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admin\Desktop\2020\Доработанный проект ИП АО Уч.эл.сети на 2017-2021гг\формы утвержденные Приказом Минэнерго от 05.05.16г. №380\"/>
    </mc:Choice>
  </mc:AlternateContent>
  <bookViews>
    <workbookView xWindow="0" yWindow="0" windowWidth="24000" windowHeight="9600" tabRatio="599"/>
  </bookViews>
  <sheets>
    <sheet name="Форма 1. (2017г.)" sheetId="23" r:id="rId1"/>
    <sheet name="Форма 1. (2018г.)" sheetId="24" r:id="rId2"/>
    <sheet name="Форма 1. (2019г.)" sheetId="25" r:id="rId3"/>
    <sheet name="Форма 1. (2020г.)" sheetId="26" r:id="rId4"/>
    <sheet name="Форма 1. (2021г.)" sheetId="27" r:id="rId5"/>
    <sheet name="Форма 2." sheetId="1" r:id="rId6"/>
    <sheet name="Форма 3." sheetId="3" r:id="rId7"/>
    <sheet name="Форма 4." sheetId="4" r:id="rId8"/>
    <sheet name="Форма 5. (2017г.)" sheetId="5" r:id="rId9"/>
    <sheet name="Форма 5. (2018г.)" sheetId="6" r:id="rId10"/>
    <sheet name="Форма 5. (2019г.)" sheetId="8" r:id="rId11"/>
    <sheet name="Форма 5. (2020г.)" sheetId="10" r:id="rId12"/>
    <sheet name="Форма 5. (2021г.)" sheetId="11" r:id="rId13"/>
    <sheet name="Форма 6." sheetId="12" r:id="rId14"/>
    <sheet name="Форма 7." sheetId="13" r:id="rId15"/>
    <sheet name="Форма 8." sheetId="14" r:id="rId16"/>
    <sheet name="Форма 9." sheetId="15" r:id="rId17"/>
    <sheet name="Форма 10." sheetId="16" r:id="rId18"/>
    <sheet name="Форма 12." sheetId="17" r:id="rId19"/>
    <sheet name="Форма 13." sheetId="18" r:id="rId20"/>
    <sheet name="Форма 14." sheetId="19" r:id="rId21"/>
    <sheet name="Форма 17." sheetId="20" r:id="rId22"/>
    <sheet name="Форма 18." sheetId="21" r:id="rId23"/>
    <sheet name="Форма 19." sheetId="22" r:id="rId24"/>
  </sheets>
  <definedNames>
    <definedName name="_xlnm._FilterDatabase" localSheetId="0" hidden="1">'Форма 1. (2017г.)'!$A$19:$AU$19</definedName>
    <definedName name="_xlnm._FilterDatabase" localSheetId="1" hidden="1">'Форма 1. (2018г.)'!$A$19:$AS$19</definedName>
    <definedName name="_xlnm._FilterDatabase" localSheetId="2" hidden="1">'Форма 1. (2019г.)'!$A$19:$AS$19</definedName>
    <definedName name="_xlnm._FilterDatabase" localSheetId="3" hidden="1">'Форма 1. (2020г.)'!$A$19:$AS$19</definedName>
    <definedName name="_xlnm._FilterDatabase" localSheetId="4" hidden="1">'Форма 1. (2021г.)'!$A$19:$AS$19</definedName>
    <definedName name="_xlnm._FilterDatabase" localSheetId="17" hidden="1">'Форма 10.'!$A$12:$R$12</definedName>
    <definedName name="_xlnm._FilterDatabase" localSheetId="18" hidden="1">'Форма 12.'!$A$14:$AE$14</definedName>
    <definedName name="_xlnm._FilterDatabase" localSheetId="19" hidden="1">'Форма 13.'!$A$13:$K$22</definedName>
    <definedName name="_xlnm._FilterDatabase" localSheetId="20" hidden="1">'Форма 14.'!$A$14:$U$14</definedName>
    <definedName name="_xlnm._FilterDatabase" localSheetId="22" hidden="1">'Форма 18.'!$A$15:$J$15</definedName>
    <definedName name="_xlnm._FilterDatabase" localSheetId="23" hidden="1">'Форма 19.'!$A$9:$B$9</definedName>
    <definedName name="_xlnm._FilterDatabase" localSheetId="5" hidden="1">'Форма 2.'!$A$17:$CQ$116</definedName>
    <definedName name="_xlnm._FilterDatabase" localSheetId="6" hidden="1">'Форма 3.'!$A$17:$AM$17</definedName>
    <definedName name="_xlnm._FilterDatabase" localSheetId="7" hidden="1">'Форма 4.'!$A$19:$DN$118</definedName>
    <definedName name="_xlnm._FilterDatabase" localSheetId="8" hidden="1">'Форма 5. (2017г.)'!$A$19:$AQ$85</definedName>
    <definedName name="_xlnm._FilterDatabase" localSheetId="9" hidden="1">'Форма 5. (2018г.)'!$A$19:$AQ$19</definedName>
    <definedName name="_xlnm._FilterDatabase" localSheetId="10" hidden="1">'Форма 5. (2019г.)'!$A$19:$AQ$19</definedName>
    <definedName name="_xlnm._FilterDatabase" localSheetId="11" hidden="1">'Форма 5. (2020г.)'!$A$19:$AQ$19</definedName>
    <definedName name="_xlnm._FilterDatabase" localSheetId="12" hidden="1">'Форма 5. (2021г.)'!$A$19:$AQ$19</definedName>
    <definedName name="_xlnm._FilterDatabase" localSheetId="13" hidden="1">'Форма 6.'!$A$18:$CA$18</definedName>
    <definedName name="_xlnm._FilterDatabase" localSheetId="14" hidden="1">'Форма 7.'!$A$18:$DL$18</definedName>
    <definedName name="_xlnm._FilterDatabase" localSheetId="15" hidden="1">'Форма 8.'!$A$15:$AM$15</definedName>
    <definedName name="_xlnm._FilterDatabase" localSheetId="16" hidden="1">'Форма 9.'!$A$18:$I$18</definedName>
    <definedName name="_xlnm.Print_Titles" localSheetId="0">'Форма 1. (2017г.)'!$15:$19</definedName>
    <definedName name="_xlnm.Print_Titles" localSheetId="1">'Форма 1. (2018г.)'!$15:$19</definedName>
    <definedName name="_xlnm.Print_Titles" localSheetId="2">'Форма 1. (2019г.)'!$15:$19</definedName>
    <definedName name="_xlnm.Print_Titles" localSheetId="3">'Форма 1. (2020г.)'!$15:$19</definedName>
    <definedName name="_xlnm.Print_Titles" localSheetId="4">'Форма 1. (2021г.)'!$15:$19</definedName>
    <definedName name="_xlnm.Print_Area" localSheetId="0">'Форма 1. (2017г.)'!$A$1:$AY$98</definedName>
    <definedName name="_xlnm.Print_Area" localSheetId="1">'Форма 1. (2018г.)'!$A$1:$AW$98</definedName>
    <definedName name="_xlnm.Print_Area" localSheetId="2">'Форма 1. (2019г.)'!$A$1:$AW$97</definedName>
    <definedName name="_xlnm.Print_Area" localSheetId="3">'Форма 1. (2020г.)'!$A$1:$AW$94</definedName>
    <definedName name="_xlnm.Print_Area" localSheetId="4">'Форма 1. (2021г.)'!$A$1:$AW$95</definedName>
    <definedName name="_xlnm.Print_Area" localSheetId="17">'Форма 10.'!$A$1:$R$111</definedName>
    <definedName name="_xlnm.Print_Area" localSheetId="18">'Форма 12.'!$A$1:$AE$58</definedName>
    <definedName name="_xlnm.Print_Area" localSheetId="19">'Форма 13.'!$A$1:$K$57</definedName>
    <definedName name="_xlnm.Print_Area" localSheetId="20">'Форма 14.'!$A$1:$U$113</definedName>
    <definedName name="_xlnm.Print_Area" localSheetId="21">'Форма 17.'!$A$1:$J$16</definedName>
    <definedName name="_xlnm.Print_Area" localSheetId="22">'Форма 18.'!$A$1:$J$28</definedName>
    <definedName name="_xlnm.Print_Area" localSheetId="23">'Форма 19.'!$A$1:$B$19</definedName>
    <definedName name="_xlnm.Print_Area" localSheetId="5">'Форма 2.'!$A$1:$CQ$116</definedName>
    <definedName name="_xlnm.Print_Area" localSheetId="6">'Форма 3.'!$A$1:$AM$116</definedName>
    <definedName name="_xlnm.Print_Area" localSheetId="7">'Форма 4.'!$A$1:$DN$118</definedName>
    <definedName name="_xlnm.Print_Area" localSheetId="8">'Форма 5. (2017г.)'!$A$1:$AQ$85</definedName>
    <definedName name="_xlnm.Print_Area" localSheetId="9">'Форма 5. (2018г.)'!$A$1:$AQ$88</definedName>
    <definedName name="_xlnm.Print_Area" localSheetId="10">'Форма 5. (2019г.)'!$A$1:$AQ$84</definedName>
    <definedName name="_xlnm.Print_Area" localSheetId="11">'Форма 5. (2020г.)'!$A$1:$AQ$82</definedName>
    <definedName name="_xlnm.Print_Area" localSheetId="12">'Форма 5. (2021г.)'!$A$1:$AQ$84</definedName>
    <definedName name="_xlnm.Print_Area" localSheetId="13">'Форма 6.'!$A$1:$CA$118</definedName>
    <definedName name="_xlnm.Print_Area" localSheetId="14">'Форма 7.'!$A$1:$DL$117</definedName>
    <definedName name="_xlnm.Print_Area" localSheetId="15">'Форма 8.'!$A$1:$AM$114</definedName>
    <definedName name="_xlnm.Print_Area" localSheetId="16">'Форма 9.'!$A$1:$I$117</definedName>
  </definedNames>
  <calcPr calcId="162913"/>
</workbook>
</file>

<file path=xl/calcChain.xml><?xml version="1.0" encoding="utf-8"?>
<calcChain xmlns="http://schemas.openxmlformats.org/spreadsheetml/2006/main">
  <c r="K16" i="19" l="1"/>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5" i="19"/>
  <c r="D16" i="19"/>
  <c r="D17" i="19"/>
  <c r="D18" i="19"/>
  <c r="D19" i="19"/>
  <c r="D20" i="19"/>
  <c r="D21" i="19"/>
  <c r="D22" i="19"/>
  <c r="D23" i="19"/>
  <c r="D24" i="19"/>
  <c r="D25" i="19"/>
  <c r="D26" i="19"/>
  <c r="D27" i="19"/>
  <c r="D28" i="19"/>
  <c r="D29" i="19"/>
  <c r="D30" i="19"/>
  <c r="D31" i="19"/>
  <c r="D32" i="19"/>
  <c r="D33" i="19"/>
  <c r="D34" i="19"/>
  <c r="D35" i="19"/>
  <c r="D36" i="19"/>
  <c r="D37" i="19"/>
  <c r="D38" i="19"/>
  <c r="D39" i="19"/>
  <c r="D40" i="19"/>
  <c r="D41" i="19"/>
  <c r="D42" i="19"/>
  <c r="D43" i="19"/>
  <c r="D44" i="19"/>
  <c r="D45" i="19"/>
  <c r="D46" i="19"/>
  <c r="D47" i="19"/>
  <c r="D48" i="19"/>
  <c r="D49" i="19"/>
  <c r="D50" i="19"/>
  <c r="D51" i="19"/>
  <c r="D52" i="19"/>
  <c r="D53" i="19"/>
  <c r="D54" i="19"/>
  <c r="D55" i="19"/>
  <c r="D56" i="19"/>
  <c r="D57" i="19"/>
  <c r="D58" i="19"/>
  <c r="D59" i="19"/>
  <c r="D60" i="19"/>
  <c r="D61" i="19"/>
  <c r="D62" i="19"/>
  <c r="D63" i="19"/>
  <c r="D64" i="19"/>
  <c r="D65" i="19"/>
  <c r="D66" i="19"/>
  <c r="D67" i="19"/>
  <c r="D68" i="19"/>
  <c r="D69" i="19"/>
  <c r="D70" i="19"/>
  <c r="D71" i="19"/>
  <c r="D72" i="19"/>
  <c r="D73" i="19"/>
  <c r="D74" i="19"/>
  <c r="D75" i="19"/>
  <c r="D76" i="19"/>
  <c r="D77" i="19"/>
  <c r="D78" i="19"/>
  <c r="D79" i="19"/>
  <c r="D80" i="19"/>
  <c r="D81" i="19"/>
  <c r="D82" i="19"/>
  <c r="D83" i="19"/>
  <c r="D84" i="19"/>
  <c r="D85" i="19"/>
  <c r="D86" i="19"/>
  <c r="D87" i="19"/>
  <c r="D88" i="19"/>
  <c r="D89" i="19"/>
  <c r="D90" i="19"/>
  <c r="D91" i="19"/>
  <c r="D92" i="19"/>
  <c r="D93" i="19"/>
  <c r="D94" i="19"/>
  <c r="D95" i="19"/>
  <c r="D96" i="19"/>
  <c r="D97" i="19"/>
  <c r="D98" i="19"/>
  <c r="D99" i="19"/>
  <c r="D100" i="19"/>
  <c r="D101" i="19"/>
  <c r="D102" i="19"/>
  <c r="D103" i="19"/>
  <c r="D104" i="19"/>
  <c r="D105" i="19"/>
  <c r="D106" i="19"/>
  <c r="D107" i="19"/>
  <c r="D108" i="19"/>
  <c r="D109" i="19"/>
  <c r="D110" i="19"/>
  <c r="D111" i="19"/>
  <c r="D112" i="19"/>
  <c r="D113" i="19"/>
  <c r="D15" i="19"/>
  <c r="M99" i="19"/>
  <c r="I99" i="19"/>
  <c r="M94" i="19"/>
  <c r="I94" i="19"/>
  <c r="M88" i="19"/>
  <c r="I88" i="19"/>
  <c r="M87" i="19"/>
  <c r="I87" i="19"/>
  <c r="M78" i="19"/>
  <c r="I78" i="19"/>
  <c r="M77" i="19"/>
  <c r="I77" i="19"/>
  <c r="M63" i="19"/>
  <c r="I63" i="19"/>
  <c r="M62" i="19"/>
  <c r="I62" i="19"/>
  <c r="M50" i="19"/>
  <c r="I50" i="19"/>
  <c r="M48" i="19"/>
  <c r="I48" i="19"/>
  <c r="M47" i="19"/>
  <c r="I47" i="19"/>
  <c r="M43" i="19"/>
  <c r="I43" i="19"/>
  <c r="M25" i="19"/>
  <c r="I25" i="19"/>
  <c r="M23" i="19"/>
  <c r="I23" i="19"/>
  <c r="M22" i="19"/>
  <c r="I22" i="19"/>
  <c r="M21" i="19"/>
  <c r="I21" i="19"/>
  <c r="M19" i="19"/>
  <c r="I19" i="19"/>
  <c r="M17" i="19"/>
  <c r="I17" i="19"/>
  <c r="M16" i="19"/>
  <c r="I16" i="19"/>
  <c r="M15" i="19"/>
  <c r="BA30" i="13" l="1"/>
  <c r="BA31" i="13"/>
  <c r="BA32" i="13"/>
  <c r="BA33" i="13"/>
  <c r="BA34" i="13"/>
  <c r="BA35" i="13"/>
  <c r="BA36" i="13"/>
  <c r="BA37" i="13"/>
  <c r="BA38" i="13"/>
  <c r="BA39" i="13"/>
  <c r="BA40" i="13"/>
  <c r="BA41" i="13"/>
  <c r="BA42" i="13"/>
  <c r="BA43" i="13"/>
  <c r="BA44" i="13"/>
  <c r="BA45" i="13"/>
  <c r="BA46" i="13"/>
  <c r="BA47" i="13"/>
  <c r="BA48" i="13"/>
  <c r="BA49" i="13"/>
  <c r="BA50" i="13"/>
  <c r="BA51" i="13"/>
  <c r="BA52" i="13"/>
  <c r="BA53" i="13"/>
  <c r="BA54" i="13"/>
  <c r="BA55" i="13"/>
  <c r="BA56" i="13"/>
  <c r="BA57" i="13"/>
  <c r="BA58" i="13"/>
  <c r="BA59" i="13"/>
  <c r="BA60" i="13"/>
  <c r="BA61" i="13"/>
  <c r="BA62" i="13"/>
  <c r="BA63" i="13"/>
  <c r="BA64" i="13"/>
  <c r="BA65" i="13"/>
  <c r="BA66" i="13"/>
  <c r="BA67" i="13"/>
  <c r="BA68" i="13"/>
  <c r="BA69" i="13"/>
  <c r="BA70" i="13"/>
  <c r="BA71" i="13"/>
  <c r="BA72" i="13"/>
  <c r="BA73" i="13"/>
  <c r="BA74" i="13"/>
  <c r="BA75" i="13"/>
  <c r="BA76" i="13"/>
  <c r="BA77" i="13"/>
  <c r="BA78" i="13"/>
  <c r="BA79" i="13"/>
  <c r="BA80" i="13"/>
  <c r="BA81" i="13"/>
  <c r="BA82" i="13"/>
  <c r="BA83" i="13"/>
  <c r="BA84" i="13"/>
  <c r="BA85" i="13"/>
  <c r="BA86" i="13"/>
  <c r="BA87" i="13"/>
  <c r="BA88" i="13"/>
  <c r="BA89" i="13"/>
  <c r="BA90" i="13"/>
  <c r="BA91" i="13"/>
  <c r="BA92" i="13"/>
  <c r="BA93" i="13"/>
  <c r="BA94" i="13"/>
  <c r="BA95" i="13"/>
  <c r="BA96" i="13"/>
  <c r="BA97" i="13"/>
  <c r="BA98" i="13"/>
  <c r="BA99" i="13"/>
  <c r="BA100" i="13"/>
  <c r="BA101" i="13"/>
  <c r="BA102" i="13"/>
  <c r="BA103" i="13"/>
  <c r="BA104" i="13"/>
  <c r="BA105" i="13"/>
  <c r="BA106" i="13"/>
  <c r="BA107" i="13"/>
  <c r="BA108" i="13"/>
  <c r="BA109" i="13"/>
  <c r="BA110" i="13"/>
  <c r="BA111" i="13"/>
  <c r="BA112" i="13"/>
  <c r="BA113" i="13"/>
  <c r="BA114" i="13"/>
  <c r="BA115" i="13"/>
  <c r="BA116" i="13"/>
  <c r="BA117" i="13"/>
  <c r="BA20" i="13"/>
  <c r="BA21" i="13"/>
  <c r="BA22" i="13"/>
  <c r="BA23" i="13"/>
  <c r="BA24" i="13"/>
  <c r="BA25" i="13"/>
  <c r="BA26" i="13"/>
  <c r="BA27" i="13"/>
  <c r="BA28" i="13"/>
  <c r="BA29" i="13"/>
  <c r="BA19" i="13"/>
  <c r="BN20" i="12"/>
  <c r="BM20" i="12"/>
  <c r="BL20" i="12"/>
  <c r="BK20" i="12"/>
  <c r="BJ20" i="12"/>
  <c r="BI20" i="12"/>
  <c r="BA20" i="12"/>
  <c r="AZ20" i="12"/>
  <c r="AY20" i="12"/>
  <c r="AX20" i="12"/>
  <c r="AW20" i="12"/>
  <c r="AV20" i="12"/>
  <c r="AN20" i="11"/>
  <c r="AM20" i="11"/>
  <c r="AL20" i="11"/>
  <c r="AF20" i="11"/>
  <c r="AE20" i="11"/>
  <c r="AD20" i="11"/>
  <c r="AC20" i="11"/>
  <c r="Z20" i="11"/>
  <c r="X20" i="11"/>
  <c r="W20" i="11"/>
  <c r="V20" i="11"/>
  <c r="U20" i="11"/>
  <c r="R20" i="11"/>
  <c r="P20" i="11"/>
  <c r="O20" i="11"/>
  <c r="N20" i="11"/>
  <c r="M20" i="11"/>
  <c r="J20" i="11"/>
  <c r="H20" i="11"/>
  <c r="G20" i="11"/>
  <c r="F20" i="11"/>
  <c r="E20" i="11"/>
  <c r="AN20" i="10" l="1"/>
  <c r="AM20" i="10"/>
  <c r="AL20" i="10"/>
  <c r="AF20" i="10"/>
  <c r="AE20" i="10"/>
  <c r="AD20" i="10"/>
  <c r="AC20" i="10"/>
  <c r="Z20" i="10"/>
  <c r="X20" i="10"/>
  <c r="W20" i="10"/>
  <c r="V20" i="10"/>
  <c r="U20" i="10"/>
  <c r="R20" i="10"/>
  <c r="P20" i="10"/>
  <c r="O20" i="10"/>
  <c r="N20" i="10"/>
  <c r="M20" i="10"/>
  <c r="J20" i="10"/>
  <c r="H20" i="10"/>
  <c r="G20" i="10"/>
  <c r="F20" i="10"/>
  <c r="E20" i="10"/>
  <c r="AN20" i="8" l="1"/>
  <c r="AL20" i="8"/>
  <c r="AF20" i="8"/>
  <c r="AE20" i="8"/>
  <c r="AD20" i="8"/>
  <c r="AC20" i="8"/>
  <c r="X20" i="8"/>
  <c r="W20" i="8"/>
  <c r="V20" i="8"/>
  <c r="U20" i="8"/>
  <c r="P20" i="8"/>
  <c r="O20" i="8"/>
  <c r="N20" i="8"/>
  <c r="M20" i="8"/>
  <c r="H20" i="8"/>
  <c r="G20" i="8"/>
  <c r="F20" i="8"/>
  <c r="E20" i="8"/>
  <c r="AK79" i="6" l="1"/>
  <c r="AK63" i="6"/>
  <c r="AK62" i="6"/>
  <c r="DJ20" i="4" l="1"/>
  <c r="DK20" i="4"/>
  <c r="DL20" i="4"/>
  <c r="DM20" i="4"/>
  <c r="DI20" i="4"/>
  <c r="DH20" i="4"/>
  <c r="CC20" i="4"/>
  <c r="CD20" i="4"/>
  <c r="CE20" i="4"/>
  <c r="CF20" i="4"/>
  <c r="CG20" i="4"/>
  <c r="CB20" i="4"/>
  <c r="BM20" i="4"/>
  <c r="BN20" i="4"/>
  <c r="BO20" i="4"/>
  <c r="BP20" i="4"/>
  <c r="BQ20" i="4"/>
  <c r="BL20" i="4"/>
  <c r="DG21" i="4"/>
  <c r="DG22" i="4"/>
  <c r="DG23" i="4"/>
  <c r="DG24" i="4"/>
  <c r="DG25" i="4"/>
  <c r="DG26" i="4"/>
  <c r="DG27" i="4"/>
  <c r="DG28" i="4"/>
  <c r="DG29" i="4"/>
  <c r="DG30" i="4"/>
  <c r="DG31" i="4"/>
  <c r="DG32" i="4"/>
  <c r="DG33" i="4"/>
  <c r="DG34" i="4"/>
  <c r="DG35" i="4"/>
  <c r="DG36" i="4"/>
  <c r="DG37" i="4"/>
  <c r="DG38" i="4"/>
  <c r="DG39" i="4"/>
  <c r="DG40" i="4"/>
  <c r="DG41" i="4"/>
  <c r="DG42" i="4"/>
  <c r="DG43" i="4"/>
  <c r="DG44" i="4"/>
  <c r="DG45" i="4"/>
  <c r="DG46" i="4"/>
  <c r="DG47" i="4"/>
  <c r="DG48" i="4"/>
  <c r="DG49" i="4"/>
  <c r="DG50" i="4"/>
  <c r="DG51" i="4"/>
  <c r="DG52" i="4"/>
  <c r="DG53" i="4"/>
  <c r="DG54" i="4"/>
  <c r="DG55" i="4"/>
  <c r="DG56" i="4"/>
  <c r="DG57" i="4"/>
  <c r="DG58" i="4"/>
  <c r="DG59" i="4"/>
  <c r="DG60" i="4"/>
  <c r="DG61" i="4"/>
  <c r="DG62" i="4"/>
  <c r="DG63" i="4"/>
  <c r="DG64" i="4"/>
  <c r="DG65" i="4"/>
  <c r="DG66" i="4"/>
  <c r="DG67" i="4"/>
  <c r="DG68" i="4"/>
  <c r="DG69" i="4"/>
  <c r="DG70" i="4"/>
  <c r="DG71" i="4"/>
  <c r="DG72" i="4"/>
  <c r="DG73" i="4"/>
  <c r="DG74" i="4"/>
  <c r="DG75" i="4"/>
  <c r="DG76" i="4"/>
  <c r="DG77" i="4"/>
  <c r="DG78" i="4"/>
  <c r="DG79" i="4"/>
  <c r="DG80" i="4"/>
  <c r="DG81" i="4"/>
  <c r="DG82" i="4"/>
  <c r="DG83" i="4"/>
  <c r="DG84" i="4"/>
  <c r="DG85" i="4"/>
  <c r="DG86" i="4"/>
  <c r="DG87" i="4"/>
  <c r="DG88" i="4"/>
  <c r="DG89" i="4"/>
  <c r="DG90" i="4"/>
  <c r="DG91" i="4"/>
  <c r="DG92" i="4"/>
  <c r="DG93" i="4"/>
  <c r="DG94" i="4"/>
  <c r="DG95" i="4"/>
  <c r="DG96" i="4"/>
  <c r="DG97" i="4"/>
  <c r="DG98" i="4"/>
  <c r="DG99" i="4"/>
  <c r="DG100" i="4"/>
  <c r="DG101" i="4"/>
  <c r="DG102" i="4"/>
  <c r="DG103" i="4"/>
  <c r="DG104" i="4"/>
  <c r="DG105" i="4"/>
  <c r="DG106" i="4"/>
  <c r="DG107" i="4"/>
  <c r="DG108" i="4"/>
  <c r="DG109" i="4"/>
  <c r="DG110" i="4"/>
  <c r="DG111" i="4"/>
  <c r="DG112" i="4"/>
  <c r="DG113" i="4"/>
  <c r="DG114" i="4"/>
  <c r="DG115" i="4"/>
  <c r="DG116" i="4"/>
  <c r="DG117" i="4"/>
  <c r="DG118" i="4"/>
  <c r="DG20" i="4"/>
  <c r="CY21" i="4"/>
  <c r="CY22" i="4"/>
  <c r="CY23" i="4"/>
  <c r="CY24" i="4"/>
  <c r="CY25" i="4"/>
  <c r="CY26" i="4"/>
  <c r="CY27" i="4"/>
  <c r="CY28" i="4"/>
  <c r="CY29" i="4"/>
  <c r="CY30" i="4"/>
  <c r="CY31" i="4"/>
  <c r="CY32" i="4"/>
  <c r="CY33" i="4"/>
  <c r="CY34" i="4"/>
  <c r="CY35" i="4"/>
  <c r="CY36" i="4"/>
  <c r="CY37" i="4"/>
  <c r="CY38" i="4"/>
  <c r="CY39" i="4"/>
  <c r="CY40" i="4"/>
  <c r="CY41" i="4"/>
  <c r="CY42" i="4"/>
  <c r="CY43" i="4"/>
  <c r="CY44" i="4"/>
  <c r="CY45" i="4"/>
  <c r="CY46" i="4"/>
  <c r="CY47" i="4"/>
  <c r="CY48" i="4"/>
  <c r="CY49" i="4"/>
  <c r="CY50" i="4"/>
  <c r="CY51" i="4"/>
  <c r="CY52" i="4"/>
  <c r="CY53" i="4"/>
  <c r="CY54" i="4"/>
  <c r="CY55" i="4"/>
  <c r="CY56" i="4"/>
  <c r="CY57" i="4"/>
  <c r="CY58" i="4"/>
  <c r="CY59" i="4"/>
  <c r="CY60" i="4"/>
  <c r="CY61" i="4"/>
  <c r="CY62" i="4"/>
  <c r="CY63" i="4"/>
  <c r="CY64" i="4"/>
  <c r="CY65" i="4"/>
  <c r="CY66" i="4"/>
  <c r="CY67" i="4"/>
  <c r="CY68" i="4"/>
  <c r="CY69" i="4"/>
  <c r="CY70" i="4"/>
  <c r="CY71" i="4"/>
  <c r="CY72" i="4"/>
  <c r="CY73" i="4"/>
  <c r="CY74" i="4"/>
  <c r="CY75" i="4"/>
  <c r="CY76" i="4"/>
  <c r="CY77" i="4"/>
  <c r="CY78" i="4"/>
  <c r="CY79" i="4"/>
  <c r="CY80" i="4"/>
  <c r="CY81" i="4"/>
  <c r="CY82" i="4"/>
  <c r="CY83" i="4"/>
  <c r="CY84" i="4"/>
  <c r="CY85" i="4"/>
  <c r="CY86" i="4"/>
  <c r="CY87" i="4"/>
  <c r="CY88" i="4"/>
  <c r="CY89" i="4"/>
  <c r="CY90" i="4"/>
  <c r="W90" i="4" s="1"/>
  <c r="CY91" i="4"/>
  <c r="CY92" i="4"/>
  <c r="CY93" i="4"/>
  <c r="CY94" i="4"/>
  <c r="CY95" i="4"/>
  <c r="CY96" i="4"/>
  <c r="CY97" i="4"/>
  <c r="CY98" i="4"/>
  <c r="CY99" i="4"/>
  <c r="CY100" i="4"/>
  <c r="CY101" i="4"/>
  <c r="CY102" i="4"/>
  <c r="CY103" i="4"/>
  <c r="CY104" i="4"/>
  <c r="CY105" i="4"/>
  <c r="CY106" i="4"/>
  <c r="CY107" i="4"/>
  <c r="CY108" i="4"/>
  <c r="CY109" i="4"/>
  <c r="CY110" i="4"/>
  <c r="CY111" i="4"/>
  <c r="CY112" i="4"/>
  <c r="CY113" i="4"/>
  <c r="CY114" i="4"/>
  <c r="CY115" i="4"/>
  <c r="CY116" i="4"/>
  <c r="CY117" i="4"/>
  <c r="CY118" i="4"/>
  <c r="CY20" i="4"/>
  <c r="CA21" i="4"/>
  <c r="CA22" i="4"/>
  <c r="CA23" i="4"/>
  <c r="CA24" i="4"/>
  <c r="CA25" i="4"/>
  <c r="CA26" i="4"/>
  <c r="CA27" i="4"/>
  <c r="CA28" i="4"/>
  <c r="CA29" i="4"/>
  <c r="CA30" i="4"/>
  <c r="CA31" i="4"/>
  <c r="CA32" i="4"/>
  <c r="CA33" i="4"/>
  <c r="CA34" i="4"/>
  <c r="CA35" i="4"/>
  <c r="CA36" i="4"/>
  <c r="CA37" i="4"/>
  <c r="CA38" i="4"/>
  <c r="CA39" i="4"/>
  <c r="CA40" i="4"/>
  <c r="CA41" i="4"/>
  <c r="CA42" i="4"/>
  <c r="CA43" i="4"/>
  <c r="CA44" i="4"/>
  <c r="CA45" i="4"/>
  <c r="CA46" i="4"/>
  <c r="CA47" i="4"/>
  <c r="CA48" i="4"/>
  <c r="CA49" i="4"/>
  <c r="CA50" i="4"/>
  <c r="CA51" i="4"/>
  <c r="CA52" i="4"/>
  <c r="CA53" i="4"/>
  <c r="CA54" i="4"/>
  <c r="CA55" i="4"/>
  <c r="CA56" i="4"/>
  <c r="CA57" i="4"/>
  <c r="CA58" i="4"/>
  <c r="CA59" i="4"/>
  <c r="CA60" i="4"/>
  <c r="CA61" i="4"/>
  <c r="CA62" i="4"/>
  <c r="CA63" i="4"/>
  <c r="CA64" i="4"/>
  <c r="CA65" i="4"/>
  <c r="CA66" i="4"/>
  <c r="CA67" i="4"/>
  <c r="CA68" i="4"/>
  <c r="CA69" i="4"/>
  <c r="CA70" i="4"/>
  <c r="CA71" i="4"/>
  <c r="CA72" i="4"/>
  <c r="CA73" i="4"/>
  <c r="CA74" i="4"/>
  <c r="CA75" i="4"/>
  <c r="CA76" i="4"/>
  <c r="CA77" i="4"/>
  <c r="CA78" i="4"/>
  <c r="CA79" i="4"/>
  <c r="CA80" i="4"/>
  <c r="CA81" i="4"/>
  <c r="CA82" i="4"/>
  <c r="CA83" i="4"/>
  <c r="CA84" i="4"/>
  <c r="CA85" i="4"/>
  <c r="CA86" i="4"/>
  <c r="CA87" i="4"/>
  <c r="CA88" i="4"/>
  <c r="CA89" i="4"/>
  <c r="CA90" i="4"/>
  <c r="CA91" i="4"/>
  <c r="CA92" i="4"/>
  <c r="CA93" i="4"/>
  <c r="CA94" i="4"/>
  <c r="CA95" i="4"/>
  <c r="CA96" i="4"/>
  <c r="CA97" i="4"/>
  <c r="CA98" i="4"/>
  <c r="CA99" i="4"/>
  <c r="CA100" i="4"/>
  <c r="CA101" i="4"/>
  <c r="CA102" i="4"/>
  <c r="CA103" i="4"/>
  <c r="CA104" i="4"/>
  <c r="CA105" i="4"/>
  <c r="CA106" i="4"/>
  <c r="CA107" i="4"/>
  <c r="CA108" i="4"/>
  <c r="CA109" i="4"/>
  <c r="CA110" i="4"/>
  <c r="CA111" i="4"/>
  <c r="CA112" i="4"/>
  <c r="CA113" i="4"/>
  <c r="CA114" i="4"/>
  <c r="CA115" i="4"/>
  <c r="CA116" i="4"/>
  <c r="CA117" i="4"/>
  <c r="CA118" i="4"/>
  <c r="CA20" i="4"/>
  <c r="BK21" i="4"/>
  <c r="BK22" i="4"/>
  <c r="BK23" i="4"/>
  <c r="BK24" i="4"/>
  <c r="BK25" i="4"/>
  <c r="BK26" i="4"/>
  <c r="BK27" i="4"/>
  <c r="BK28" i="4"/>
  <c r="BK29" i="4"/>
  <c r="BK30" i="4"/>
  <c r="BK31" i="4"/>
  <c r="BK32" i="4"/>
  <c r="BK33" i="4"/>
  <c r="BK34" i="4"/>
  <c r="BK35" i="4"/>
  <c r="BK36" i="4"/>
  <c r="BK37" i="4"/>
  <c r="BK38" i="4"/>
  <c r="BK39" i="4"/>
  <c r="BK40" i="4"/>
  <c r="BK41" i="4"/>
  <c r="BK42" i="4"/>
  <c r="BK43" i="4"/>
  <c r="BK44" i="4"/>
  <c r="BK45" i="4"/>
  <c r="BK46" i="4"/>
  <c r="BK47" i="4"/>
  <c r="BK48" i="4"/>
  <c r="BK49" i="4"/>
  <c r="BK50" i="4"/>
  <c r="BK51" i="4"/>
  <c r="BK52" i="4"/>
  <c r="BK53" i="4"/>
  <c r="BK54" i="4"/>
  <c r="BK55" i="4"/>
  <c r="BK56" i="4"/>
  <c r="BK57" i="4"/>
  <c r="BK58" i="4"/>
  <c r="BK59" i="4"/>
  <c r="BK60" i="4"/>
  <c r="BK61" i="4"/>
  <c r="BK62" i="4"/>
  <c r="BK63" i="4"/>
  <c r="BK64" i="4"/>
  <c r="BK65" i="4"/>
  <c r="BK66" i="4"/>
  <c r="BK67" i="4"/>
  <c r="BK68" i="4"/>
  <c r="BK69" i="4"/>
  <c r="BK70" i="4"/>
  <c r="BK71" i="4"/>
  <c r="BK72" i="4"/>
  <c r="BK73" i="4"/>
  <c r="BK74" i="4"/>
  <c r="BK75" i="4"/>
  <c r="BK76" i="4"/>
  <c r="BK77" i="4"/>
  <c r="BK78" i="4"/>
  <c r="BK79" i="4"/>
  <c r="BK80" i="4"/>
  <c r="BK81" i="4"/>
  <c r="BK82" i="4"/>
  <c r="BK83" i="4"/>
  <c r="BK84" i="4"/>
  <c r="BK85" i="4"/>
  <c r="BK86" i="4"/>
  <c r="BK87" i="4"/>
  <c r="BK88" i="4"/>
  <c r="BK89" i="4"/>
  <c r="BK90" i="4"/>
  <c r="BK91" i="4"/>
  <c r="BK92" i="4"/>
  <c r="BK93" i="4"/>
  <c r="BK94" i="4"/>
  <c r="BK95" i="4"/>
  <c r="BK96" i="4"/>
  <c r="BK97" i="4"/>
  <c r="BK98" i="4"/>
  <c r="BK99" i="4"/>
  <c r="BK100" i="4"/>
  <c r="BK101" i="4"/>
  <c r="BK102" i="4"/>
  <c r="BK103" i="4"/>
  <c r="BK104" i="4"/>
  <c r="BK105" i="4"/>
  <c r="BK106" i="4"/>
  <c r="BK107" i="4"/>
  <c r="BK108" i="4"/>
  <c r="BK109" i="4"/>
  <c r="BK110" i="4"/>
  <c r="BK111" i="4"/>
  <c r="BK112" i="4"/>
  <c r="BK113" i="4"/>
  <c r="BK114" i="4"/>
  <c r="BK115" i="4"/>
  <c r="BK116" i="4"/>
  <c r="BK117" i="4"/>
  <c r="BK118" i="4"/>
  <c r="BK20" i="4"/>
  <c r="AU21" i="4"/>
  <c r="AU22" i="4"/>
  <c r="AU23" i="4"/>
  <c r="AU24" i="4"/>
  <c r="AU25" i="4"/>
  <c r="AU26" i="4"/>
  <c r="AU27" i="4"/>
  <c r="AU28" i="4"/>
  <c r="AU29" i="4"/>
  <c r="AU30" i="4"/>
  <c r="AU31" i="4"/>
  <c r="AU32" i="4"/>
  <c r="AU33" i="4"/>
  <c r="AU34" i="4"/>
  <c r="AU35" i="4"/>
  <c r="AU36" i="4"/>
  <c r="AU37" i="4"/>
  <c r="AU38" i="4"/>
  <c r="AU39" i="4"/>
  <c r="AU40" i="4"/>
  <c r="AU41" i="4"/>
  <c r="AU42" i="4"/>
  <c r="AU43" i="4"/>
  <c r="AU44" i="4"/>
  <c r="AU45" i="4"/>
  <c r="AU46" i="4"/>
  <c r="AU47" i="4"/>
  <c r="AU48" i="4"/>
  <c r="AU49" i="4"/>
  <c r="AU50" i="4"/>
  <c r="AU51" i="4"/>
  <c r="AU52" i="4"/>
  <c r="AU53" i="4"/>
  <c r="AU54" i="4"/>
  <c r="AU55" i="4"/>
  <c r="AU56" i="4"/>
  <c r="AU57" i="4"/>
  <c r="AU58" i="4"/>
  <c r="AU59" i="4"/>
  <c r="AU60" i="4"/>
  <c r="AU61" i="4"/>
  <c r="AU62" i="4"/>
  <c r="AU63" i="4"/>
  <c r="AU64" i="4"/>
  <c r="AU65" i="4"/>
  <c r="AU66" i="4"/>
  <c r="AU67" i="4"/>
  <c r="AU68" i="4"/>
  <c r="AU69" i="4"/>
  <c r="AU70" i="4"/>
  <c r="AU71" i="4"/>
  <c r="AU72" i="4"/>
  <c r="AU73" i="4"/>
  <c r="AU74" i="4"/>
  <c r="AU75" i="4"/>
  <c r="AU76" i="4"/>
  <c r="AU77" i="4"/>
  <c r="AU78" i="4"/>
  <c r="AU79" i="4"/>
  <c r="AU80" i="4"/>
  <c r="AU81" i="4"/>
  <c r="AU82" i="4"/>
  <c r="AU83" i="4"/>
  <c r="AU84" i="4"/>
  <c r="AU85" i="4"/>
  <c r="AU86" i="4"/>
  <c r="AU87" i="4"/>
  <c r="AU88" i="4"/>
  <c r="AU89" i="4"/>
  <c r="AU90" i="4"/>
  <c r="AU91" i="4"/>
  <c r="AU92" i="4"/>
  <c r="AU93" i="4"/>
  <c r="AU94" i="4"/>
  <c r="AU95" i="4"/>
  <c r="AU96" i="4"/>
  <c r="AU97" i="4"/>
  <c r="AU98" i="4"/>
  <c r="AU99" i="4"/>
  <c r="AU100" i="4"/>
  <c r="AU101" i="4"/>
  <c r="AU102" i="4"/>
  <c r="AU103" i="4"/>
  <c r="AU104" i="4"/>
  <c r="AU105" i="4"/>
  <c r="AU106" i="4"/>
  <c r="AU107" i="4"/>
  <c r="AU108" i="4"/>
  <c r="AU109" i="4"/>
  <c r="AU110" i="4"/>
  <c r="AU111" i="4"/>
  <c r="AU112" i="4"/>
  <c r="AU113" i="4"/>
  <c r="AU114" i="4"/>
  <c r="AU115" i="4"/>
  <c r="AU116" i="4"/>
  <c r="AU117" i="4"/>
  <c r="AU118" i="4"/>
  <c r="AU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20" i="4"/>
  <c r="L62" i="1"/>
  <c r="Q100" i="3"/>
  <c r="R100" i="3" s="1"/>
  <c r="R99" i="3"/>
  <c r="Q99" i="3"/>
  <c r="S98" i="3"/>
  <c r="Q78" i="3"/>
  <c r="R78" i="3" s="1"/>
  <c r="Q77" i="3"/>
  <c r="R77" i="3" s="1"/>
  <c r="Q76" i="3"/>
  <c r="R76" i="3" s="1"/>
  <c r="Q75" i="3"/>
  <c r="R75" i="3" s="1"/>
  <c r="Q74" i="3"/>
  <c r="R74" i="3" s="1"/>
  <c r="Q73" i="3"/>
  <c r="R73" i="3" s="1"/>
  <c r="Q71" i="3"/>
  <c r="R71" i="3" s="1"/>
  <c r="Q70" i="3"/>
  <c r="R70" i="3" s="1"/>
  <c r="Q69" i="3"/>
  <c r="R69" i="3" s="1"/>
  <c r="R68" i="3"/>
  <c r="Q68" i="3"/>
  <c r="R67" i="3"/>
  <c r="Q67" i="3"/>
  <c r="Q64" i="3"/>
  <c r="S64" i="3" s="1"/>
  <c r="Q63" i="3"/>
  <c r="S63" i="3" s="1"/>
  <c r="Q59" i="3"/>
  <c r="S59" i="3" s="1"/>
  <c r="Q58" i="3"/>
  <c r="S58" i="3" s="1"/>
  <c r="Q57" i="3"/>
  <c r="S57" i="3" s="1"/>
  <c r="Q56" i="3"/>
  <c r="S56" i="3" s="1"/>
  <c r="S54" i="3"/>
  <c r="Q54" i="3"/>
  <c r="T104" i="3"/>
  <c r="T105" i="3"/>
  <c r="T106" i="3"/>
  <c r="T107" i="3"/>
  <c r="T108" i="3"/>
  <c r="T109" i="3"/>
  <c r="T110" i="3"/>
  <c r="T111" i="3"/>
  <c r="T112" i="3"/>
  <c r="T113" i="3"/>
  <c r="T114" i="3"/>
  <c r="T115" i="3"/>
  <c r="T103" i="3"/>
  <c r="S116" i="3"/>
  <c r="S61" i="3"/>
  <c r="S60" i="3"/>
  <c r="R48" i="3"/>
  <c r="R30" i="3"/>
  <c r="R31" i="3"/>
  <c r="R29" i="3"/>
  <c r="AD19" i="3" l="1"/>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8" i="3"/>
  <c r="Z19" i="3" l="1"/>
  <c r="Z21" i="3"/>
  <c r="Z22" i="3"/>
  <c r="Z23" i="3"/>
  <c r="Z24" i="3"/>
  <c r="Z26" i="3"/>
  <c r="Z27" i="3"/>
  <c r="Z28" i="3"/>
  <c r="Z29" i="3"/>
  <c r="Z30" i="3"/>
  <c r="Z31" i="3"/>
  <c r="Z32" i="3"/>
  <c r="Z33" i="3"/>
  <c r="Z34" i="3"/>
  <c r="Z35" i="3"/>
  <c r="Z36" i="3"/>
  <c r="Z37" i="3"/>
  <c r="Z38" i="3"/>
  <c r="Z39" i="3"/>
  <c r="Z40" i="3"/>
  <c r="Z41" i="3"/>
  <c r="Z42" i="3"/>
  <c r="Z43" i="3"/>
  <c r="Z44" i="3"/>
  <c r="Z45" i="3"/>
  <c r="Z46" i="3"/>
  <c r="Z47" i="3"/>
  <c r="Z48" i="3"/>
  <c r="Z49" i="3"/>
  <c r="Z52" i="3"/>
  <c r="Z54" i="3"/>
  <c r="Z55" i="3"/>
  <c r="Z56" i="3"/>
  <c r="Z57" i="3"/>
  <c r="Z58" i="3"/>
  <c r="Z59" i="3"/>
  <c r="Z60" i="3"/>
  <c r="Z61" i="3"/>
  <c r="Z63" i="3"/>
  <c r="Z64" i="3"/>
  <c r="Z67" i="3"/>
  <c r="Z68" i="3"/>
  <c r="Z69" i="3"/>
  <c r="Z70" i="3"/>
  <c r="Z71" i="3"/>
  <c r="Z73" i="3"/>
  <c r="Z74" i="3"/>
  <c r="Z75" i="3"/>
  <c r="Z76" i="3"/>
  <c r="Z77" i="3"/>
  <c r="Z78" i="3"/>
  <c r="Z79" i="3"/>
  <c r="Z83" i="3"/>
  <c r="Z84" i="3"/>
  <c r="Z85" i="3"/>
  <c r="Z86" i="3"/>
  <c r="Z87" i="3"/>
  <c r="Z88" i="3"/>
  <c r="Z89" i="3"/>
  <c r="Z93" i="3"/>
  <c r="Z94" i="3"/>
  <c r="Z95" i="3"/>
  <c r="Z96" i="3"/>
  <c r="Z97" i="3"/>
  <c r="Z98" i="3"/>
  <c r="Z99" i="3"/>
  <c r="Z100" i="3"/>
  <c r="Z101" i="3"/>
  <c r="Z102" i="3"/>
  <c r="Z103" i="3"/>
  <c r="Z104" i="3"/>
  <c r="Z105" i="3"/>
  <c r="Z106" i="3"/>
  <c r="Z107" i="3"/>
  <c r="Z108" i="3"/>
  <c r="Z109" i="3"/>
  <c r="Z110" i="3"/>
  <c r="Z111" i="3"/>
  <c r="Z112" i="3"/>
  <c r="Z113" i="3"/>
  <c r="Z114" i="3"/>
  <c r="Z115" i="3"/>
  <c r="Z116"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X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93" i="3"/>
  <c r="W94" i="3"/>
  <c r="W95" i="3"/>
  <c r="W96" i="3"/>
  <c r="W97" i="3"/>
  <c r="W98" i="3"/>
  <c r="W99" i="3"/>
  <c r="W100" i="3"/>
  <c r="W101" i="3"/>
  <c r="W102" i="3"/>
  <c r="W103" i="3"/>
  <c r="W104" i="3"/>
  <c r="W105" i="3"/>
  <c r="W106" i="3"/>
  <c r="W107" i="3"/>
  <c r="W108" i="3"/>
  <c r="W109" i="3"/>
  <c r="W110" i="3"/>
  <c r="W111" i="3"/>
  <c r="W112" i="3"/>
  <c r="W113" i="3"/>
  <c r="W114" i="3"/>
  <c r="W115" i="3"/>
  <c r="W116" i="3"/>
  <c r="Y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c r="X100" i="3"/>
  <c r="X101" i="3"/>
  <c r="X102" i="3"/>
  <c r="X103" i="3"/>
  <c r="X104" i="3"/>
  <c r="X105" i="3"/>
  <c r="X106" i="3"/>
  <c r="X107" i="3"/>
  <c r="X108" i="3"/>
  <c r="X109" i="3"/>
  <c r="X110" i="3"/>
  <c r="X111" i="3"/>
  <c r="X112" i="3"/>
  <c r="X113" i="3"/>
  <c r="X114" i="3"/>
  <c r="X115" i="3"/>
  <c r="X116" i="3"/>
  <c r="W18" i="3"/>
  <c r="AL19" i="3"/>
  <c r="AL21" i="3"/>
  <c r="AL22" i="3"/>
  <c r="AL23" i="3"/>
  <c r="AL24" i="3"/>
  <c r="AL26" i="3"/>
  <c r="AL27" i="3"/>
  <c r="AL28" i="3"/>
  <c r="AL29" i="3"/>
  <c r="AL30" i="3"/>
  <c r="AL31" i="3"/>
  <c r="AL32" i="3"/>
  <c r="AL33" i="3"/>
  <c r="AL34" i="3"/>
  <c r="AL35" i="3"/>
  <c r="AL36" i="3"/>
  <c r="AL37" i="3"/>
  <c r="AL38" i="3"/>
  <c r="AL39" i="3"/>
  <c r="AL40" i="3"/>
  <c r="AL41" i="3"/>
  <c r="AL42" i="3"/>
  <c r="AL43" i="3"/>
  <c r="AL44" i="3"/>
  <c r="AL45" i="3"/>
  <c r="AL46" i="3"/>
  <c r="AL47" i="3"/>
  <c r="AL48" i="3"/>
  <c r="AL49" i="3"/>
  <c r="AL52" i="3"/>
  <c r="AL54" i="3"/>
  <c r="AL55" i="3"/>
  <c r="AL56" i="3"/>
  <c r="AL57" i="3"/>
  <c r="AL58" i="3"/>
  <c r="AL59" i="3"/>
  <c r="AL60" i="3"/>
  <c r="AL61" i="3"/>
  <c r="AL63" i="3"/>
  <c r="AL64" i="3"/>
  <c r="AL67" i="3"/>
  <c r="AL68" i="3"/>
  <c r="AL69" i="3"/>
  <c r="AL70" i="3"/>
  <c r="AL71" i="3"/>
  <c r="AL73" i="3"/>
  <c r="AL74" i="3"/>
  <c r="AL75" i="3"/>
  <c r="AL76" i="3"/>
  <c r="AL77" i="3"/>
  <c r="AL78" i="3"/>
  <c r="AL79" i="3"/>
  <c r="AL83" i="3"/>
  <c r="AL84" i="3"/>
  <c r="AL85" i="3"/>
  <c r="AL86" i="3"/>
  <c r="AL87" i="3"/>
  <c r="AL88" i="3"/>
  <c r="AL89" i="3"/>
  <c r="AL93" i="3"/>
  <c r="AL94" i="3"/>
  <c r="AL95" i="3"/>
  <c r="AL96" i="3"/>
  <c r="AL97" i="3"/>
  <c r="AL98" i="3"/>
  <c r="AL99" i="3"/>
  <c r="AL100" i="3"/>
  <c r="AL101" i="3"/>
  <c r="AL102" i="3"/>
  <c r="AL103" i="3"/>
  <c r="AL104" i="3"/>
  <c r="AL105" i="3"/>
  <c r="AL106" i="3"/>
  <c r="AL107" i="3"/>
  <c r="AL108" i="3"/>
  <c r="AL109" i="3"/>
  <c r="AL110" i="3"/>
  <c r="AL111" i="3"/>
  <c r="AL112" i="3"/>
  <c r="AL113" i="3"/>
  <c r="AL114" i="3"/>
  <c r="AL115" i="3"/>
  <c r="AL116" i="3"/>
  <c r="P19" i="3"/>
  <c r="P21" i="3"/>
  <c r="P22" i="3"/>
  <c r="P23" i="3"/>
  <c r="P24" i="3"/>
  <c r="P26" i="3"/>
  <c r="P27" i="3"/>
  <c r="P28" i="3"/>
  <c r="P29" i="3"/>
  <c r="P30" i="3"/>
  <c r="P31" i="3"/>
  <c r="P32" i="3"/>
  <c r="P33" i="3"/>
  <c r="P34" i="3"/>
  <c r="P35" i="3"/>
  <c r="P36" i="3"/>
  <c r="P37" i="3"/>
  <c r="P38" i="3"/>
  <c r="P39" i="3"/>
  <c r="P40" i="3"/>
  <c r="P41" i="3"/>
  <c r="P42" i="3"/>
  <c r="P43" i="3"/>
  <c r="P44" i="3"/>
  <c r="P45" i="3"/>
  <c r="P46" i="3"/>
  <c r="P47" i="3"/>
  <c r="P48" i="3"/>
  <c r="P49" i="3"/>
  <c r="P52" i="3"/>
  <c r="P54" i="3"/>
  <c r="P55" i="3"/>
  <c r="P56" i="3"/>
  <c r="P57" i="3"/>
  <c r="P58" i="3"/>
  <c r="P59" i="3"/>
  <c r="P60" i="3"/>
  <c r="P61" i="3"/>
  <c r="P62" i="3"/>
  <c r="Q62" i="3" s="1"/>
  <c r="S62" i="3" s="1"/>
  <c r="P63" i="3"/>
  <c r="P64" i="3"/>
  <c r="P67" i="3"/>
  <c r="P68" i="3"/>
  <c r="P69" i="3"/>
  <c r="P70" i="3"/>
  <c r="P71" i="3"/>
  <c r="P73" i="3"/>
  <c r="P74" i="3"/>
  <c r="P75" i="3"/>
  <c r="P76" i="3"/>
  <c r="P77" i="3"/>
  <c r="P78" i="3"/>
  <c r="P79" i="3"/>
  <c r="P83" i="3"/>
  <c r="P84" i="3"/>
  <c r="P85" i="3"/>
  <c r="P86" i="3"/>
  <c r="P87" i="3"/>
  <c r="P88" i="3"/>
  <c r="P89" i="3"/>
  <c r="P93" i="3"/>
  <c r="P94" i="3"/>
  <c r="P95" i="3"/>
  <c r="P96" i="3"/>
  <c r="P97" i="3"/>
  <c r="P98" i="3"/>
  <c r="P99" i="3"/>
  <c r="P100" i="3"/>
  <c r="P101" i="3"/>
  <c r="P102" i="3"/>
  <c r="P103" i="3"/>
  <c r="P104" i="3"/>
  <c r="P105" i="3"/>
  <c r="P106" i="3"/>
  <c r="P107" i="3"/>
  <c r="P108" i="3"/>
  <c r="P109" i="3"/>
  <c r="P110" i="3"/>
  <c r="P111" i="3"/>
  <c r="P112" i="3"/>
  <c r="P113" i="3"/>
  <c r="P114" i="3"/>
  <c r="P115" i="3"/>
  <c r="P116"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K84" i="3"/>
  <c r="AK85" i="3"/>
  <c r="AK86" i="3"/>
  <c r="AK87" i="3"/>
  <c r="AK88" i="3"/>
  <c r="AK89" i="3"/>
  <c r="AK90" i="3"/>
  <c r="AK91" i="3"/>
  <c r="AK92" i="3"/>
  <c r="AK93" i="3"/>
  <c r="AK94" i="3"/>
  <c r="AK95" i="3"/>
  <c r="AK96" i="3"/>
  <c r="AK97" i="3"/>
  <c r="AK98" i="3"/>
  <c r="AK99" i="3"/>
  <c r="AK100" i="3"/>
  <c r="AK101" i="3"/>
  <c r="AK102" i="3"/>
  <c r="AK103" i="3"/>
  <c r="AK104" i="3"/>
  <c r="AK105" i="3"/>
  <c r="AK106" i="3"/>
  <c r="AK107" i="3"/>
  <c r="AK108" i="3"/>
  <c r="AK109" i="3"/>
  <c r="AK110" i="3"/>
  <c r="AK111" i="3"/>
  <c r="AK112" i="3"/>
  <c r="AK113" i="3"/>
  <c r="AK114" i="3"/>
  <c r="AK115" i="3"/>
  <c r="AK116" i="3"/>
  <c r="AK18" i="3"/>
  <c r="AH19" i="3"/>
  <c r="AH21" i="3"/>
  <c r="AH22" i="3"/>
  <c r="AH23" i="3"/>
  <c r="AH24" i="3"/>
  <c r="AH26" i="3"/>
  <c r="AH27" i="3"/>
  <c r="AH28" i="3"/>
  <c r="AH29" i="3"/>
  <c r="AH30" i="3"/>
  <c r="AH31" i="3"/>
  <c r="AH32" i="3"/>
  <c r="AH33" i="3"/>
  <c r="AH34" i="3"/>
  <c r="AH35" i="3"/>
  <c r="AH36" i="3"/>
  <c r="AH37" i="3"/>
  <c r="AH38" i="3"/>
  <c r="AH39" i="3"/>
  <c r="AH40" i="3"/>
  <c r="AH41" i="3"/>
  <c r="AH42" i="3"/>
  <c r="AH43" i="3"/>
  <c r="AH44" i="3"/>
  <c r="AH45" i="3"/>
  <c r="AH46" i="3"/>
  <c r="AH47" i="3"/>
  <c r="AH48" i="3"/>
  <c r="AH49" i="3"/>
  <c r="AH52" i="3"/>
  <c r="AH54" i="3"/>
  <c r="AH55" i="3"/>
  <c r="AH56" i="3"/>
  <c r="AH57" i="3"/>
  <c r="AH58" i="3"/>
  <c r="AH59" i="3"/>
  <c r="AH60" i="3"/>
  <c r="AH61" i="3"/>
  <c r="AH62" i="3"/>
  <c r="AH63" i="3"/>
  <c r="AH64" i="3"/>
  <c r="AH67" i="3"/>
  <c r="AH68" i="3"/>
  <c r="AH69" i="3"/>
  <c r="AH70" i="3"/>
  <c r="AH71" i="3"/>
  <c r="AH72" i="3"/>
  <c r="AH73" i="3"/>
  <c r="AH74" i="3"/>
  <c r="AH75" i="3"/>
  <c r="AH76" i="3"/>
  <c r="AH77" i="3"/>
  <c r="AH78" i="3"/>
  <c r="AH79" i="3"/>
  <c r="AH82" i="3"/>
  <c r="AH83" i="3"/>
  <c r="AH84" i="3"/>
  <c r="AH85" i="3"/>
  <c r="AH86" i="3"/>
  <c r="AH87" i="3"/>
  <c r="AH88" i="3"/>
  <c r="AH89" i="3"/>
  <c r="AH92" i="3"/>
  <c r="AH93" i="3"/>
  <c r="AH94" i="3"/>
  <c r="AH95" i="3"/>
  <c r="AH96" i="3"/>
  <c r="AH97" i="3"/>
  <c r="AH98" i="3"/>
  <c r="AH99" i="3"/>
  <c r="AH100" i="3"/>
  <c r="AH101" i="3"/>
  <c r="AH102" i="3"/>
  <c r="AH103" i="3"/>
  <c r="AH104" i="3"/>
  <c r="AH105" i="3"/>
  <c r="AH106" i="3"/>
  <c r="AH107" i="3"/>
  <c r="AH108" i="3"/>
  <c r="AH109" i="3"/>
  <c r="AH110" i="3"/>
  <c r="AH111" i="3"/>
  <c r="AH112" i="3"/>
  <c r="AH113" i="3"/>
  <c r="AH114" i="3"/>
  <c r="AH115" i="3"/>
  <c r="AH116"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65" i="3"/>
  <c r="AF66" i="3"/>
  <c r="AF67" i="3"/>
  <c r="AF68" i="3"/>
  <c r="AF69" i="3"/>
  <c r="AF70" i="3"/>
  <c r="AF71" i="3"/>
  <c r="AF72" i="3"/>
  <c r="AF73" i="3"/>
  <c r="AF74" i="3"/>
  <c r="AF75" i="3"/>
  <c r="AF76" i="3"/>
  <c r="AF77" i="3"/>
  <c r="AF78" i="3"/>
  <c r="AF79" i="3"/>
  <c r="AF80" i="3"/>
  <c r="AF81" i="3"/>
  <c r="AF82" i="3"/>
  <c r="AF83" i="3"/>
  <c r="AF84" i="3"/>
  <c r="AF85" i="3"/>
  <c r="AF86" i="3"/>
  <c r="AF87" i="3"/>
  <c r="AF88" i="3"/>
  <c r="AF89" i="3"/>
  <c r="AF90" i="3"/>
  <c r="AF91" i="3"/>
  <c r="AF92" i="3"/>
  <c r="AF93" i="3"/>
  <c r="AF94" i="3"/>
  <c r="AF95" i="3"/>
  <c r="AF96" i="3"/>
  <c r="AF97" i="3"/>
  <c r="AF98" i="3"/>
  <c r="AF99" i="3"/>
  <c r="AF100" i="3"/>
  <c r="AF101" i="3"/>
  <c r="AF102" i="3"/>
  <c r="AF103" i="3"/>
  <c r="AF104" i="3"/>
  <c r="AF105" i="3"/>
  <c r="AF106" i="3"/>
  <c r="AF107" i="3"/>
  <c r="AF108" i="3"/>
  <c r="AF109" i="3"/>
  <c r="AF110" i="3"/>
  <c r="AF111" i="3"/>
  <c r="AF112" i="3"/>
  <c r="AF113" i="3"/>
  <c r="AF114" i="3"/>
  <c r="AF115" i="3"/>
  <c r="AF116" i="3"/>
  <c r="AF18" i="3"/>
  <c r="O18" i="3"/>
  <c r="N18" i="3"/>
  <c r="M18" i="3"/>
  <c r="L18" i="3"/>
  <c r="I20" i="3"/>
  <c r="I21" i="3"/>
  <c r="I22" i="3"/>
  <c r="I26" i="3"/>
  <c r="I48" i="3"/>
  <c r="I54" i="3"/>
  <c r="I55" i="3"/>
  <c r="I56" i="3"/>
  <c r="I57" i="3"/>
  <c r="I58" i="3"/>
  <c r="I59" i="3"/>
  <c r="I60" i="3"/>
  <c r="I61" i="3"/>
  <c r="I62" i="3"/>
  <c r="I63" i="3"/>
  <c r="I64" i="3"/>
  <c r="I67" i="3"/>
  <c r="I68" i="3"/>
  <c r="I69" i="3"/>
  <c r="I70" i="3"/>
  <c r="I71" i="3"/>
  <c r="I72" i="3"/>
  <c r="I73" i="3"/>
  <c r="I74" i="3"/>
  <c r="I75" i="3"/>
  <c r="I76" i="3"/>
  <c r="I77" i="3"/>
  <c r="I78" i="3"/>
  <c r="I82" i="3"/>
  <c r="I90" i="3"/>
  <c r="I92" i="3"/>
  <c r="I98" i="3"/>
  <c r="I99" i="3"/>
  <c r="I100" i="3"/>
  <c r="I19" i="3"/>
  <c r="H26" i="3"/>
  <c r="H20" i="3"/>
  <c r="H21" i="3"/>
  <c r="H22" i="3"/>
  <c r="H48" i="3"/>
  <c r="H54" i="3"/>
  <c r="H55" i="3"/>
  <c r="H56" i="3"/>
  <c r="H57" i="3"/>
  <c r="H58" i="3"/>
  <c r="H59" i="3"/>
  <c r="H60" i="3"/>
  <c r="H61" i="3"/>
  <c r="H62" i="3"/>
  <c r="H63" i="3"/>
  <c r="H64" i="3"/>
  <c r="H67" i="3"/>
  <c r="H68" i="3"/>
  <c r="H69" i="3"/>
  <c r="H70" i="3"/>
  <c r="H71" i="3"/>
  <c r="H72" i="3"/>
  <c r="H73" i="3"/>
  <c r="H74" i="3"/>
  <c r="H75" i="3"/>
  <c r="H76" i="3"/>
  <c r="H77" i="3"/>
  <c r="H78" i="3"/>
  <c r="H82" i="3"/>
  <c r="H90" i="3"/>
  <c r="H92" i="3"/>
  <c r="H98" i="3"/>
  <c r="H99" i="3"/>
  <c r="H100" i="3"/>
  <c r="H19" i="3"/>
  <c r="T18" i="3"/>
  <c r="AL62" i="3" l="1"/>
  <c r="X19" i="1"/>
  <c r="X21" i="1"/>
  <c r="X22" i="1"/>
  <c r="X23" i="1"/>
  <c r="X24" i="1"/>
  <c r="X26" i="1"/>
  <c r="X27" i="1"/>
  <c r="X28" i="1"/>
  <c r="X29" i="1"/>
  <c r="X30" i="1"/>
  <c r="X31" i="1"/>
  <c r="X32" i="1"/>
  <c r="X33" i="1"/>
  <c r="X34" i="1"/>
  <c r="X35" i="1"/>
  <c r="X36" i="1"/>
  <c r="X37" i="1"/>
  <c r="X38" i="1"/>
  <c r="X39" i="1"/>
  <c r="X40" i="1"/>
  <c r="X41" i="1"/>
  <c r="X42" i="1"/>
  <c r="X43" i="1"/>
  <c r="X44" i="1"/>
  <c r="X45" i="1"/>
  <c r="X46" i="1"/>
  <c r="X47" i="1"/>
  <c r="X48" i="1"/>
  <c r="X49" i="1"/>
  <c r="X52" i="1"/>
  <c r="X54" i="1"/>
  <c r="X55" i="1"/>
  <c r="X56" i="1"/>
  <c r="X57" i="1"/>
  <c r="X58" i="1"/>
  <c r="X59" i="1"/>
  <c r="X60" i="1"/>
  <c r="X61" i="1"/>
  <c r="X62" i="1"/>
  <c r="Z62" i="3" s="1"/>
  <c r="X63" i="1"/>
  <c r="X64" i="1"/>
  <c r="X67" i="1"/>
  <c r="X68" i="1"/>
  <c r="X69" i="1"/>
  <c r="X70" i="1"/>
  <c r="X71" i="1"/>
  <c r="X72" i="1"/>
  <c r="Z72" i="3" s="1"/>
  <c r="X73" i="1"/>
  <c r="X74" i="1"/>
  <c r="X75" i="1"/>
  <c r="X76" i="1"/>
  <c r="X77" i="1"/>
  <c r="X78" i="1"/>
  <c r="X79" i="1"/>
  <c r="X82" i="1"/>
  <c r="Z82" i="3" s="1"/>
  <c r="X83" i="1"/>
  <c r="X84" i="1"/>
  <c r="X85" i="1"/>
  <c r="X86" i="1"/>
  <c r="X87" i="1"/>
  <c r="X88" i="1"/>
  <c r="X89" i="1"/>
  <c r="X92" i="1"/>
  <c r="Z92" i="3" s="1"/>
  <c r="X93" i="1"/>
  <c r="X94" i="1"/>
  <c r="X95" i="1"/>
  <c r="X96" i="1"/>
  <c r="X97" i="1"/>
  <c r="X98" i="1"/>
  <c r="X99" i="1"/>
  <c r="X100" i="1"/>
  <c r="X101" i="1"/>
  <c r="X102" i="1"/>
  <c r="X103" i="1"/>
  <c r="X104" i="1"/>
  <c r="X105" i="1"/>
  <c r="X106" i="1"/>
  <c r="X107" i="1"/>
  <c r="X108" i="1"/>
  <c r="X109" i="1"/>
  <c r="X110" i="1"/>
  <c r="X111" i="1"/>
  <c r="X112" i="1"/>
  <c r="X113" i="1"/>
  <c r="X114" i="1"/>
  <c r="X115" i="1"/>
  <c r="X116"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8" i="1"/>
  <c r="U19" i="1"/>
  <c r="U21" i="1"/>
  <c r="U22" i="1"/>
  <c r="U23" i="1"/>
  <c r="U24" i="1"/>
  <c r="U26" i="1"/>
  <c r="U27" i="1"/>
  <c r="U28" i="1"/>
  <c r="U29" i="1"/>
  <c r="U30" i="1"/>
  <c r="U31" i="1"/>
  <c r="U32" i="1"/>
  <c r="U33" i="1"/>
  <c r="U34" i="1"/>
  <c r="U35" i="1"/>
  <c r="U36" i="1"/>
  <c r="U37" i="1"/>
  <c r="U38" i="1"/>
  <c r="U39" i="1"/>
  <c r="U40" i="1"/>
  <c r="U41" i="1"/>
  <c r="U42" i="1"/>
  <c r="U43" i="1"/>
  <c r="U44" i="1"/>
  <c r="U45" i="1"/>
  <c r="U46" i="1"/>
  <c r="U47" i="1"/>
  <c r="U48" i="1"/>
  <c r="U49" i="1"/>
  <c r="U52" i="1"/>
  <c r="U54" i="1"/>
  <c r="U55" i="1"/>
  <c r="U56" i="1"/>
  <c r="U57" i="1"/>
  <c r="U58" i="1"/>
  <c r="U59" i="1"/>
  <c r="U60" i="1"/>
  <c r="U61" i="1"/>
  <c r="U62" i="1"/>
  <c r="U63" i="1"/>
  <c r="U64" i="1"/>
  <c r="U67" i="1"/>
  <c r="U68" i="1"/>
  <c r="U69" i="1"/>
  <c r="U70" i="1"/>
  <c r="U71" i="1"/>
  <c r="U73" i="1"/>
  <c r="U74" i="1"/>
  <c r="U75" i="1"/>
  <c r="U76" i="1"/>
  <c r="U77" i="1"/>
  <c r="U78" i="1"/>
  <c r="U79" i="1"/>
  <c r="U83" i="1"/>
  <c r="U84" i="1"/>
  <c r="U85" i="1"/>
  <c r="U86" i="1"/>
  <c r="U87" i="1"/>
  <c r="U88" i="1"/>
  <c r="U89" i="1"/>
  <c r="U93" i="1"/>
  <c r="U94" i="1"/>
  <c r="U95" i="1"/>
  <c r="U96" i="1"/>
  <c r="U97" i="1"/>
  <c r="U98" i="1"/>
  <c r="U99" i="1"/>
  <c r="U100" i="1"/>
  <c r="U101" i="1"/>
  <c r="U102" i="1"/>
  <c r="U103" i="1"/>
  <c r="U104" i="1"/>
  <c r="U105" i="1"/>
  <c r="U106" i="1"/>
  <c r="U107" i="1"/>
  <c r="U108" i="1"/>
  <c r="U109" i="1"/>
  <c r="U110" i="1"/>
  <c r="U111" i="1"/>
  <c r="U112" i="1"/>
  <c r="U113" i="1"/>
  <c r="U114" i="1"/>
  <c r="U115" i="1"/>
  <c r="U116"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8" i="1"/>
  <c r="CP19" i="1"/>
  <c r="CP20" i="1"/>
  <c r="CP21" i="1"/>
  <c r="CP22" i="1"/>
  <c r="CP23" i="1"/>
  <c r="CP24" i="1"/>
  <c r="CP25" i="1"/>
  <c r="CP26" i="1"/>
  <c r="CP27" i="1"/>
  <c r="CP28" i="1"/>
  <c r="CP29" i="1"/>
  <c r="CP30" i="1"/>
  <c r="CP31" i="1"/>
  <c r="CO19" i="1"/>
  <c r="CO22" i="1"/>
  <c r="CO23" i="1"/>
  <c r="CO24" i="1"/>
  <c r="CO26" i="1"/>
  <c r="CO27" i="1"/>
  <c r="CO28" i="1"/>
  <c r="CO29" i="1"/>
  <c r="CO30" i="1"/>
  <c r="CO31" i="1"/>
  <c r="CO32" i="1"/>
  <c r="CO33" i="1"/>
  <c r="CO34" i="1"/>
  <c r="CO35" i="1"/>
  <c r="CO36" i="1"/>
  <c r="CO37" i="1"/>
  <c r="CO38" i="1"/>
  <c r="CO39" i="1"/>
  <c r="CO40" i="1"/>
  <c r="CO41" i="1"/>
  <c r="CO42" i="1"/>
  <c r="CO43" i="1"/>
  <c r="CO44" i="1"/>
  <c r="CO45" i="1"/>
  <c r="CO46" i="1"/>
  <c r="CO47" i="1"/>
  <c r="CO48" i="1"/>
  <c r="CO49" i="1"/>
  <c r="CO54" i="1"/>
  <c r="CO55" i="1"/>
  <c r="CO56" i="1"/>
  <c r="CO57" i="1"/>
  <c r="CO58" i="1"/>
  <c r="CO59" i="1"/>
  <c r="CO60" i="1"/>
  <c r="CO61" i="1"/>
  <c r="CO63" i="1"/>
  <c r="CO64" i="1"/>
  <c r="CO67" i="1"/>
  <c r="CO68" i="1"/>
  <c r="CO69" i="1"/>
  <c r="CO70" i="1"/>
  <c r="CO71" i="1"/>
  <c r="CO73" i="1"/>
  <c r="CO74" i="1"/>
  <c r="CO75" i="1"/>
  <c r="CO76" i="1"/>
  <c r="CO77" i="1"/>
  <c r="CO78" i="1"/>
  <c r="CO79" i="1"/>
  <c r="CO83" i="1"/>
  <c r="CO85" i="1"/>
  <c r="CO87" i="1"/>
  <c r="CO88" i="1"/>
  <c r="CO93" i="1"/>
  <c r="CO94" i="1"/>
  <c r="CO95" i="1"/>
  <c r="CO96" i="1"/>
  <c r="CO97" i="1"/>
  <c r="CO98" i="1"/>
  <c r="CO99" i="1"/>
  <c r="CO100" i="1"/>
  <c r="CO101" i="1"/>
  <c r="CO102" i="1"/>
  <c r="CO103" i="1"/>
  <c r="CO104" i="1"/>
  <c r="CO105" i="1"/>
  <c r="CO106" i="1"/>
  <c r="CO107" i="1"/>
  <c r="CO108" i="1"/>
  <c r="CO109" i="1"/>
  <c r="CO110" i="1"/>
  <c r="CO111" i="1"/>
  <c r="CO112" i="1"/>
  <c r="CO113" i="1"/>
  <c r="CO114" i="1"/>
  <c r="CO115" i="1"/>
  <c r="CO116" i="1"/>
  <c r="CP18" i="1"/>
  <c r="CL19" i="1"/>
  <c r="CL21" i="1"/>
  <c r="CL22" i="1"/>
  <c r="CL23" i="1"/>
  <c r="CL24" i="1"/>
  <c r="CL26" i="1"/>
  <c r="CL27" i="1"/>
  <c r="CL28" i="1"/>
  <c r="CL29" i="1"/>
  <c r="CL30" i="1"/>
  <c r="CL31" i="1"/>
  <c r="CL32" i="1"/>
  <c r="CL33" i="1"/>
  <c r="CL34" i="1"/>
  <c r="CL35" i="1"/>
  <c r="CL36" i="1"/>
  <c r="CL37" i="1"/>
  <c r="CL38" i="1"/>
  <c r="CL39" i="1"/>
  <c r="CL40" i="1"/>
  <c r="CL41" i="1"/>
  <c r="CL42" i="1"/>
  <c r="CL43" i="1"/>
  <c r="CL44" i="1"/>
  <c r="CL45" i="1"/>
  <c r="CL46" i="1"/>
  <c r="CL47" i="1"/>
  <c r="CL48" i="1"/>
  <c r="CL49" i="1"/>
  <c r="CL54" i="1"/>
  <c r="CL55" i="1"/>
  <c r="CL56" i="1"/>
  <c r="CL57" i="1"/>
  <c r="CL58" i="1"/>
  <c r="CL59" i="1"/>
  <c r="CL60" i="1"/>
  <c r="CL61" i="1"/>
  <c r="CL62" i="1"/>
  <c r="CL63" i="1"/>
  <c r="CL64" i="1"/>
  <c r="CL67" i="1"/>
  <c r="CL68" i="1"/>
  <c r="CL69" i="1"/>
  <c r="CL70" i="1"/>
  <c r="CL71" i="1"/>
  <c r="CL72" i="1"/>
  <c r="CL73" i="1"/>
  <c r="CL74" i="1"/>
  <c r="CL75" i="1"/>
  <c r="CL76" i="1"/>
  <c r="CL77" i="1"/>
  <c r="CL78" i="1"/>
  <c r="CL79" i="1"/>
  <c r="CL82" i="1"/>
  <c r="CL83" i="1"/>
  <c r="CL84" i="1"/>
  <c r="CL85" i="1"/>
  <c r="CL86" i="1"/>
  <c r="CL87" i="1"/>
  <c r="CL88" i="1"/>
  <c r="CL89" i="1"/>
  <c r="CL92" i="1"/>
  <c r="CL93" i="1"/>
  <c r="CL94" i="1"/>
  <c r="CL95" i="1"/>
  <c r="CL96" i="1"/>
  <c r="CL97" i="1"/>
  <c r="CL98" i="1"/>
  <c r="CL99" i="1"/>
  <c r="CL100" i="1"/>
  <c r="CL101" i="1"/>
  <c r="CL102" i="1"/>
  <c r="CL103" i="1"/>
  <c r="CL104" i="1"/>
  <c r="CL105" i="1"/>
  <c r="CL106" i="1"/>
  <c r="CL107" i="1"/>
  <c r="CL108" i="1"/>
  <c r="CL109" i="1"/>
  <c r="CL110" i="1"/>
  <c r="CL111" i="1"/>
  <c r="CL112" i="1"/>
  <c r="CL113" i="1"/>
  <c r="CL114" i="1"/>
  <c r="CL115" i="1"/>
  <c r="CL116" i="1"/>
  <c r="CJ102" i="1"/>
  <c r="CJ24" i="1" s="1"/>
  <c r="CG102" i="1"/>
  <c r="CJ97" i="1"/>
  <c r="CG97" i="1"/>
  <c r="CG22" i="1" s="1"/>
  <c r="CJ91" i="1"/>
  <c r="CG91" i="1"/>
  <c r="CJ90" i="1"/>
  <c r="CG90" i="1"/>
  <c r="CJ81" i="1"/>
  <c r="CG81" i="1"/>
  <c r="CJ80" i="1"/>
  <c r="CG80" i="1"/>
  <c r="CJ66" i="1"/>
  <c r="CJ65" i="1" s="1"/>
  <c r="CG66" i="1"/>
  <c r="CG65" i="1"/>
  <c r="CJ53" i="1"/>
  <c r="CJ51" i="1" s="1"/>
  <c r="CJ50" i="1" s="1"/>
  <c r="CG53" i="1"/>
  <c r="CG51" i="1"/>
  <c r="CG50" i="1" s="1"/>
  <c r="CJ46" i="1"/>
  <c r="CG46" i="1"/>
  <c r="CJ28" i="1"/>
  <c r="CJ26" i="1" s="1"/>
  <c r="CJ19" i="1" s="1"/>
  <c r="CG28" i="1"/>
  <c r="CK26" i="1"/>
  <c r="CG26" i="1"/>
  <c r="CG19" i="1" s="1"/>
  <c r="CG24" i="1"/>
  <c r="CJ22" i="1"/>
  <c r="CK19" i="1"/>
  <c r="CK18" i="1"/>
  <c r="BK102" i="1"/>
  <c r="BK97" i="1"/>
  <c r="BK91" i="1"/>
  <c r="BK90" i="1"/>
  <c r="BK89" i="1"/>
  <c r="BK88" i="1"/>
  <c r="BK86" i="1"/>
  <c r="BK85" i="1"/>
  <c r="BK84" i="1"/>
  <c r="BK81" i="1"/>
  <c r="BK80" i="1"/>
  <c r="BK66" i="1"/>
  <c r="BK65" i="1" s="1"/>
  <c r="BK50" i="1" s="1"/>
  <c r="BK53" i="1"/>
  <c r="BK51" i="1"/>
  <c r="BN18" i="1"/>
  <c r="BM18" i="1"/>
  <c r="BL18" i="1"/>
  <c r="BJ18" i="1"/>
  <c r="BI18" i="1"/>
  <c r="CB31" i="1"/>
  <c r="BW18" i="1"/>
  <c r="BZ18" i="1" s="1"/>
  <c r="CB18" i="1"/>
  <c r="BU26" i="1"/>
  <c r="BW26" i="1"/>
  <c r="BZ26" i="1"/>
  <c r="CB26" i="1"/>
  <c r="BU27" i="1"/>
  <c r="BW27" i="1"/>
  <c r="BZ27" i="1"/>
  <c r="CB27" i="1"/>
  <c r="BU28" i="1"/>
  <c r="BW28" i="1"/>
  <c r="BZ28" i="1"/>
  <c r="CB28" i="1"/>
  <c r="BI19" i="1"/>
  <c r="BJ19" i="1"/>
  <c r="BL19" i="1"/>
  <c r="BM19" i="1"/>
  <c r="BN19" i="1"/>
  <c r="BI28" i="1"/>
  <c r="BJ28" i="1"/>
  <c r="BK28" i="1"/>
  <c r="BL28" i="1"/>
  <c r="BL27" i="1" s="1"/>
  <c r="BL26" i="1" s="1"/>
  <c r="BM28" i="1"/>
  <c r="BN28" i="1"/>
  <c r="BI27" i="1"/>
  <c r="BJ27" i="1"/>
  <c r="BJ26" i="1" s="1"/>
  <c r="BK27" i="1"/>
  <c r="BK26" i="1" s="1"/>
  <c r="BK19" i="1" s="1"/>
  <c r="BM27" i="1"/>
  <c r="BN27" i="1"/>
  <c r="BI26" i="1"/>
  <c r="BM26" i="1"/>
  <c r="BN26" i="1"/>
  <c r="CJ25" i="1" l="1"/>
  <c r="CJ20" i="1"/>
  <c r="CJ18" i="1" s="1"/>
  <c r="CG25" i="1"/>
  <c r="CG20" i="1"/>
  <c r="CG18" i="1" s="1"/>
  <c r="BL31" i="1"/>
  <c r="I102" i="1"/>
  <c r="I97" i="1"/>
  <c r="I91" i="1"/>
  <c r="I90" i="1"/>
  <c r="I81" i="1"/>
  <c r="I80" i="1"/>
  <c r="I66" i="1"/>
  <c r="I65" i="1" s="1"/>
  <c r="I53" i="1"/>
  <c r="I51" i="1" s="1"/>
  <c r="I50" i="1" s="1"/>
  <c r="I46" i="1"/>
  <c r="I26" i="1" s="1"/>
  <c r="I19" i="1" s="1"/>
  <c r="I28" i="1"/>
  <c r="I24" i="1"/>
  <c r="I22" i="1"/>
  <c r="I20" i="1" l="1"/>
  <c r="I18" i="1" s="1"/>
  <c r="I25" i="1"/>
  <c r="L21" i="1" l="1"/>
  <c r="L23" i="1"/>
  <c r="L33" i="1"/>
  <c r="L34" i="1"/>
  <c r="L39" i="1"/>
  <c r="L45" i="1"/>
  <c r="L48" i="1"/>
  <c r="L54" i="1"/>
  <c r="L55" i="1"/>
  <c r="L56" i="1"/>
  <c r="L57" i="1"/>
  <c r="L58" i="1"/>
  <c r="L59" i="1"/>
  <c r="L60" i="1"/>
  <c r="L61" i="1"/>
  <c r="L63" i="1"/>
  <c r="L64" i="1"/>
  <c r="L67" i="1"/>
  <c r="L68" i="1"/>
  <c r="L69" i="1"/>
  <c r="L70" i="1"/>
  <c r="L71" i="1"/>
  <c r="L72" i="1"/>
  <c r="L73" i="1"/>
  <c r="L74" i="1"/>
  <c r="L75" i="1"/>
  <c r="L76" i="1"/>
  <c r="L77" i="1"/>
  <c r="L78" i="1"/>
  <c r="L82" i="1"/>
  <c r="L83" i="1"/>
  <c r="L87" i="1"/>
  <c r="L92" i="1"/>
  <c r="L93" i="1"/>
  <c r="L94" i="1"/>
  <c r="L95" i="1"/>
  <c r="L96" i="1"/>
  <c r="L98" i="1"/>
  <c r="L99" i="1"/>
  <c r="L100" i="1"/>
  <c r="L101" i="1"/>
  <c r="L103" i="1"/>
  <c r="L104" i="1"/>
  <c r="L105" i="1"/>
  <c r="L106" i="1"/>
  <c r="L107" i="1"/>
  <c r="L108" i="1"/>
  <c r="L109" i="1"/>
  <c r="L110" i="1"/>
  <c r="L111" i="1"/>
  <c r="L112" i="1"/>
  <c r="L113" i="1"/>
  <c r="L114" i="1"/>
  <c r="L115" i="1"/>
  <c r="L116" i="1"/>
  <c r="BP116" i="1"/>
  <c r="BP115" i="1"/>
  <c r="BP114" i="1"/>
  <c r="BP113" i="1"/>
  <c r="BP112" i="1"/>
  <c r="BP111" i="1"/>
  <c r="BP110" i="1"/>
  <c r="BP109" i="1"/>
  <c r="BP108" i="1"/>
  <c r="BP107" i="1"/>
  <c r="BP106" i="1"/>
  <c r="BP105" i="1"/>
  <c r="BP104" i="1"/>
  <c r="BP103" i="1"/>
  <c r="BM102" i="1"/>
  <c r="BP102" i="1" s="1"/>
  <c r="BP99" i="1"/>
  <c r="BP98" i="1"/>
  <c r="BM97" i="1"/>
  <c r="BP97" i="1" s="1"/>
  <c r="BP92" i="1"/>
  <c r="BM91" i="1"/>
  <c r="BP91" i="1" s="1"/>
  <c r="BP90" i="1"/>
  <c r="BM90" i="1"/>
  <c r="BQ89" i="1"/>
  <c r="BP89" i="1"/>
  <c r="BM89" i="1"/>
  <c r="BQ88" i="1"/>
  <c r="BP88" i="1"/>
  <c r="BM88" i="1"/>
  <c r="BQ86" i="1"/>
  <c r="BP86" i="1"/>
  <c r="BM86" i="1"/>
  <c r="BQ85" i="1"/>
  <c r="BP85" i="1"/>
  <c r="BM85" i="1"/>
  <c r="BQ84" i="1"/>
  <c r="BP84" i="1"/>
  <c r="BM84" i="1"/>
  <c r="BP83" i="1"/>
  <c r="BP82" i="1"/>
  <c r="BM81" i="1"/>
  <c r="BP81" i="1" s="1"/>
  <c r="BM80" i="1"/>
  <c r="BP80" i="1" s="1"/>
  <c r="BP78" i="1"/>
  <c r="BP77" i="1"/>
  <c r="BP76" i="1"/>
  <c r="BP75" i="1"/>
  <c r="BP74" i="1"/>
  <c r="BP73" i="1"/>
  <c r="BP72" i="1"/>
  <c r="BP71" i="1"/>
  <c r="BP70" i="1"/>
  <c r="BP69" i="1"/>
  <c r="BP68" i="1"/>
  <c r="BP67" i="1"/>
  <c r="BM66" i="1"/>
  <c r="BM65" i="1" s="1"/>
  <c r="BP65" i="1" s="1"/>
  <c r="BP64" i="1"/>
  <c r="BP63" i="1"/>
  <c r="BP62" i="1"/>
  <c r="BP61" i="1"/>
  <c r="BP60" i="1"/>
  <c r="BP59" i="1"/>
  <c r="BP58" i="1"/>
  <c r="BP57" i="1"/>
  <c r="BP56" i="1"/>
  <c r="BP55" i="1"/>
  <c r="BP54" i="1"/>
  <c r="BM53" i="1"/>
  <c r="BP53" i="1" s="1"/>
  <c r="BP52" i="1"/>
  <c r="BP49" i="1"/>
  <c r="BM49" i="1"/>
  <c r="BP48" i="1"/>
  <c r="BP47" i="1"/>
  <c r="BM47" i="1"/>
  <c r="BP46" i="1"/>
  <c r="BM46" i="1"/>
  <c r="BP44" i="1"/>
  <c r="BM44" i="1"/>
  <c r="BP43" i="1"/>
  <c r="BM43" i="1"/>
  <c r="BP42" i="1"/>
  <c r="BM42" i="1"/>
  <c r="BP41" i="1"/>
  <c r="BM41" i="1"/>
  <c r="BP40" i="1"/>
  <c r="BM40" i="1"/>
  <c r="BP38" i="1"/>
  <c r="BM38" i="1"/>
  <c r="BP37" i="1"/>
  <c r="BM37" i="1"/>
  <c r="BP36" i="1"/>
  <c r="BM36" i="1"/>
  <c r="BP35" i="1"/>
  <c r="BM35" i="1"/>
  <c r="BP32" i="1"/>
  <c r="BM32" i="1"/>
  <c r="BQ31" i="1"/>
  <c r="BP31" i="1"/>
  <c r="BO31" i="1"/>
  <c r="BN31" i="1"/>
  <c r="BM31" i="1"/>
  <c r="BQ30" i="1"/>
  <c r="BP30" i="1"/>
  <c r="BO30" i="1"/>
  <c r="BN30" i="1"/>
  <c r="BM30" i="1"/>
  <c r="BQ29" i="1"/>
  <c r="BP29" i="1"/>
  <c r="BO29" i="1"/>
  <c r="BN29" i="1"/>
  <c r="BM29" i="1"/>
  <c r="BM24" i="1"/>
  <c r="BP24" i="1" s="1"/>
  <c r="BM22" i="1"/>
  <c r="BP22" i="1" s="1"/>
  <c r="BF102" i="1"/>
  <c r="BC102" i="1"/>
  <c r="BF97" i="1"/>
  <c r="BC97" i="1"/>
  <c r="BC22" i="1" s="1"/>
  <c r="BF91" i="1"/>
  <c r="BC91" i="1"/>
  <c r="BF90" i="1"/>
  <c r="BC90" i="1"/>
  <c r="BG89" i="1"/>
  <c r="BC89" i="1"/>
  <c r="BG88" i="1"/>
  <c r="BC88" i="1"/>
  <c r="BG86" i="1"/>
  <c r="BC86" i="1"/>
  <c r="BG85" i="1"/>
  <c r="BC85" i="1"/>
  <c r="BG84" i="1"/>
  <c r="BC84" i="1"/>
  <c r="BF81" i="1"/>
  <c r="BC81" i="1"/>
  <c r="BF80" i="1"/>
  <c r="BC80" i="1"/>
  <c r="BF66" i="1"/>
  <c r="BF65" i="1" s="1"/>
  <c r="BC66" i="1"/>
  <c r="BC65" i="1"/>
  <c r="BF53" i="1"/>
  <c r="BF51" i="1" s="1"/>
  <c r="BC53" i="1"/>
  <c r="BC51" i="1"/>
  <c r="BC50" i="1" s="1"/>
  <c r="BF49" i="1"/>
  <c r="BC49" i="1"/>
  <c r="BF47" i="1"/>
  <c r="BC47" i="1"/>
  <c r="BF46" i="1"/>
  <c r="BC46" i="1"/>
  <c r="BF44" i="1"/>
  <c r="BC44" i="1"/>
  <c r="BF43" i="1"/>
  <c r="BC43" i="1"/>
  <c r="BF42" i="1"/>
  <c r="BC42" i="1"/>
  <c r="BF41" i="1"/>
  <c r="BC41" i="1"/>
  <c r="BF40" i="1"/>
  <c r="BC40" i="1"/>
  <c r="BF38" i="1"/>
  <c r="BC38" i="1"/>
  <c r="BF37" i="1"/>
  <c r="BC37" i="1"/>
  <c r="BF36" i="1"/>
  <c r="BC36" i="1"/>
  <c r="BF35" i="1"/>
  <c r="BC35" i="1"/>
  <c r="BF32" i="1"/>
  <c r="BC32" i="1"/>
  <c r="BG28" i="1"/>
  <c r="BG27" i="1" s="1"/>
  <c r="BG26" i="1" s="1"/>
  <c r="BG19" i="1" s="1"/>
  <c r="BG18" i="1" s="1"/>
  <c r="BF28" i="1"/>
  <c r="BC28" i="1"/>
  <c r="BC27" i="1" s="1"/>
  <c r="BC26" i="1" s="1"/>
  <c r="BC19" i="1" s="1"/>
  <c r="BF27" i="1"/>
  <c r="BF26" i="1"/>
  <c r="BF24" i="1"/>
  <c r="BC24" i="1"/>
  <c r="BF22" i="1"/>
  <c r="BF19" i="1"/>
  <c r="AV102" i="1"/>
  <c r="AS102" i="1"/>
  <c r="AV97" i="1"/>
  <c r="AS97" i="1"/>
  <c r="AV91" i="1"/>
  <c r="AS91" i="1"/>
  <c r="AV90" i="1"/>
  <c r="AS90" i="1"/>
  <c r="AS89" i="1"/>
  <c r="AS86" i="1"/>
  <c r="AW84" i="1"/>
  <c r="AS84" i="1"/>
  <c r="AV81" i="1"/>
  <c r="AS81" i="1"/>
  <c r="AV80" i="1"/>
  <c r="AS80" i="1"/>
  <c r="AV66" i="1"/>
  <c r="AV65" i="1" s="1"/>
  <c r="AS66" i="1"/>
  <c r="AS65" i="1" s="1"/>
  <c r="AV53" i="1"/>
  <c r="AV51" i="1" s="1"/>
  <c r="AS53" i="1"/>
  <c r="AS51" i="1" s="1"/>
  <c r="AS50" i="1" s="1"/>
  <c r="AV49" i="1"/>
  <c r="AS49" i="1"/>
  <c r="AV47" i="1"/>
  <c r="AS47" i="1"/>
  <c r="AV46" i="1"/>
  <c r="AS46" i="1"/>
  <c r="AV44" i="1"/>
  <c r="AS44" i="1"/>
  <c r="AV43" i="1"/>
  <c r="AS43" i="1"/>
  <c r="AV42" i="1"/>
  <c r="AS42" i="1"/>
  <c r="AV41" i="1"/>
  <c r="AS41" i="1"/>
  <c r="AV40" i="1"/>
  <c r="AS40" i="1"/>
  <c r="AV38" i="1"/>
  <c r="AS38" i="1"/>
  <c r="AV37" i="1"/>
  <c r="AS37" i="1"/>
  <c r="AV36" i="1"/>
  <c r="AS36" i="1"/>
  <c r="AV35" i="1"/>
  <c r="AS35" i="1"/>
  <c r="AV32" i="1"/>
  <c r="AS32" i="1"/>
  <c r="AW28" i="1"/>
  <c r="AW27" i="1"/>
  <c r="AW26" i="1" s="1"/>
  <c r="AW19" i="1" s="1"/>
  <c r="AW18" i="1" s="1"/>
  <c r="AV24" i="1"/>
  <c r="AS24" i="1"/>
  <c r="AV22" i="1"/>
  <c r="AS22" i="1"/>
  <c r="P82" i="3" l="1"/>
  <c r="U82" i="1"/>
  <c r="P92" i="3"/>
  <c r="U92" i="1"/>
  <c r="P72" i="3"/>
  <c r="U72" i="1"/>
  <c r="BP28" i="1"/>
  <c r="BP27" i="1" s="1"/>
  <c r="BP26" i="1" s="1"/>
  <c r="BP19" i="1" s="1"/>
  <c r="BP18" i="1" s="1"/>
  <c r="BO28" i="1"/>
  <c r="BO27" i="1" s="1"/>
  <c r="BO26" i="1" s="1"/>
  <c r="BO19" i="1" s="1"/>
  <c r="BO18" i="1" s="1"/>
  <c r="BQ28" i="1"/>
  <c r="BQ27" i="1" s="1"/>
  <c r="BQ26" i="1" s="1"/>
  <c r="BQ19" i="1" s="1"/>
  <c r="BQ18" i="1" s="1"/>
  <c r="BP66" i="1"/>
  <c r="BM51" i="1"/>
  <c r="BC25" i="1"/>
  <c r="BC20" i="1"/>
  <c r="BC18" i="1" s="1"/>
  <c r="BF50" i="1"/>
  <c r="AS20" i="1"/>
  <c r="AS25" i="1"/>
  <c r="AV50" i="1"/>
  <c r="Q82" i="3" l="1"/>
  <c r="S82" i="3" s="1"/>
  <c r="S18" i="3" s="1"/>
  <c r="AL82" i="3"/>
  <c r="Q92" i="3"/>
  <c r="R92" i="3" s="1"/>
  <c r="AL92" i="3"/>
  <c r="Q72" i="3"/>
  <c r="AL72" i="3"/>
  <c r="BP51" i="1"/>
  <c r="BM50" i="1"/>
  <c r="BF25" i="1"/>
  <c r="BF20" i="1"/>
  <c r="BF18" i="1" s="1"/>
  <c r="AV20" i="1"/>
  <c r="AV18" i="1" s="1"/>
  <c r="AV25" i="1"/>
  <c r="R72" i="3" l="1"/>
  <c r="R18" i="3" s="1"/>
  <c r="Q18" i="3"/>
  <c r="BM25" i="1"/>
  <c r="BP25" i="1" s="1"/>
  <c r="BP50" i="1"/>
  <c r="BM20" i="1"/>
  <c r="BA104" i="1"/>
  <c r="BA105" i="1"/>
  <c r="BA106" i="1"/>
  <c r="BA107" i="1"/>
  <c r="BA108" i="1"/>
  <c r="BA109" i="1"/>
  <c r="BA110" i="1"/>
  <c r="BA111" i="1"/>
  <c r="BA112" i="1"/>
  <c r="BA113" i="1"/>
  <c r="BA114" i="1"/>
  <c r="BA115" i="1"/>
  <c r="BA116" i="1"/>
  <c r="BA103" i="1"/>
  <c r="BA98" i="1"/>
  <c r="BA92" i="1"/>
  <c r="BA82" i="1"/>
  <c r="BA69" i="1"/>
  <c r="BA70" i="1"/>
  <c r="BA68" i="1"/>
  <c r="BA57" i="1"/>
  <c r="BA58" i="1"/>
  <c r="BA56" i="1"/>
  <c r="BB30" i="1"/>
  <c r="BP20" i="1" l="1"/>
  <c r="AV28" i="1" l="1"/>
  <c r="BH28" i="1"/>
  <c r="AR19" i="1"/>
  <c r="AR18" i="1" s="1"/>
  <c r="AN19" i="1"/>
  <c r="AR27" i="1"/>
  <c r="AR26" i="1" s="1"/>
  <c r="AN27" i="1"/>
  <c r="AN26" i="1" s="1"/>
  <c r="BU31" i="1"/>
  <c r="BT31" i="1"/>
  <c r="BU30" i="1"/>
  <c r="BR30" i="1"/>
  <c r="CF31" i="1"/>
  <c r="CE31" i="1"/>
  <c r="CD31" i="1"/>
  <c r="CC31" i="1"/>
  <c r="CA31" i="1"/>
  <c r="BZ31" i="1"/>
  <c r="BY31" i="1"/>
  <c r="BX31" i="1"/>
  <c r="BW31" i="1"/>
  <c r="BV31" i="1"/>
  <c r="BS31" i="1"/>
  <c r="AS31" i="1" s="1"/>
  <c r="CF30" i="1"/>
  <c r="CE30" i="1"/>
  <c r="CD30" i="1"/>
  <c r="CC30" i="1"/>
  <c r="CB30" i="1"/>
  <c r="CA30" i="1"/>
  <c r="BZ30" i="1"/>
  <c r="BY30" i="1"/>
  <c r="BX30" i="1"/>
  <c r="BW30" i="1"/>
  <c r="BV30" i="1"/>
  <c r="BT30" i="1"/>
  <c r="BS30" i="1"/>
  <c r="CF29" i="1"/>
  <c r="CE29" i="1"/>
  <c r="CD29" i="1"/>
  <c r="CC29" i="1"/>
  <c r="CB29" i="1"/>
  <c r="CA29" i="1"/>
  <c r="BZ29" i="1"/>
  <c r="BY29" i="1"/>
  <c r="BX29" i="1"/>
  <c r="BW29" i="1"/>
  <c r="BV29" i="1"/>
  <c r="BU29" i="1"/>
  <c r="BT29" i="1"/>
  <c r="BS29" i="1"/>
  <c r="AS29" i="1" s="1"/>
  <c r="BR29" i="1"/>
  <c r="AX29" i="1"/>
  <c r="AS28" i="1" l="1"/>
  <c r="AS27" i="1" s="1"/>
  <c r="AS26" i="1" s="1"/>
  <c r="AS19" i="1" s="1"/>
  <c r="AS18" i="1" s="1"/>
  <c r="L29" i="1"/>
  <c r="BR28" i="1"/>
  <c r="BR27" i="1" s="1"/>
  <c r="BR26" i="1" s="1"/>
  <c r="BR19" i="1" s="1"/>
  <c r="L30" i="1"/>
  <c r="BH27" i="1"/>
  <c r="BB28" i="1"/>
  <c r="BB27" i="1" s="1"/>
  <c r="BB26" i="1" s="1"/>
  <c r="BB19" i="1" s="1"/>
  <c r="BB18" i="1" s="1"/>
  <c r="AX31" i="1"/>
  <c r="S97" i="1"/>
  <c r="S66" i="1"/>
  <c r="S65" i="1"/>
  <c r="S53" i="1"/>
  <c r="S51" i="1" s="1"/>
  <c r="S50" i="1" s="1"/>
  <c r="S20" i="1" s="1"/>
  <c r="S18" i="1" s="1"/>
  <c r="S46" i="1"/>
  <c r="S26" i="1" s="1"/>
  <c r="S19" i="1" s="1"/>
  <c r="S28" i="1"/>
  <c r="S24" i="1"/>
  <c r="S22" i="1"/>
  <c r="R97" i="1"/>
  <c r="R22" i="1" s="1"/>
  <c r="R66" i="1"/>
  <c r="R65" i="1" s="1"/>
  <c r="R53" i="1"/>
  <c r="R51" i="1"/>
  <c r="R46" i="1"/>
  <c r="R28" i="1"/>
  <c r="R26" i="1"/>
  <c r="R19" i="1" s="1"/>
  <c r="R24" i="1"/>
  <c r="Q97" i="1"/>
  <c r="Q22" i="1" s="1"/>
  <c r="Q66" i="1"/>
  <c r="Q65" i="1" s="1"/>
  <c r="Q53" i="1"/>
  <c r="Q51" i="1"/>
  <c r="Q50" i="1" s="1"/>
  <c r="Q20" i="1" s="1"/>
  <c r="Q18" i="1" s="1"/>
  <c r="Q46" i="1"/>
  <c r="Q28" i="1"/>
  <c r="Q26" i="1"/>
  <c r="Q19" i="1" s="1"/>
  <c r="Q24" i="1"/>
  <c r="P66" i="1"/>
  <c r="P65" i="1" s="1"/>
  <c r="P97" i="1"/>
  <c r="P22" i="1" s="1"/>
  <c r="P53" i="1"/>
  <c r="P51" i="1" s="1"/>
  <c r="P24" i="1"/>
  <c r="P46" i="1"/>
  <c r="P28" i="1"/>
  <c r="AX28" i="1" l="1"/>
  <c r="AX27" i="1" s="1"/>
  <c r="L31" i="1"/>
  <c r="AV27" i="1"/>
  <c r="BH26" i="1"/>
  <c r="L26" i="1" s="1"/>
  <c r="L27" i="1"/>
  <c r="P50" i="1"/>
  <c r="P20" i="1" s="1"/>
  <c r="P26" i="1"/>
  <c r="P19" i="1" s="1"/>
  <c r="P18" i="1" s="1"/>
  <c r="AX26" i="1"/>
  <c r="AX19" i="1" s="1"/>
  <c r="R50" i="1"/>
  <c r="R20" i="1" s="1"/>
  <c r="R18" i="1" s="1"/>
  <c r="AQ102" i="1"/>
  <c r="AQ24" i="1" s="1"/>
  <c r="AN102" i="1"/>
  <c r="AN24" i="1" s="1"/>
  <c r="AL102" i="1"/>
  <c r="AI102" i="1"/>
  <c r="AQ97" i="1"/>
  <c r="AQ22" i="1" s="1"/>
  <c r="AN97" i="1"/>
  <c r="AL97" i="1"/>
  <c r="AL22" i="1" s="1"/>
  <c r="AI97" i="1"/>
  <c r="AQ91" i="1"/>
  <c r="AN91" i="1"/>
  <c r="AL91" i="1"/>
  <c r="AI91" i="1"/>
  <c r="AQ90" i="1"/>
  <c r="AN90" i="1"/>
  <c r="AL90" i="1"/>
  <c r="AI90" i="1"/>
  <c r="AQ89" i="1"/>
  <c r="AN89" i="1"/>
  <c r="AI89" i="1"/>
  <c r="AQ86" i="1"/>
  <c r="AN86" i="1"/>
  <c r="AI86" i="1"/>
  <c r="AQ84" i="1"/>
  <c r="AN84" i="1"/>
  <c r="AI84" i="1"/>
  <c r="AQ81" i="1"/>
  <c r="AN81" i="1"/>
  <c r="AL81" i="1"/>
  <c r="AI81" i="1"/>
  <c r="AQ80" i="1"/>
  <c r="AN80" i="1"/>
  <c r="AL80" i="1"/>
  <c r="AI80" i="1"/>
  <c r="AQ79" i="1"/>
  <c r="AN79" i="1"/>
  <c r="L79" i="1" s="1"/>
  <c r="AI79" i="1"/>
  <c r="AQ66" i="1"/>
  <c r="AN66" i="1"/>
  <c r="AN65" i="1" s="1"/>
  <c r="AL66" i="1"/>
  <c r="AL65" i="1" s="1"/>
  <c r="AI66" i="1"/>
  <c r="AQ65" i="1"/>
  <c r="AI65" i="1"/>
  <c r="AQ53" i="1"/>
  <c r="AN53" i="1"/>
  <c r="AN51" i="1" s="1"/>
  <c r="AL53" i="1"/>
  <c r="AI53" i="1"/>
  <c r="AI51" i="1" s="1"/>
  <c r="AQ51" i="1"/>
  <c r="AL51" i="1"/>
  <c r="AQ49" i="1"/>
  <c r="AN49" i="1"/>
  <c r="AL49" i="1"/>
  <c r="AI49" i="1"/>
  <c r="AQ47" i="1"/>
  <c r="AN47" i="1"/>
  <c r="AL47" i="1"/>
  <c r="AI47" i="1"/>
  <c r="AQ46" i="1"/>
  <c r="AN46" i="1"/>
  <c r="AL46" i="1"/>
  <c r="AI46" i="1"/>
  <c r="AQ44" i="1"/>
  <c r="AN44" i="1"/>
  <c r="AL44" i="1"/>
  <c r="AI44" i="1"/>
  <c r="AQ43" i="1"/>
  <c r="AN43" i="1"/>
  <c r="AL43" i="1"/>
  <c r="AI43" i="1"/>
  <c r="AQ42" i="1"/>
  <c r="AN42" i="1"/>
  <c r="AL42" i="1"/>
  <c r="AI42" i="1"/>
  <c r="AQ41" i="1"/>
  <c r="AN41" i="1"/>
  <c r="AL41" i="1"/>
  <c r="AI41" i="1"/>
  <c r="AQ40" i="1"/>
  <c r="AN40" i="1"/>
  <c r="AL40" i="1"/>
  <c r="AI40" i="1"/>
  <c r="AQ38" i="1"/>
  <c r="AN38" i="1"/>
  <c r="AL38" i="1"/>
  <c r="AI38" i="1"/>
  <c r="AQ37" i="1"/>
  <c r="AN37" i="1"/>
  <c r="AL37" i="1"/>
  <c r="AI37" i="1"/>
  <c r="AQ36" i="1"/>
  <c r="AN36" i="1"/>
  <c r="AL36" i="1"/>
  <c r="AI36" i="1"/>
  <c r="AQ35" i="1"/>
  <c r="AN35" i="1"/>
  <c r="AL35" i="1"/>
  <c r="AI35" i="1"/>
  <c r="AQ32" i="1"/>
  <c r="AN32" i="1"/>
  <c r="AL32" i="1"/>
  <c r="AI32" i="1"/>
  <c r="AQ28" i="1"/>
  <c r="AN28" i="1"/>
  <c r="L28" i="1" s="1"/>
  <c r="AL28" i="1"/>
  <c r="AI28" i="1"/>
  <c r="AQ27" i="1"/>
  <c r="AL27" i="1"/>
  <c r="AI27" i="1"/>
  <c r="AQ26" i="1"/>
  <c r="AL26" i="1"/>
  <c r="AI26" i="1"/>
  <c r="AL24" i="1"/>
  <c r="AI24" i="1"/>
  <c r="AN22" i="1"/>
  <c r="AI22" i="1"/>
  <c r="AV26" i="1" l="1"/>
  <c r="AQ50" i="1"/>
  <c r="AI50" i="1"/>
  <c r="AI25" i="1" s="1"/>
  <c r="AL50" i="1"/>
  <c r="AL25" i="1" s="1"/>
  <c r="AQ25" i="1"/>
  <c r="AQ20" i="1"/>
  <c r="AQ18" i="1" s="1"/>
  <c r="AN50" i="1"/>
  <c r="AL20" i="1" l="1"/>
  <c r="AL18" i="1" s="1"/>
  <c r="AI20" i="1"/>
  <c r="AI18" i="1" s="1"/>
  <c r="AN25" i="1"/>
  <c r="AN20" i="1"/>
  <c r="AN18" i="1" s="1"/>
  <c r="BA102" i="1"/>
  <c r="BA24" i="1" s="1"/>
  <c r="BA97" i="1"/>
  <c r="BA22" i="1" s="1"/>
  <c r="BA91" i="1"/>
  <c r="BA90" i="1"/>
  <c r="BA89" i="1"/>
  <c r="BA86" i="1"/>
  <c r="BA84" i="1"/>
  <c r="BA81" i="1"/>
  <c r="BA80" i="1"/>
  <c r="BA66" i="1"/>
  <c r="BA65" i="1" s="1"/>
  <c r="BA53" i="1"/>
  <c r="BA51" i="1" s="1"/>
  <c r="BA49" i="1"/>
  <c r="BA47" i="1"/>
  <c r="BA46" i="1"/>
  <c r="BA44" i="1"/>
  <c r="BA43" i="1"/>
  <c r="BA42" i="1"/>
  <c r="BA41" i="1"/>
  <c r="BA40" i="1"/>
  <c r="BA38" i="1"/>
  <c r="BA37" i="1"/>
  <c r="BA36" i="1"/>
  <c r="BA35" i="1"/>
  <c r="BA32" i="1"/>
  <c r="BA28" i="1"/>
  <c r="BA27" i="1"/>
  <c r="BA26" i="1"/>
  <c r="BA50" i="1" l="1"/>
  <c r="BA20" i="1" s="1"/>
  <c r="BA18" i="1" s="1"/>
  <c r="BA25" i="1" l="1"/>
  <c r="CE71" i="1" l="1"/>
  <c r="BZ71" i="1"/>
  <c r="BU71" i="1"/>
  <c r="BK24" i="1" l="1"/>
  <c r="BK49" i="1"/>
  <c r="BK47" i="1"/>
  <c r="BK46" i="1"/>
  <c r="BK44" i="1"/>
  <c r="BK43" i="1"/>
  <c r="BK42" i="1"/>
  <c r="BK41" i="1"/>
  <c r="BK40" i="1"/>
  <c r="BK38" i="1"/>
  <c r="BK37" i="1"/>
  <c r="BK36" i="1"/>
  <c r="BK35" i="1"/>
  <c r="BK32" i="1"/>
  <c r="BK22" i="1"/>
  <c r="CE75" i="1"/>
  <c r="BZ75" i="1"/>
  <c r="BU75" i="1"/>
  <c r="CE74" i="1"/>
  <c r="BZ74" i="1"/>
  <c r="BU74" i="1"/>
  <c r="CE72" i="1"/>
  <c r="BZ72" i="1"/>
  <c r="BU72" i="1"/>
  <c r="CO72" i="1" s="1"/>
  <c r="CE73" i="1"/>
  <c r="BZ73" i="1"/>
  <c r="BU73" i="1"/>
  <c r="BK25" i="1" l="1"/>
  <c r="BH19" i="1"/>
  <c r="L19" i="1" s="1"/>
  <c r="CE48" i="1"/>
  <c r="BZ48" i="1"/>
  <c r="BU48" i="1"/>
  <c r="BK20" i="1" l="1"/>
  <c r="BK18" i="1" s="1"/>
  <c r="CE114" i="1" l="1"/>
  <c r="BZ114" i="1"/>
  <c r="BU114" i="1"/>
  <c r="CE113" i="1"/>
  <c r="BZ113" i="1"/>
  <c r="BU113" i="1"/>
  <c r="CE112" i="1"/>
  <c r="BZ112" i="1"/>
  <c r="BU112" i="1"/>
  <c r="CE111" i="1"/>
  <c r="BZ111" i="1"/>
  <c r="BU111" i="1"/>
  <c r="CB97" i="1"/>
  <c r="BW97" i="1"/>
  <c r="BR97" i="1"/>
  <c r="BH97" i="1"/>
  <c r="AX97" i="1"/>
  <c r="L97" i="1" l="1"/>
  <c r="AX102" i="1"/>
  <c r="AX24" i="1" s="1"/>
  <c r="AX22" i="1"/>
  <c r="AX91" i="1"/>
  <c r="AX90" i="1"/>
  <c r="AX89" i="1"/>
  <c r="AX86" i="1"/>
  <c r="AX84" i="1"/>
  <c r="AX81" i="1"/>
  <c r="AX80" i="1"/>
  <c r="AX66" i="1"/>
  <c r="AX65" i="1" s="1"/>
  <c r="AX53" i="1"/>
  <c r="AX51" i="1" s="1"/>
  <c r="AX49" i="1"/>
  <c r="AX47" i="1"/>
  <c r="AX46" i="1"/>
  <c r="AX44" i="1"/>
  <c r="AX43" i="1"/>
  <c r="AX42" i="1"/>
  <c r="AX41" i="1"/>
  <c r="AX40" i="1"/>
  <c r="AX38" i="1"/>
  <c r="AX37" i="1"/>
  <c r="AX36" i="1"/>
  <c r="AX35" i="1"/>
  <c r="AX32" i="1"/>
  <c r="AX50" i="1" l="1"/>
  <c r="AX20" i="1" s="1"/>
  <c r="AX18" i="1" s="1"/>
  <c r="AX25" i="1" l="1"/>
  <c r="CB102" i="1"/>
  <c r="CB91" i="1"/>
  <c r="CB90" i="1"/>
  <c r="CB89" i="1"/>
  <c r="CB88" i="1"/>
  <c r="CB86" i="1"/>
  <c r="CB85" i="1"/>
  <c r="CB84" i="1"/>
  <c r="CB81" i="1"/>
  <c r="CB80" i="1"/>
  <c r="CB66" i="1"/>
  <c r="CB65" i="1" s="1"/>
  <c r="CB53" i="1"/>
  <c r="CB51" i="1" s="1"/>
  <c r="CB49" i="1"/>
  <c r="CB47" i="1"/>
  <c r="CB46" i="1"/>
  <c r="CB44" i="1"/>
  <c r="CB43" i="1"/>
  <c r="CB42" i="1"/>
  <c r="CB41" i="1"/>
  <c r="CB40" i="1"/>
  <c r="CB38" i="1"/>
  <c r="CB37" i="1"/>
  <c r="CB36" i="1"/>
  <c r="CB35" i="1"/>
  <c r="CB32" i="1"/>
  <c r="CB24" i="1"/>
  <c r="CB22" i="1"/>
  <c r="BR102" i="1"/>
  <c r="BR24" i="1" s="1"/>
  <c r="BR91" i="1"/>
  <c r="BR90" i="1"/>
  <c r="BR89" i="1"/>
  <c r="AR89" i="1" s="1"/>
  <c r="BR88" i="1"/>
  <c r="BR86" i="1"/>
  <c r="AR86" i="1" s="1"/>
  <c r="BR85" i="1"/>
  <c r="BR84" i="1"/>
  <c r="AR84" i="1" s="1"/>
  <c r="BR81" i="1"/>
  <c r="BR80" i="1"/>
  <c r="BR66" i="1"/>
  <c r="BR53" i="1"/>
  <c r="BR49" i="1"/>
  <c r="BR47" i="1"/>
  <c r="BR46" i="1"/>
  <c r="BR44" i="1"/>
  <c r="BR43" i="1"/>
  <c r="BR42" i="1"/>
  <c r="BR41" i="1"/>
  <c r="BR40" i="1"/>
  <c r="BR38" i="1"/>
  <c r="BR37" i="1"/>
  <c r="BR36" i="1"/>
  <c r="BR35" i="1"/>
  <c r="BR32" i="1"/>
  <c r="BR22" i="1"/>
  <c r="BH102" i="1"/>
  <c r="BH91" i="1"/>
  <c r="BH90" i="1"/>
  <c r="BH89" i="1"/>
  <c r="BH88" i="1"/>
  <c r="BH86" i="1"/>
  <c r="L86" i="1" s="1"/>
  <c r="BH85" i="1"/>
  <c r="BH84" i="1"/>
  <c r="BH81" i="1"/>
  <c r="BH80" i="1"/>
  <c r="L80" i="1" s="1"/>
  <c r="BH66" i="1"/>
  <c r="BH53" i="1"/>
  <c r="BH49" i="1"/>
  <c r="BH47" i="1"/>
  <c r="L47" i="1" s="1"/>
  <c r="BH46" i="1"/>
  <c r="BH44" i="1"/>
  <c r="BH43" i="1"/>
  <c r="BH42" i="1"/>
  <c r="L42" i="1" s="1"/>
  <c r="BH41" i="1"/>
  <c r="BH40" i="1"/>
  <c r="BH38" i="1"/>
  <c r="BH37" i="1"/>
  <c r="L37" i="1" s="1"/>
  <c r="BH36" i="1"/>
  <c r="BH35" i="1"/>
  <c r="BH32" i="1"/>
  <c r="BH22" i="1"/>
  <c r="L22" i="1" s="1"/>
  <c r="L81" i="1" l="1"/>
  <c r="P80" i="3"/>
  <c r="AL80" i="3" s="1"/>
  <c r="U80" i="1"/>
  <c r="P81" i="3"/>
  <c r="AL81" i="3" s="1"/>
  <c r="U81" i="1"/>
  <c r="AH80" i="3"/>
  <c r="X80" i="1"/>
  <c r="Z80" i="3" s="1"/>
  <c r="CL80" i="1"/>
  <c r="AH81" i="3"/>
  <c r="X81" i="1"/>
  <c r="Z81" i="3" s="1"/>
  <c r="CL81" i="1"/>
  <c r="AH90" i="3"/>
  <c r="X90" i="1"/>
  <c r="Z90" i="3" s="1"/>
  <c r="CL90" i="1"/>
  <c r="AH91" i="3"/>
  <c r="X91" i="1"/>
  <c r="Z91" i="3" s="1"/>
  <c r="CL91" i="1"/>
  <c r="L90" i="1"/>
  <c r="BR65" i="1"/>
  <c r="AH66" i="3"/>
  <c r="X66" i="1"/>
  <c r="Z66" i="3" s="1"/>
  <c r="CL66" i="1"/>
  <c r="BR51" i="1"/>
  <c r="AH53" i="3"/>
  <c r="X53" i="1"/>
  <c r="Z53" i="3" s="1"/>
  <c r="CL53" i="1"/>
  <c r="L35" i="1"/>
  <c r="L40" i="1"/>
  <c r="L44" i="1"/>
  <c r="L84" i="1"/>
  <c r="L36" i="1"/>
  <c r="L41" i="1"/>
  <c r="L46" i="1"/>
  <c r="L85" i="1"/>
  <c r="L32" i="1"/>
  <c r="L38" i="1"/>
  <c r="L43" i="1"/>
  <c r="L49" i="1"/>
  <c r="L88" i="1"/>
  <c r="L89" i="1"/>
  <c r="L91" i="1"/>
  <c r="BH24" i="1"/>
  <c r="L24" i="1" s="1"/>
  <c r="L102" i="1"/>
  <c r="BH65" i="1"/>
  <c r="L65" i="1" s="1"/>
  <c r="L66" i="1"/>
  <c r="BH51" i="1"/>
  <c r="L51" i="1" s="1"/>
  <c r="L53" i="1"/>
  <c r="AH89" i="1"/>
  <c r="AH86" i="1"/>
  <c r="CB50" i="1"/>
  <c r="CB25" i="1" s="1"/>
  <c r="BR50" i="1"/>
  <c r="P90" i="3" l="1"/>
  <c r="AL90" i="3" s="1"/>
  <c r="U90" i="1"/>
  <c r="P91" i="3"/>
  <c r="AL91" i="3" s="1"/>
  <c r="U91" i="1"/>
  <c r="P66" i="3"/>
  <c r="AL66" i="3" s="1"/>
  <c r="U66" i="1"/>
  <c r="P65" i="3"/>
  <c r="AL65" i="3" s="1"/>
  <c r="U65" i="1"/>
  <c r="AH65" i="3"/>
  <c r="X65" i="1"/>
  <c r="Z65" i="3" s="1"/>
  <c r="CL65" i="1"/>
  <c r="P51" i="3"/>
  <c r="AL51" i="3" s="1"/>
  <c r="U51" i="1"/>
  <c r="BR25" i="1"/>
  <c r="AH50" i="3"/>
  <c r="X50" i="1"/>
  <c r="Z50" i="3" s="1"/>
  <c r="CL50" i="1"/>
  <c r="P53" i="3"/>
  <c r="AL53" i="3" s="1"/>
  <c r="U53" i="1"/>
  <c r="AH51" i="3"/>
  <c r="X51" i="1"/>
  <c r="Z51" i="3" s="1"/>
  <c r="CL51" i="1"/>
  <c r="BH50" i="1"/>
  <c r="BH20" i="1" s="1"/>
  <c r="CB20" i="1"/>
  <c r="BR20" i="1"/>
  <c r="AH25" i="3" l="1"/>
  <c r="X25" i="1"/>
  <c r="Z25" i="3" s="1"/>
  <c r="CL25" i="1"/>
  <c r="AH20" i="3"/>
  <c r="CL20" i="1"/>
  <c r="X20" i="1"/>
  <c r="Z20" i="3" s="1"/>
  <c r="BR18" i="1"/>
  <c r="BH18" i="1"/>
  <c r="L20" i="1"/>
  <c r="BH25" i="1"/>
  <c r="L25" i="1" s="1"/>
  <c r="L50" i="1"/>
  <c r="CF89" i="1"/>
  <c r="CE89" i="1"/>
  <c r="CF88" i="1"/>
  <c r="CE88" i="1"/>
  <c r="CF86" i="1"/>
  <c r="CE86" i="1"/>
  <c r="CF85" i="1"/>
  <c r="CE85" i="1"/>
  <c r="CF84" i="1"/>
  <c r="CE84" i="1"/>
  <c r="BZ89" i="1"/>
  <c r="BZ88" i="1"/>
  <c r="BZ86" i="1"/>
  <c r="BZ85" i="1"/>
  <c r="BZ84" i="1"/>
  <c r="BW89" i="1"/>
  <c r="BU89" i="1"/>
  <c r="BW88" i="1"/>
  <c r="BU88" i="1"/>
  <c r="BW86" i="1"/>
  <c r="BU86" i="1"/>
  <c r="BW85" i="1"/>
  <c r="BU85" i="1"/>
  <c r="BW84" i="1"/>
  <c r="BU84" i="1"/>
  <c r="CE49" i="1"/>
  <c r="CE47" i="1"/>
  <c r="CE46" i="1"/>
  <c r="CE44" i="1"/>
  <c r="CE43" i="1"/>
  <c r="CE42" i="1"/>
  <c r="CE41" i="1"/>
  <c r="CE40" i="1"/>
  <c r="CE38" i="1"/>
  <c r="CE37" i="1"/>
  <c r="CE36" i="1"/>
  <c r="CE35" i="1"/>
  <c r="CE32" i="1"/>
  <c r="CE28" i="1"/>
  <c r="CE27" i="1"/>
  <c r="CE26" i="1"/>
  <c r="BZ49" i="1"/>
  <c r="BZ47" i="1"/>
  <c r="BZ46" i="1"/>
  <c r="BZ44" i="1"/>
  <c r="BZ43" i="1"/>
  <c r="BZ42" i="1"/>
  <c r="BZ41" i="1"/>
  <c r="BZ40" i="1"/>
  <c r="BZ38" i="1"/>
  <c r="BZ37" i="1"/>
  <c r="BZ36" i="1"/>
  <c r="BZ35" i="1"/>
  <c r="BZ32" i="1"/>
  <c r="BW49" i="1"/>
  <c r="BW47" i="1"/>
  <c r="BW46" i="1"/>
  <c r="BW44" i="1"/>
  <c r="BW43" i="1"/>
  <c r="BW42" i="1"/>
  <c r="BW41" i="1"/>
  <c r="BW40" i="1"/>
  <c r="BW38" i="1"/>
  <c r="BW37" i="1"/>
  <c r="BW36" i="1"/>
  <c r="BW35" i="1"/>
  <c r="BW32" i="1"/>
  <c r="BU49" i="1"/>
  <c r="BU47" i="1"/>
  <c r="BU46" i="1"/>
  <c r="BU44" i="1"/>
  <c r="BU43" i="1"/>
  <c r="BU42" i="1"/>
  <c r="BU41" i="1"/>
  <c r="BU40" i="1"/>
  <c r="BU38" i="1"/>
  <c r="BU37" i="1"/>
  <c r="BU36" i="1"/>
  <c r="BU35" i="1"/>
  <c r="BU32" i="1"/>
  <c r="P50" i="3" l="1"/>
  <c r="AL50" i="3" s="1"/>
  <c r="U50" i="1"/>
  <c r="BU18" i="1"/>
  <c r="CO18" i="1" s="1"/>
  <c r="AH18" i="3"/>
  <c r="CL18" i="1"/>
  <c r="X18" i="1"/>
  <c r="Z18" i="3" s="1"/>
  <c r="P25" i="3"/>
  <c r="AL25" i="3" s="1"/>
  <c r="U25" i="1"/>
  <c r="L18" i="1"/>
  <c r="P20" i="3"/>
  <c r="AL20" i="3" s="1"/>
  <c r="U20" i="1"/>
  <c r="BL89" i="1"/>
  <c r="BV86" i="1"/>
  <c r="BF86" i="1" s="1"/>
  <c r="CE116" i="1"/>
  <c r="CE115" i="1"/>
  <c r="CE110" i="1"/>
  <c r="CE109" i="1"/>
  <c r="CE108" i="1"/>
  <c r="CE107" i="1"/>
  <c r="CE106" i="1"/>
  <c r="CE105" i="1"/>
  <c r="CE104" i="1"/>
  <c r="CE103" i="1"/>
  <c r="CE102" i="1"/>
  <c r="CE99" i="1"/>
  <c r="CE98" i="1"/>
  <c r="CE97" i="1"/>
  <c r="CE92" i="1"/>
  <c r="CE91" i="1"/>
  <c r="CE90" i="1"/>
  <c r="CE83" i="1"/>
  <c r="CE82" i="1"/>
  <c r="CE81" i="1"/>
  <c r="CE80" i="1"/>
  <c r="CE78" i="1"/>
  <c r="CE77" i="1"/>
  <c r="CE76" i="1"/>
  <c r="CE70" i="1"/>
  <c r="CE69" i="1"/>
  <c r="CE68" i="1"/>
  <c r="CE67" i="1"/>
  <c r="CE66" i="1"/>
  <c r="CE64" i="1"/>
  <c r="CE63" i="1"/>
  <c r="CE62" i="1"/>
  <c r="CE61" i="1"/>
  <c r="CE60" i="1"/>
  <c r="CE59" i="1"/>
  <c r="CE58" i="1"/>
  <c r="CE57" i="1"/>
  <c r="CE56" i="1"/>
  <c r="CE55" i="1"/>
  <c r="CE54" i="1"/>
  <c r="CE53" i="1"/>
  <c r="CE52" i="1"/>
  <c r="CE51" i="1"/>
  <c r="CE24" i="1"/>
  <c r="CE22" i="1"/>
  <c r="BW102" i="1"/>
  <c r="BW24" i="1" s="1"/>
  <c r="BW22" i="1"/>
  <c r="BW91" i="1"/>
  <c r="BW90" i="1"/>
  <c r="BW81" i="1"/>
  <c r="BW80" i="1"/>
  <c r="BW66" i="1"/>
  <c r="BW65" i="1" s="1"/>
  <c r="BW53" i="1"/>
  <c r="BW51" i="1" s="1"/>
  <c r="BU116" i="1"/>
  <c r="BU115" i="1"/>
  <c r="BU110" i="1"/>
  <c r="BU109" i="1"/>
  <c r="BU108" i="1"/>
  <c r="BU107" i="1"/>
  <c r="BU106" i="1"/>
  <c r="BU105" i="1"/>
  <c r="BU104" i="1"/>
  <c r="BU103" i="1"/>
  <c r="BU102" i="1"/>
  <c r="BU99" i="1"/>
  <c r="BU98" i="1"/>
  <c r="BU97" i="1"/>
  <c r="BU92" i="1"/>
  <c r="CO92" i="1" s="1"/>
  <c r="BU91" i="1"/>
  <c r="CO91" i="1" s="1"/>
  <c r="BU90" i="1"/>
  <c r="CO90" i="1" s="1"/>
  <c r="BU83" i="1"/>
  <c r="BU82" i="1"/>
  <c r="CO82" i="1" s="1"/>
  <c r="BU81" i="1"/>
  <c r="CO81" i="1" s="1"/>
  <c r="BU80" i="1"/>
  <c r="CO80" i="1" s="1"/>
  <c r="BU78" i="1"/>
  <c r="BU77" i="1"/>
  <c r="BU76" i="1"/>
  <c r="BU70" i="1"/>
  <c r="BU69" i="1"/>
  <c r="BU68" i="1"/>
  <c r="BU67" i="1"/>
  <c r="BU65" i="1"/>
  <c r="CO65" i="1" s="1"/>
  <c r="BU64" i="1"/>
  <c r="BU63" i="1"/>
  <c r="BU62" i="1"/>
  <c r="CO62" i="1" s="1"/>
  <c r="BU61" i="1"/>
  <c r="BU60" i="1"/>
  <c r="BU59" i="1"/>
  <c r="BU58" i="1"/>
  <c r="BU57" i="1"/>
  <c r="BU56" i="1"/>
  <c r="BU55" i="1"/>
  <c r="BU54" i="1"/>
  <c r="BU53" i="1"/>
  <c r="CO53" i="1" s="1"/>
  <c r="BU52" i="1"/>
  <c r="BU24" i="1"/>
  <c r="BU22" i="1"/>
  <c r="P18" i="3" l="1"/>
  <c r="AL18" i="3" s="1"/>
  <c r="U18" i="1"/>
  <c r="BL86" i="1"/>
  <c r="AV86" i="1" s="1"/>
  <c r="BV88" i="1"/>
  <c r="BF88" i="1" s="1"/>
  <c r="BL88" i="1"/>
  <c r="BV84" i="1"/>
  <c r="BF84" i="1" s="1"/>
  <c r="BV89" i="1"/>
  <c r="BF89" i="1" s="1"/>
  <c r="BB84" i="1"/>
  <c r="BL84" i="1"/>
  <c r="CE65" i="1"/>
  <c r="BV85" i="1"/>
  <c r="BF85" i="1" s="1"/>
  <c r="BL85" i="1"/>
  <c r="AH84" i="1"/>
  <c r="BW50" i="1"/>
  <c r="BW20" i="1" s="1"/>
  <c r="BU66" i="1"/>
  <c r="CO66" i="1" s="1"/>
  <c r="AV84" i="1" l="1"/>
  <c r="AV89" i="1"/>
  <c r="BW25" i="1"/>
  <c r="BU51" i="1"/>
  <c r="CO51" i="1" s="1"/>
  <c r="CE50" i="1" l="1"/>
  <c r="BU50" i="1"/>
  <c r="CO50" i="1" s="1"/>
  <c r="CE25" i="1" l="1"/>
  <c r="CE20" i="1"/>
  <c r="CE18" i="1"/>
  <c r="BU20" i="1"/>
  <c r="CO20" i="1" s="1"/>
  <c r="BU25" i="1"/>
  <c r="CO25" i="1" s="1"/>
  <c r="BZ78" i="1" l="1"/>
  <c r="BZ77" i="1" l="1"/>
  <c r="BZ64" i="1"/>
  <c r="BZ63" i="1"/>
  <c r="BZ62" i="1"/>
  <c r="BZ61" i="1"/>
  <c r="BZ76" i="1"/>
  <c r="BZ54" i="1"/>
  <c r="BZ55" i="1"/>
  <c r="BZ60" i="1" l="1"/>
  <c r="BZ102" i="1" l="1"/>
  <c r="BZ105" i="1"/>
  <c r="BZ92" i="1"/>
  <c r="BZ67" i="1"/>
  <c r="BZ53" i="1"/>
  <c r="BZ25" i="1"/>
  <c r="BZ116" i="1"/>
  <c r="BZ91" i="1"/>
  <c r="BZ83" i="1"/>
  <c r="BZ66" i="1"/>
  <c r="BZ58" i="1"/>
  <c r="BZ52" i="1"/>
  <c r="BZ22" i="1"/>
  <c r="BZ109" i="1"/>
  <c r="BZ108" i="1"/>
  <c r="BZ70" i="1"/>
  <c r="BZ107" i="1"/>
  <c r="BZ98" i="1"/>
  <c r="BZ90" i="1"/>
  <c r="BZ81" i="1"/>
  <c r="BZ69" i="1"/>
  <c r="BZ65" i="1"/>
  <c r="BZ57" i="1"/>
  <c r="BZ51" i="1"/>
  <c r="BZ20" i="1"/>
  <c r="BZ99" i="1"/>
  <c r="BZ104" i="1"/>
  <c r="BZ115" i="1"/>
  <c r="BZ103" i="1"/>
  <c r="BZ110" i="1"/>
  <c r="BZ106" i="1"/>
  <c r="BZ82" i="1"/>
  <c r="BZ97" i="1"/>
  <c r="BZ80" i="1"/>
  <c r="BZ68" i="1"/>
  <c r="BZ59" i="1"/>
  <c r="BZ56" i="1"/>
  <c r="BZ50" i="1"/>
  <c r="BZ24" i="1"/>
</calcChain>
</file>

<file path=xl/sharedStrings.xml><?xml version="1.0" encoding="utf-8"?>
<sst xmlns="http://schemas.openxmlformats.org/spreadsheetml/2006/main" count="41085" uniqueCount="1010">
  <si>
    <t>Приложение  № 2</t>
  </si>
  <si>
    <t>к приказу Минэнерго России</t>
  </si>
  <si>
    <t>от «__» _____ 2016 г. №___</t>
  </si>
  <si>
    <t>Форма 2. План финансирования капитальных вложений по инвестиционным проектам</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</si>
  <si>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</si>
  <si>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</si>
  <si>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</si>
  <si>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</si>
  <si>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</si>
  <si>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</si>
  <si>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</si>
  <si>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</si>
  <si>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</si>
  <si>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</si>
  <si>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рублей(с НДС) </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</si>
  <si>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</si>
  <si>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</si>
  <si>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</si>
  <si>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</si>
  <si>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</si>
  <si>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</si>
  <si>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Утвержденный план</t>
  </si>
  <si>
    <t>Факт</t>
  </si>
  <si>
    <t>План 2019 года</t>
  </si>
  <si>
    <t>Предложение по корректировке утвержденного плана 2019 года</t>
  </si>
  <si>
    <t>План 2020 года</t>
  </si>
  <si>
    <t>Предложение по корректировке утвержденного плана 2020 года</t>
  </si>
  <si>
    <t>План 2021 года</t>
  </si>
  <si>
    <t>Предложение по корректировке утвержденного плана 2021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</si>
  <si>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</si>
  <si>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</si>
  <si>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</si>
  <si>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</si>
  <si>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</si>
  <si>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</si>
  <si>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</si>
  <si>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млню рублей (с НДС) </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</si>
  <si>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</si>
  <si>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</si>
  <si>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</si>
  <si>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</si>
  <si>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</si>
  <si>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</si>
  <si>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</si>
  <si>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</si>
  <si>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</si>
  <si>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</si>
  <si>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</si>
  <si>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</si>
  <si>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</si>
  <si>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</si>
  <si>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</si>
  <si>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</si>
  <si>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</si>
  <si>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</si>
  <si>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</si>
  <si>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</si>
  <si>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</si>
  <si>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</si>
  <si>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</si>
  <si>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</si>
  <si>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</si>
  <si>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</si>
  <si>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</si>
  <si>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</si>
  <si>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</si>
  <si>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</si>
  <si>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</si>
  <si>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</si>
  <si>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</si>
  <si>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</si>
  <si>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</si>
  <si>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</si>
  <si>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</si>
  <si>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</si>
  <si>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</si>
  <si>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</si>
  <si>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</si>
  <si>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</si>
  <si>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</si>
  <si>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</si>
  <si>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</si>
  <si>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</si>
  <si>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</si>
  <si>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</si>
  <si>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</si>
  <si>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</si>
  <si>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</si>
  <si>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</si>
  <si>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</si>
  <si>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</si>
  <si>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</si>
  <si>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</si>
  <si>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</si>
  <si>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</si>
  <si>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</si>
  <si>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</si>
  <si>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</si>
  <si>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</si>
  <si>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</si>
  <si>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</si>
  <si>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</si>
  <si>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</si>
  <si>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</si>
  <si>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</si>
  <si>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</si>
  <si>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</si>
  <si>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</si>
  <si>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</si>
  <si>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</si>
  <si>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</si>
  <si>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</si>
  <si>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</si>
  <si>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</si>
  <si>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</si>
  <si>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</si>
  <si>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</si>
  <si>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</si>
  <si>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</si>
  <si>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</si>
  <si>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</si>
  <si>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</si>
  <si>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</si>
  <si>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</si>
  <si>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</si>
  <si>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</si>
  <si>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</si>
  <si>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</si>
  <si>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</si>
  <si>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</si>
  <si>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</si>
  <si>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</si>
  <si>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</si>
  <si>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</si>
  <si>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</si>
  <si>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</si>
  <si>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</si>
  <si>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</si>
  <si>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</si>
  <si>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</si>
  <si>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</si>
  <si>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</si>
  <si>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</si>
  <si>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</si>
  <si>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</si>
  <si>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</si>
  <si>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</si>
  <si>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</si>
  <si>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</si>
  <si>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</si>
  <si>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</si>
  <si>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</si>
  <si>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</si>
  <si>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</si>
  <si>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</si>
  <si>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</si>
  <si>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</si>
  <si>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</si>
  <si>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</si>
  <si>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</si>
  <si>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</si>
  <si>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</si>
  <si>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</si>
  <si>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</si>
  <si>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</si>
  <si>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</si>
  <si>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</si>
  <si>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</si>
  <si>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</si>
  <si>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</si>
  <si>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</si>
  <si>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</si>
  <si>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</si>
  <si>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</si>
  <si>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</si>
  <si>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</si>
  <si>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</si>
  <si>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</si>
  <si>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</si>
  <si>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</si>
  <si>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</si>
  <si>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</si>
  <si>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</si>
  <si>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</si>
  <si>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</si>
  <si>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2018</t>
  </si>
  <si>
    <t>2019</t>
  </si>
  <si>
    <t>АО "Учалинские электрические сети"</t>
  </si>
  <si>
    <t>Монтаж дополнительного АВР ТП-22</t>
  </si>
  <si>
    <t>Монтаж дополнительного АВР ТП-34</t>
  </si>
  <si>
    <t>Создание системы АСКУЭ</t>
  </si>
  <si>
    <t>2017</t>
  </si>
  <si>
    <t>2021</t>
  </si>
  <si>
    <t>Инвестиционная программа АО "Учалинские электрические сети"</t>
  </si>
  <si>
    <t>H_UES_C1</t>
  </si>
  <si>
    <t>H_UES_H1</t>
  </si>
  <si>
    <t>Н_UES_P2</t>
  </si>
  <si>
    <t>Монтаж дополнительного АВР в РП-1</t>
  </si>
  <si>
    <t>H_UES_P1</t>
  </si>
  <si>
    <t>Н_UES_P3</t>
  </si>
  <si>
    <t>Н_UES_H2</t>
  </si>
  <si>
    <t>Н_UES_H4</t>
  </si>
  <si>
    <t>Н_UES_H3</t>
  </si>
  <si>
    <t>H_UES_H5</t>
  </si>
  <si>
    <t>2020</t>
  </si>
  <si>
    <t>H_UES_H8</t>
  </si>
  <si>
    <t>Приобретение оборудования (не требующего монтажа)</t>
  </si>
  <si>
    <t>З</t>
  </si>
  <si>
    <t>Реконструкция зданий, сооружений и ограждений</t>
  </si>
  <si>
    <t>Н</t>
  </si>
  <si>
    <t>Приобретение оборудования для участка ИЗПИ и РЗА</t>
  </si>
  <si>
    <t>Монтаж дополнительного АВР в трансформаторной подстанции №99</t>
  </si>
  <si>
    <t>Замена трансформаторной подстанции №42 на 2xКТП250 кВА с тр-рами ТМГ250/6(10)/0,4</t>
  </si>
  <si>
    <t>Приобретение грузопассажирского автомобиля повышенной проходимости</t>
  </si>
  <si>
    <t>Приобретение трактора-мульчера с дополнительным  оборудованием</t>
  </si>
  <si>
    <t>Приобретение автомобиля повышенной проходимости</t>
  </si>
  <si>
    <t>Приобретение Автоподъемника</t>
  </si>
  <si>
    <t>Приобретение раскаточно-прицепного устройства</t>
  </si>
  <si>
    <t xml:space="preserve"> Приобретение бурильной установки МРК</t>
  </si>
  <si>
    <t>Приобретение передвижной высоковольтной лаборатории</t>
  </si>
  <si>
    <t xml:space="preserve">Приобретение специализированной техники и механизмов </t>
  </si>
  <si>
    <t xml:space="preserve">Приобретение программных  и технических средств автоматизированной системы диспетчерского контроля и управления объектами городских электрических сетей         </t>
  </si>
  <si>
    <t>H_UES_P1 2019</t>
  </si>
  <si>
    <t>H_UES_P2 2019</t>
  </si>
  <si>
    <t>H_UES_P1 2018</t>
  </si>
  <si>
    <t>H_UES_P2 2018</t>
  </si>
  <si>
    <t>H_UES_P3 2018</t>
  </si>
  <si>
    <t>H_UES_P3 2019</t>
  </si>
  <si>
    <t>H_UES_P1 2020</t>
  </si>
  <si>
    <t>H_UES_P2 2020</t>
  </si>
  <si>
    <t>H_UES_P1 2021</t>
  </si>
  <si>
    <t>H_UES_P2 2021</t>
  </si>
  <si>
    <t>H_UES_P4 2018</t>
  </si>
  <si>
    <t>H_UES_P5 2018</t>
  </si>
  <si>
    <t>H_UES_P6 2018</t>
  </si>
  <si>
    <t>H_UES_P45 2019</t>
  </si>
  <si>
    <t>H_UES_P41 2019</t>
  </si>
  <si>
    <t>H_UES_P42 2019</t>
  </si>
  <si>
    <t>H_UES_P43 2019</t>
  </si>
  <si>
    <t>H_UES_P44 2019</t>
  </si>
  <si>
    <t>H_UES_P3 2020</t>
  </si>
  <si>
    <t>H_UES_P3 2021</t>
  </si>
  <si>
    <t>H_UES_P4 2021</t>
  </si>
  <si>
    <t>H_UES_H2 2021</t>
  </si>
  <si>
    <t>H_UES_C1 2018</t>
  </si>
  <si>
    <t>H_UES_H2 2018</t>
  </si>
  <si>
    <t>H_UES_H1 2018</t>
  </si>
  <si>
    <t>H_UES_H3 2018</t>
  </si>
  <si>
    <t>H_UES_H5 2018</t>
  </si>
  <si>
    <t>H_UES_H1 2019</t>
  </si>
  <si>
    <t>H_UES_H2 2019</t>
  </si>
  <si>
    <t>H_UES_H3 2019</t>
  </si>
  <si>
    <t>H_UES_H1 2020</t>
  </si>
  <si>
    <t>H_UES_H6 2018</t>
  </si>
  <si>
    <t>Строительство, переустройство КТПН и ЛЭП ( 250 МВА)</t>
  </si>
  <si>
    <t>I_UES_Y1 2019</t>
  </si>
  <si>
    <t>Замена трансформатора в ТП-8 (250 кВА)</t>
  </si>
  <si>
    <t>Замена распределительного устройства в трасформаторных подстанциях ( 3 шт.)</t>
  </si>
  <si>
    <t>Замена масляных выключателей на вакуумные в РП 2 г.Учалы (6 шт.)</t>
  </si>
  <si>
    <t>Реконструкция ВЛ-6/0,4 кВ ф совместной подвески ВЛ- 6кВ ТП-43 ТП-50  ВЛ-0,4кВ ТП-46 (3 км)</t>
  </si>
  <si>
    <t>Строительство КЛ-10 кВ II ввода в РП-5 (0,300 км)</t>
  </si>
  <si>
    <t>Реконструкция ВЛ-6 кВ ф 21-08 с.Учалы (2 км)</t>
  </si>
  <si>
    <t>Реконструкция ВЛ-0,4 кВ ТП-43 ф-5 (1,1 км)</t>
  </si>
  <si>
    <t>Реконструкция ВЛ-6 кВ ф8-17 п.Межозерный (2,3 км)</t>
  </si>
  <si>
    <t>Реконструкция ВЛ-0,4 кВ  пер. Советский п.Миндяк (0,145 км)</t>
  </si>
  <si>
    <t>Реконструкция ВЛ-0,4 кВ ф-2 от ТП-93 (0,7 км)</t>
  </si>
  <si>
    <t>Реконструкция ВЛ-0,4 кВ ф-2 от ТП-94 (0,34 км)</t>
  </si>
  <si>
    <t>Реконструкция ВЛ-0,4 кВ от ТП-94 и ТП-104 с.Учалы (3 км)</t>
  </si>
  <si>
    <t>Реконструкция кабельной линии ф.4-13 и ф.4-25 (2,5 км)</t>
  </si>
  <si>
    <t>Строительство КЛ-6 кВ РП-6 (1 км)</t>
  </si>
  <si>
    <t>32.41</t>
  </si>
  <si>
    <t>32.42</t>
  </si>
  <si>
    <t>32.43</t>
  </si>
  <si>
    <t>32.44</t>
  </si>
  <si>
    <t>32.45</t>
  </si>
  <si>
    <t>32.46</t>
  </si>
  <si>
    <t>32.47</t>
  </si>
  <si>
    <t>32.48</t>
  </si>
  <si>
    <t>32.49</t>
  </si>
  <si>
    <t>32.50</t>
  </si>
  <si>
    <t>Финансирование капитальных вложений 2016 года в прогнозных ценах, млн. рублей (с НДС)</t>
  </si>
  <si>
    <t>План 2017 года</t>
  </si>
  <si>
    <t>План на 01.01.2016 год</t>
  </si>
  <si>
    <t>Фактический объем финансирования на 01.01.2016 года, млн. рублей (с НДС)</t>
  </si>
  <si>
    <t>Замена трасформаторной постанции№63 на КТП 250 кВАс тр-р ТМГ 250/10/0,4,</t>
  </si>
  <si>
    <t>Реконструкция ВЛ-6 кВ ф8-37 п.Межозерный (4,7 км)</t>
  </si>
  <si>
    <t>Реконструкция воздушной линии 10 кВ от ПС-77 п.Миндяк (7 км)</t>
  </si>
  <si>
    <t>Замена трасформаторных постанции мкр.рудник г. Учалы  на 2xКТП 160 кВА с тр-рами ТМГ160/6(10)/0,4</t>
  </si>
  <si>
    <t>Технологическое присоединение зявителей в зоне обслуживания АО "УЭС" (п.Буйда., г.Учалы, с.Миндяк, с. Учалы), 4.5 км</t>
  </si>
  <si>
    <t>Технологическое присоединение зявителей в зоне обслуживания АО "УЭС" (п.Буйда., г.Учалы, с.Миндяк, с. Учалы), 5 км</t>
  </si>
  <si>
    <t>I_UES_T1</t>
  </si>
  <si>
    <t>I_UES_T2</t>
  </si>
  <si>
    <t>I_UES_T3</t>
  </si>
  <si>
    <t>Строительство электроснабжения 
от ПС-2 "Иремель" мкр. "Юго-Восточный" (Проектные работы и приобретение материалов на строительство)</t>
  </si>
  <si>
    <t>Факт 2017 года</t>
  </si>
  <si>
    <t>Факт 2018 года</t>
  </si>
  <si>
    <t>Утвержденный план 2018 года</t>
  </si>
  <si>
    <t>Реконструкция ВЛ-0,4 кВ ф-4 ТП-82 и ф-1 ТП-41 (1,45 км)</t>
  </si>
  <si>
    <t>Замена масляных выключателей на вакуумные в РП №1 г.Учалы (3 шт.)</t>
  </si>
  <si>
    <t>Приобретение кран-манипулятора</t>
  </si>
  <si>
    <t>1. Заключение ГКТ РБ.
2. Изменения за счет НДС 20%</t>
  </si>
  <si>
    <t>План на 01.01.2019 год</t>
  </si>
  <si>
    <t>Предложение по корректировке утвержденного плана на 01.01.2019 год</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</si>
  <si>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</si>
  <si>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</si>
  <si>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</si>
  <si>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</si>
  <si>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Фактический объем освоения капитальных вложений на 01.01.2016 года,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</si>
  <si>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</si>
  <si>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</si>
  <si>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2016 года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</si>
  <si>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</si>
  <si>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</si>
  <si>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</si>
  <si>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План на 01.01.2016 года</t>
  </si>
  <si>
    <t>2018 год</t>
  </si>
  <si>
    <t>2019 год</t>
  </si>
  <si>
    <t>2020 год</t>
  </si>
  <si>
    <t>2021 год</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</si>
  <si>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</si>
  <si>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</si>
  <si>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</si>
  <si>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</si>
  <si>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</si>
  <si>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</si>
  <si>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</si>
  <si>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</si>
  <si>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</si>
  <si>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</si>
  <si>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</si>
  <si>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</si>
  <si>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</si>
  <si>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</si>
  <si>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29.7</t>
  </si>
  <si>
    <t>29.8</t>
  </si>
  <si>
    <t>32</t>
  </si>
  <si>
    <t>Строительство, переустройство КТПН и ЛЭП</t>
  </si>
  <si>
    <t>Замена трасформаторной постанции№65 на КТП 250 кВАс тр-р ТМГ 250/10/0,4,</t>
  </si>
  <si>
    <t>Замена трансформатора в ТП-8</t>
  </si>
  <si>
    <t>Замена трасформаторной постанции №2 и №51 на 2xКТП 160 кВА с тр-рами ТМГ160/6(10)/0,4</t>
  </si>
  <si>
    <t>Замена масляных выключателей на вакуумные в РП №1 г.Учалы</t>
  </si>
  <si>
    <t>Замена распределительного устройства в трасформаторных подстанциях(№84; №8; №87)</t>
  </si>
  <si>
    <t>Замена масляных выключателей на вакуумные в РП 2 г.Учалы</t>
  </si>
  <si>
    <t>Реконструкция ВЛ-6/0,4 кВ ф совместной подвески ВЛ- 6кВ ТП-43 ТП-50  ВЛ-0,4кВ ТП-46</t>
  </si>
  <si>
    <t>Реконструкция ВЛ-6 кВ ф 21-08 с.Учалы</t>
  </si>
  <si>
    <t>Реконструкция ВЛ-6 кВ ф8-37 п.Межозерный</t>
  </si>
  <si>
    <t>Реконструкция ВЛ-0,4 кВ ТП-43 ф-5</t>
  </si>
  <si>
    <t>Реконструкция ВЛ-6 кВ ф8-17 п.Межозерный</t>
  </si>
  <si>
    <t>Реконструкция ВЛ-0,4 кВ ф-2 ТП-101</t>
  </si>
  <si>
    <t>Реконструкция ВЛ-0,4 кВ  пер. Советский п.Миндяк</t>
  </si>
  <si>
    <t>Реконструкция ВЛ-0,4 кВ ф-2 от ТП-93</t>
  </si>
  <si>
    <t>Реконструкция ВЛ-0,4 кВ ф-2 от ТП-94</t>
  </si>
  <si>
    <t>Реконструкция воздушной линии 10 кВ от ПС-77 п.Миндяк</t>
  </si>
  <si>
    <t>Реконструкция ВЛ-0,4 кВ от ТП-94 и ТП-104с.Учалы</t>
  </si>
  <si>
    <t>Реконструкция кабельной линии ф.4-13 и ф.4-25</t>
  </si>
  <si>
    <t>Строительство электроснабжения 
от ПС-2 "Иремель" мкр. "Юго-Восточный"</t>
  </si>
  <si>
    <t>Строительство КЛ-10 кВ II ввода в РП-5</t>
  </si>
  <si>
    <t>Строительство КЛ-6 кВ РП-6</t>
  </si>
  <si>
    <t>Приобретение грузопассажирского автомобиля</t>
  </si>
  <si>
    <t>План на 01.01.2019 года</t>
  </si>
  <si>
    <t>Предложение по корректировке утвержденного плана на 01.01.2019 года</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</si>
  <si>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</si>
  <si>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</si>
  <si>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0С)</t>
  </si>
  <si>
    <t>Принятие основных средств и нематериальных активов к бухгалтерскому учету в 2016 году</t>
  </si>
  <si>
    <t>Принятие основных средств и нематериальных активов к бухгалтерскому учету</t>
  </si>
  <si>
    <t>2017 год</t>
  </si>
  <si>
    <t>Итого за период реализации инвестиционной программы</t>
  </si>
  <si>
    <t>нематериальные активы</t>
  </si>
  <si>
    <t>основные средства</t>
  </si>
  <si>
    <t>млн. рублей (без 0С)</t>
  </si>
  <si>
    <t>МВ×А</t>
  </si>
  <si>
    <t>Мвар</t>
  </si>
  <si>
    <t>км ЛЭП</t>
  </si>
  <si>
    <t>МВт</t>
  </si>
  <si>
    <t>шт.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</si>
  <si>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</si>
  <si>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</si>
  <si>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</si>
  <si>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</si>
  <si>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</si>
  <si>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</si>
  <si>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</si>
  <si>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</si>
  <si>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</si>
  <si>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</si>
  <si>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</si>
  <si>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</si>
  <si>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</si>
  <si>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</si>
  <si>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</si>
  <si>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</si>
  <si>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</si>
  <si>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</si>
  <si>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</si>
  <si>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</si>
  <si>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</si>
  <si>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</si>
  <si>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</si>
  <si>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</si>
  <si>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</si>
  <si>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</si>
  <si>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</si>
  <si>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</si>
  <si>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</si>
  <si>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</si>
  <si>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</si>
  <si>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</si>
  <si>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</si>
  <si>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</si>
  <si>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</si>
  <si>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</si>
  <si>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</si>
  <si>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</si>
  <si>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</si>
  <si>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</si>
  <si>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</si>
  <si>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</si>
  <si>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</si>
  <si>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</si>
  <si>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</si>
  <si>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</si>
  <si>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</si>
  <si>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</si>
  <si>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</si>
  <si>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</si>
  <si>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</si>
  <si>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</si>
  <si>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</si>
  <si>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</si>
  <si>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</si>
  <si>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</si>
  <si>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</si>
  <si>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7.7.1</t>
  </si>
  <si>
    <t>7.7.2</t>
  </si>
  <si>
    <t>7.7.3</t>
  </si>
  <si>
    <t>7.7.4</t>
  </si>
  <si>
    <t>7.7.5</t>
  </si>
  <si>
    <t>7.7.6</t>
  </si>
  <si>
    <t>7.7.7</t>
  </si>
  <si>
    <t>7.8.1</t>
  </si>
  <si>
    <t>7.8.2</t>
  </si>
  <si>
    <t>7.8.3</t>
  </si>
  <si>
    <t>7.8.4</t>
  </si>
  <si>
    <t>7.8.5</t>
  </si>
  <si>
    <t>7.8.6</t>
  </si>
  <si>
    <t>7.8.7</t>
  </si>
  <si>
    <t>8.1.1</t>
  </si>
  <si>
    <t>8.1.2</t>
  </si>
  <si>
    <t>8.1.3</t>
  </si>
  <si>
    <t>8.1.4</t>
  </si>
  <si>
    <t>8.1.5</t>
  </si>
  <si>
    <t>8.1.6</t>
  </si>
  <si>
    <t>8.1.7</t>
  </si>
  <si>
    <t>8.2.1</t>
  </si>
  <si>
    <t>8.2.2</t>
  </si>
  <si>
    <t>8.2.3</t>
  </si>
  <si>
    <t>8.2.4</t>
  </si>
  <si>
    <t>8.2.5</t>
  </si>
  <si>
    <t>8.2.6</t>
  </si>
  <si>
    <t>8.2.7</t>
  </si>
  <si>
    <t>9</t>
  </si>
  <si>
    <t>0,650</t>
  </si>
  <si>
    <t>1,5</t>
  </si>
  <si>
    <t>3</t>
  </si>
  <si>
    <t>3,6</t>
  </si>
  <si>
    <t>6</t>
  </si>
  <si>
    <t>8,1</t>
  </si>
  <si>
    <t>0,25</t>
  </si>
  <si>
    <t>5,9</t>
  </si>
  <si>
    <t>5</t>
  </si>
  <si>
    <t>10,9</t>
  </si>
  <si>
    <t>10</t>
  </si>
  <si>
    <t>4</t>
  </si>
  <si>
    <t>8</t>
  </si>
  <si>
    <t>6,3</t>
  </si>
  <si>
    <t>7,1</t>
  </si>
  <si>
    <t>Технологическое присоединение зявителей в зоне обслуживания АО "УЭС" (п.Буйда., г.Учалы, с.Ми0як, с. Учалы), 4.5 км</t>
  </si>
  <si>
    <t>4,5</t>
  </si>
  <si>
    <t>Технологическое присоединение зявителей в зоне обслуживания АО "УЭС" (п.Буйда., г.Учалы, с.Ми0як, с. Учалы), 5 км</t>
  </si>
  <si>
    <t>АВР</t>
  </si>
  <si>
    <t>АВр</t>
  </si>
  <si>
    <t>0,32</t>
  </si>
  <si>
    <t>2</t>
  </si>
  <si>
    <t>В связи корректировкой цен на материалы</t>
  </si>
  <si>
    <t>2,5</t>
  </si>
  <si>
    <t>1,1</t>
  </si>
  <si>
    <t>Реконструкция воздушной линии 10 кВ от ПС-77 п.Ми0як</t>
  </si>
  <si>
    <t>2,3</t>
  </si>
  <si>
    <t>0,4</t>
  </si>
  <si>
    <t>0,5</t>
  </si>
  <si>
    <t>110</t>
  </si>
  <si>
    <t>Согласно проекта</t>
  </si>
  <si>
    <t>10 ед.</t>
  </si>
  <si>
    <t>Проект</t>
  </si>
  <si>
    <t>Проектные работы и приобретение материалов на строительство</t>
  </si>
  <si>
    <t>0,6</t>
  </si>
  <si>
    <t>Реконструкция воздушной линии 10 кВ от ПС-77 п.Миндяк (1,5 км)</t>
  </si>
  <si>
    <t>Приобретение материалов для строительства</t>
  </si>
  <si>
    <t>Приложение  № 5</t>
  </si>
  <si>
    <t>Форма 5. План ввода основных средств (с распределением по кварталам)</t>
  </si>
  <si>
    <t>на 2018 год</t>
  </si>
  <si>
    <t>Факт принятия основных средств и нематериальных активов к бухгалтерскому учету на 2017 год</t>
  </si>
  <si>
    <t>I кв.</t>
  </si>
  <si>
    <t>II кв.</t>
  </si>
  <si>
    <t>III кв.</t>
  </si>
  <si>
    <t>IV кв.</t>
  </si>
  <si>
    <t>Факт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</si>
  <si>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</si>
  <si>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</si>
  <si>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</si>
  <si>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</si>
  <si>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</si>
  <si>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</si>
  <si>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</si>
  <si>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</si>
  <si>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</si>
  <si>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</si>
  <si>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</si>
  <si>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</si>
  <si>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</si>
  <si>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</si>
  <si>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</si>
  <si>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</si>
  <si>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</si>
  <si>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</si>
  <si>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</si>
  <si>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</si>
  <si>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</si>
  <si>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</si>
  <si>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</si>
  <si>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</si>
  <si>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</si>
  <si>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</si>
  <si>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</si>
  <si>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</si>
  <si>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7</t>
  </si>
  <si>
    <t>11</t>
  </si>
  <si>
    <t>H_UES_H10</t>
  </si>
  <si>
    <t>H_UES_H6</t>
  </si>
  <si>
    <t>Итого план (утвержденный план) за год</t>
  </si>
  <si>
    <t>H_UES_P2</t>
  </si>
  <si>
    <t>H_UES_P3</t>
  </si>
  <si>
    <t>H_UES_P4</t>
  </si>
  <si>
    <t>H_UES_P5</t>
  </si>
  <si>
    <t>H_UES_P6</t>
  </si>
  <si>
    <t>Реконструкция зданий и сооружений</t>
  </si>
  <si>
    <t>Приобритение оборудования для участка ИЗПИ и РЗА</t>
  </si>
  <si>
    <t>H_UES_H2</t>
  </si>
  <si>
    <t>H_UES_H3</t>
  </si>
  <si>
    <t>H_UES_H4</t>
  </si>
  <si>
    <t>Утвержденный план принятия основных средств и нематериальных активов к бухгалтерскому учету на 2018 год</t>
  </si>
  <si>
    <t>на 2019 год</t>
  </si>
  <si>
    <t>Замена трасформаторной постанциис №63 на КТП 250 кВА г.Учалы</t>
  </si>
  <si>
    <t>Монтаж дополнительного АВР в трансформаторной подстанции №99 с.Учалы</t>
  </si>
  <si>
    <t>Реконструкция ВЛ-0,4 кВ  от ТП-41,  ТП-101, ТП-  г.Учалы</t>
  </si>
  <si>
    <t>Строительство электроснабжения 
от ПС-2 "Иремель" мкр. "Юго-Восточный", "Аэропорт", ТП-42 г.Учалы</t>
  </si>
  <si>
    <t xml:space="preserve">Программные  и технические средства автоматизированной системы диспетчерского контроля и управления объектами городских электрических сетей         </t>
  </si>
  <si>
    <t>Приобретение оборудования для АБК</t>
  </si>
  <si>
    <t>План  принятия основных средств и нематериальных активов к бухгалтерскому учету на 2019 год</t>
  </si>
  <si>
    <t>на 2020 год</t>
  </si>
  <si>
    <t>Замена трасформаторной постанции №2 и №42 на 2xКТП 160 кВА с тр-рами ТМГ160/6(10)/0,4</t>
  </si>
  <si>
    <t>0,64</t>
  </si>
  <si>
    <t>Утвержденный план принятия основных средств и нематериальных активов к бухгалтерскому учету на год</t>
  </si>
  <si>
    <t>на 2021 год</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</si>
  <si>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</si>
  <si>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</si>
  <si>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2016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</si>
  <si>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</si>
  <si>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</si>
  <si>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</si>
  <si>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</si>
  <si>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</si>
  <si>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</si>
  <si>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</si>
  <si>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</si>
  <si>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</si>
  <si>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</si>
  <si>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</si>
  <si>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</si>
  <si>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</si>
  <si>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</si>
  <si>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</si>
  <si>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</si>
  <si>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</si>
  <si>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</si>
  <si>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</si>
  <si>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</si>
  <si>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</si>
  <si>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</si>
  <si>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</si>
  <si>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</si>
  <si>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</si>
  <si>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</si>
  <si>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</si>
  <si>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</si>
  <si>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</si>
  <si>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</si>
  <si>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</si>
  <si>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</si>
  <si>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</si>
  <si>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</si>
  <si>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</si>
  <si>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</si>
  <si>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</si>
  <si>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</si>
  <si>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5.7.1</t>
  </si>
  <si>
    <t>5.7.2</t>
  </si>
  <si>
    <t>5.7.3</t>
  </si>
  <si>
    <t>5.7.4</t>
  </si>
  <si>
    <t>5.7.5</t>
  </si>
  <si>
    <t>5.7.6</t>
  </si>
  <si>
    <t>5.8.1</t>
  </si>
  <si>
    <t>5.8.2</t>
  </si>
  <si>
    <t>5.8.3</t>
  </si>
  <si>
    <t>5.8.4</t>
  </si>
  <si>
    <t>5.8.5</t>
  </si>
  <si>
    <t>5.8.6</t>
  </si>
  <si>
    <t>8,6</t>
  </si>
  <si>
    <t>10,6</t>
  </si>
  <si>
    <t>8,3</t>
  </si>
  <si>
    <t>II</t>
  </si>
  <si>
    <t>III</t>
  </si>
  <si>
    <t>0,8</t>
  </si>
  <si>
    <t>0,145</t>
  </si>
  <si>
    <t>0,7</t>
  </si>
  <si>
    <t>0,34</t>
  </si>
  <si>
    <t>IV</t>
  </si>
  <si>
    <t>0,3</t>
  </si>
  <si>
    <t>I</t>
  </si>
  <si>
    <t>II-III</t>
  </si>
  <si>
    <t>I-IV</t>
  </si>
  <si>
    <t>I-II</t>
  </si>
  <si>
    <t>I, IV</t>
  </si>
  <si>
    <t>III-IV</t>
  </si>
  <si>
    <t>II-IV</t>
  </si>
  <si>
    <t>Приложение  № 7</t>
  </si>
  <si>
    <t>от «__» _____ 2018 г. №___</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</si>
  <si>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</si>
  <si>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</si>
  <si>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2016 году</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</si>
  <si>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</si>
  <si>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</si>
  <si>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</si>
  <si>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</si>
  <si>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</si>
  <si>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</si>
  <si>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</si>
  <si>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</si>
  <si>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</si>
  <si>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</si>
  <si>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</si>
  <si>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</si>
  <si>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</si>
  <si>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</si>
  <si>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</si>
  <si>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</si>
  <si>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</si>
  <si>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</si>
  <si>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</si>
  <si>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</si>
  <si>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</si>
  <si>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</si>
  <si>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</si>
  <si>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</si>
  <si>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</si>
  <si>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</si>
  <si>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</si>
  <si>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</si>
  <si>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</si>
  <si>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</si>
  <si>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</si>
  <si>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</si>
  <si>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</si>
  <si>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</si>
  <si>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</si>
  <si>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6.7.1</t>
  </si>
  <si>
    <t>6.7.2</t>
  </si>
  <si>
    <t>6.7.3</t>
  </si>
  <si>
    <t>6.7.4</t>
  </si>
  <si>
    <t>6.7.5</t>
  </si>
  <si>
    <t>6.7.6</t>
  </si>
  <si>
    <t>6.7.7</t>
  </si>
  <si>
    <t>6.8.1</t>
  </si>
  <si>
    <t>6.8.2</t>
  </si>
  <si>
    <t>6.8.3</t>
  </si>
  <si>
    <t>6.8.4</t>
  </si>
  <si>
    <t>6.8.5</t>
  </si>
  <si>
    <t>6.8.6</t>
  </si>
  <si>
    <t>6.8.7</t>
  </si>
  <si>
    <t>4,4</t>
  </si>
  <si>
    <t>25</t>
  </si>
  <si>
    <t>1.14</t>
  </si>
  <si>
    <t>Приложение  № 8</t>
  </si>
  <si>
    <t>Форма 8. Краткое описание инвестиционной программы. Вывод объектов инвестиционной деятельности (мощностей) из эксплуатации</t>
  </si>
  <si>
    <t>Диспетчерское наименование</t>
  </si>
  <si>
    <t>Вывод объектов инвестиционной деятельности (мощностей) из эксплуатации в 2017 году</t>
  </si>
  <si>
    <t>5,6</t>
  </si>
  <si>
    <t>0,9</t>
  </si>
  <si>
    <t>ТП-63</t>
  </si>
  <si>
    <t>ТП-65</t>
  </si>
  <si>
    <t>ТП-8</t>
  </si>
  <si>
    <t>ТП-22</t>
  </si>
  <si>
    <t>ТП-34</t>
  </si>
  <si>
    <t>РП-1</t>
  </si>
  <si>
    <t>ТП-42</t>
  </si>
  <si>
    <t>0,16</t>
  </si>
  <si>
    <t>РП</t>
  </si>
  <si>
    <t>РУ-04 (ТП-84;8;87)</t>
  </si>
  <si>
    <t>ВЛ-6кВ ф-1 от ТП-43 ВЛ-0,4кВ ф-2 от ТП-46</t>
  </si>
  <si>
    <t>ф.21-08</t>
  </si>
  <si>
    <t>ф.8-37</t>
  </si>
  <si>
    <t>ф-5 отТП-43</t>
  </si>
  <si>
    <t>ф8-17</t>
  </si>
  <si>
    <t>ф-2 ТП-101</t>
  </si>
  <si>
    <t>ВЛ-0,4кВ от ТП254</t>
  </si>
  <si>
    <t>ф-2 от ТП-93</t>
  </si>
  <si>
    <t>ф-2 от ТП-94</t>
  </si>
  <si>
    <t>ВЛ-10 кВ от ПС-77</t>
  </si>
  <si>
    <t>ВЛ-0,4от ТП94</t>
  </si>
  <si>
    <t>КЛ-0,4 ф.4-13</t>
  </si>
  <si>
    <t>АСКУЭ</t>
  </si>
  <si>
    <t>ПС-2</t>
  </si>
  <si>
    <t>РП-5</t>
  </si>
  <si>
    <t>РП-6</t>
  </si>
  <si>
    <t>АСДУЭ</t>
  </si>
  <si>
    <t>Приложение  № 9</t>
  </si>
  <si>
    <t>Форма 9. Краткое описание инвестиционной программы. Показатели энергетической эффективности</t>
  </si>
  <si>
    <t>Перечень показателей энергетической эффективности объектов приведен в соответствии с  ФЗ-261от 23.11.09г.</t>
  </si>
  <si>
    <t>______________________________________________________________________________________________________________________________________________________________________________</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</si>
  <si>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</si>
  <si>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</si>
  <si>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</si>
  <si>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Снижение потерь электроэнергии при передаче, кВт-ч</t>
  </si>
  <si>
    <t>Системы учета э/э</t>
  </si>
  <si>
    <t>Силовое оборудование (трансформаторы)</t>
  </si>
  <si>
    <t>Коммутационное оборудование (ВВ, ЭВ)</t>
  </si>
  <si>
    <t>Компенсация реактивной мощности</t>
  </si>
  <si>
    <t>ЛЭП</t>
  </si>
  <si>
    <t>Согласно программе по энергосбережению и энргоэффективности АО "УЭС"</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</si>
  <si>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</si>
  <si>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</si>
  <si>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</si>
  <si>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</si>
  <si>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</si>
  <si>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</si>
  <si>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</si>
  <si>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</si>
  <si>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</si>
  <si>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</si>
  <si>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</si>
  <si>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</si>
  <si>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</si>
  <si>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</si>
  <si>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</si>
  <si>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</si>
  <si>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строительство (+; -; не требуется)</t>
  </si>
  <si>
    <t>РБ</t>
  </si>
  <si>
    <t>Учалинский район</t>
  </si>
  <si>
    <t>АО "УЭС"</t>
  </si>
  <si>
    <t>+</t>
  </si>
  <si>
    <t>не требуется</t>
  </si>
  <si>
    <t>не относится</t>
  </si>
  <si>
    <t>-</t>
  </si>
  <si>
    <t>ПФО</t>
  </si>
  <si>
    <t>++</t>
  </si>
  <si>
    <t>местного</t>
  </si>
  <si>
    <t>ЧО</t>
  </si>
  <si>
    <t>Челябинская область</t>
  </si>
  <si>
    <t>Приложение  № 13</t>
  </si>
  <si>
    <t>Форма 12. Краткое описание инвестиционной программы. Обоснование необходимости реализации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</si>
  <si>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</si>
  <si>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</si>
  <si>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</si>
  <si>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</si>
  <si>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</si>
  <si>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</si>
  <si>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</si>
  <si>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</si>
  <si>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Диспетчерское 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</si>
  <si>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</si>
  <si>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</si>
  <si>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</si>
  <si>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</si>
  <si>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</si>
  <si>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</si>
  <si>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</si>
  <si>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</si>
  <si>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</si>
  <si>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</si>
  <si>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</si>
  <si>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МВА</t>
  </si>
  <si>
    <t>всего за вычетом мощности  наиболее крупного (авто-) трансформатора, МВА</t>
  </si>
  <si>
    <t>всего, Мвар</t>
  </si>
  <si>
    <t>законодательства Российской Федерации (+;-)</t>
  </si>
  <si>
    <t>регламентов рынков электрической энергии  (+;-)</t>
  </si>
  <si>
    <t>Дата контрольного замерного дня</t>
  </si>
  <si>
    <t>До</t>
  </si>
  <si>
    <t>После</t>
  </si>
  <si>
    <t>технического освидетельствования (+;-)</t>
  </si>
  <si>
    <t>технического обследования (+;-)</t>
  </si>
  <si>
    <t>1980</t>
  </si>
  <si>
    <t>Повышение надежности</t>
  </si>
  <si>
    <t>1969</t>
  </si>
  <si>
    <t>1989</t>
  </si>
  <si>
    <t>--</t>
  </si>
  <si>
    <t>1968</t>
  </si>
  <si>
    <t>1960</t>
  </si>
  <si>
    <t>Реконструкция ВЛ-6 кВ ф8-37 п.Межозерный (2,5 км)</t>
  </si>
  <si>
    <t>1982</t>
  </si>
  <si>
    <t>1965</t>
  </si>
  <si>
    <t>Повышение экономической эффективности</t>
  </si>
  <si>
    <t>Форма 13. Краткое описание инвестиционной программы. Обоснование необходимости реализации инвестиционных проектов</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</si>
  <si>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</si>
  <si>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</si>
  <si>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2015 году (срок ввода объекта теплоснабжения в соответствии со схемой теплоснабжения городского круга (поселения), утвержденной федеральным органом исполнительной власти), год</t>
  </si>
  <si>
    <t>Схема и программа развития электроэнергетики субъекта Российской Федерации, утвержденные в 2015 году (схема теплоснабжения поселения (городского округа), утвержденная органом местного самоуправления)</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</si>
  <si>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</si>
  <si>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Срок ввода объекта в эксплуатацию, предусмотренный схемой и программой развития электроэнергетики субъекта Российской Федерации, утвержденные в 2015 году (схемой теплоснабжения поселения (городского округа), утвержденной органом местного самоуправления), год</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</si>
  <si>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соответствующих положений  схемы и программы (реквизиты решения органа местного самоуправления об утверждении схемы теплоснабжения и соответствующих положений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</si>
  <si>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</si>
  <si>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</si>
  <si>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</si>
  <si>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</si>
  <si>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</si>
  <si>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</si>
  <si>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</si>
  <si>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</si>
  <si>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</si>
  <si>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Мощность, МВА</t>
  </si>
  <si>
    <t>Протяженность сетей, км</t>
  </si>
  <si>
    <t>Прочие объекты, шт.</t>
  </si>
  <si>
    <t>Год</t>
  </si>
  <si>
    <t>млн. рублей</t>
  </si>
  <si>
    <t>значение до</t>
  </si>
  <si>
    <t>значение после</t>
  </si>
  <si>
    <t>16.1.1</t>
  </si>
  <si>
    <t>16.1.2</t>
  </si>
  <si>
    <t>16.2.1</t>
  </si>
  <si>
    <t>16.2.2</t>
  </si>
  <si>
    <t>16.3.1</t>
  </si>
  <si>
    <t>16.3.2</t>
  </si>
  <si>
    <t>19</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</si>
  <si>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мероприятия, направленные на устранение выявленных фактов, угроз возникновения  аварийных, нештатных и чрезвычайных ситуаций. </t>
  </si>
  <si>
    <t>14</t>
  </si>
  <si>
    <t xml:space="preserve">Технологическое присоединение потребителей максимальной мощностью до 15 кВт </t>
  </si>
  <si>
    <t>ЛСР</t>
  </si>
  <si>
    <t>Определение основных направлений экономических потерь электроэнергии и целенаправленное уменьшение этих потерь</t>
  </si>
  <si>
    <t>Улучшение условий труда работников</t>
  </si>
  <si>
    <t>Повышение надежности.</t>
  </si>
  <si>
    <t>КП</t>
  </si>
  <si>
    <t>Приобретение автотранспорта для организации проведения аварийно-воостановительных и плановых работ, доставки персонала и необходимого инвентаря</t>
  </si>
  <si>
    <t>2022</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</si>
  <si>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</si>
  <si>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</si>
  <si>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</si>
  <si>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</si>
  <si>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</si>
  <si>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</si>
  <si>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2022 год</t>
  </si>
  <si>
    <t>5.5</t>
  </si>
  <si>
    <t>5.6</t>
  </si>
  <si>
    <t>5.7</t>
  </si>
  <si>
    <t>5.8</t>
  </si>
  <si>
    <t>5.9</t>
  </si>
  <si>
    <t>5.10</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</si>
  <si>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</si>
  <si>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Прогноз социально-экономического развития Российской Федерации на 2018 год и на плановый период 2019 и 2020 годов</t>
  </si>
  <si>
    <t>Прогноз Минэкономразвития от 09.10.2017</t>
  </si>
  <si>
    <t>Индексы-дефляторы инвестиций в основной капитал (капитальных вложений), отражающие планируемое сетевой организацией снижение стоимости инвестиционных проектов, определенной в соответствии с утвержденной сметной документацией</t>
  </si>
  <si>
    <t>Внутренний документ АО "Учалинские электрические сети"</t>
  </si>
  <si>
    <t>н/д</t>
  </si>
  <si>
    <t>Приложение  № 18</t>
  </si>
  <si>
    <t>Форма 18. Значения целевых показателей, установленные для целей формирования инвестиционной программы</t>
  </si>
  <si>
    <r>
      <t>Наименование  субъекта Российской Федерации_</t>
    </r>
    <r>
      <rPr>
        <b/>
        <u/>
        <sz val="14"/>
        <rFont val="Times New Roman"/>
        <family val="1"/>
        <charset val="204"/>
      </rPr>
      <t>_Республика Башкортостан</t>
    </r>
    <r>
      <rPr>
        <b/>
        <sz val="14"/>
        <rFont val="Times New Roman"/>
        <family val="1"/>
        <charset val="204"/>
      </rPr>
      <t>______________</t>
    </r>
  </si>
  <si>
    <t>№ пп</t>
  </si>
  <si>
    <t>Наименование целевого показателя</t>
  </si>
  <si>
    <t>Единицы измерения</t>
  </si>
  <si>
    <t>Значения целевых показателей, годы</t>
  </si>
  <si>
    <r>
      <t>Показатель средней продолжительности прекращений передачи электрической энергии (П</t>
    </r>
    <r>
      <rPr>
        <vertAlign val="subscript"/>
        <sz val="12"/>
        <rFont val="Times New Roman"/>
        <family val="1"/>
        <charset val="204"/>
      </rPr>
      <t>п</t>
    </r>
    <r>
      <rPr>
        <sz val="12"/>
        <rFont val="Times New Roman"/>
        <family val="1"/>
        <charset val="204"/>
      </rPr>
      <t>), по филиалам:</t>
    </r>
  </si>
  <si>
    <r>
      <t>Показатель уровня качества осуществляемого технологического присоединения (П</t>
    </r>
    <r>
      <rPr>
        <vertAlign val="subscript"/>
        <sz val="12"/>
        <rFont val="Times New Roman"/>
        <family val="1"/>
        <charset val="204"/>
      </rPr>
      <t>тпр</t>
    </r>
    <r>
      <rPr>
        <sz val="12"/>
        <rFont val="Times New Roman"/>
        <family val="1"/>
        <charset val="204"/>
      </rPr>
      <t>)*</t>
    </r>
  </si>
  <si>
    <r>
      <t>Показатель уровня качества обслуживания потребителей услуг территориальными сетевыми организациями (П</t>
    </r>
    <r>
      <rPr>
        <vertAlign val="subscript"/>
        <sz val="12"/>
        <rFont val="Times New Roman"/>
        <family val="1"/>
        <charset val="204"/>
      </rPr>
      <t>тсо</t>
    </r>
    <r>
      <rPr>
        <sz val="12"/>
        <rFont val="Times New Roman"/>
        <family val="1"/>
        <charset val="204"/>
      </rPr>
      <t>)</t>
    </r>
  </si>
  <si>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</si>
  <si>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</si>
  <si>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</si>
  <si>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Республика Башкортостан</t>
  </si>
  <si>
    <t>Приложение  № 1</t>
  </si>
  <si>
    <t>Форма 1. Перечень инвестиционных проектов</t>
  </si>
  <si>
    <t xml:space="preserve">на 2017 год </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</si>
  <si>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</si>
  <si>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</si>
  <si>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</si>
  <si>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</si>
  <si>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</si>
  <si>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</si>
  <si>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</si>
  <si>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</si>
  <si>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трансформаторов на ПС, не связанных с осуществлением технологического присоединения, МВА</t>
  </si>
  <si>
    <t>Показатель увеличения мощности трансформаторов на ПС, вязанных с осуществлением технологического присоединения, МВА</t>
  </si>
  <si>
    <t>Показатель увеличения протяженности линий электропередачи, не связанного с осуществлением технологического присоединения, км</t>
  </si>
  <si>
    <t>Показатель увеличения протяженности линий электропередачи, связанного с осуществлением технологического присоединения ВЛ-0,4кВ, км</t>
  </si>
  <si>
    <t>Показатель максимальной мощности присоединяемых потребителей электрической энергии, Мвт</t>
  </si>
  <si>
    <t>Показатель максимальной мощности присоединяемых объектов по производству электрической энергии, МВТ</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</si>
  <si>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ТСО или иным лицам, МВт</t>
  </si>
  <si>
    <t>Показатель степени загрузки трансформаторной подстанции, %</t>
  </si>
  <si>
    <t>Показатель замены силовых трансформаторов, МВА</t>
  </si>
  <si>
    <t>Показател замены линий электропередач ВЛ-6кВ, км</t>
  </si>
  <si>
    <t>Показател замены линий электропередач ВЛ-0,4кВ, км</t>
  </si>
  <si>
    <t>Показатель замены выключателей, шт.</t>
  </si>
  <si>
    <t>Показатель замены устройств компенсации реактивной мощности, шт.</t>
  </si>
  <si>
    <t>Показатель изменений доли полезного отпуска ээ, который формруется посредством приборов учета, включенных в систему сбора и передачи данных, %</t>
  </si>
  <si>
    <t>Показатель оценки изменения средней продолжительности прекращения передачи электрической энергии потребителям услуг (saidi)</t>
  </si>
  <si>
    <t>Показатель оценки изменения средней частоты прекращения предачи электрической энергии потребителям услуг (saifi)</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</si>
  <si>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</si>
  <si>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</si>
  <si>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Показатель объема финансовых потребностей, необходимых для реализации мероприятий, направленных на выполнение требований законодательства, млн. рублей</t>
  </si>
  <si>
    <t>Показатель объема финансовых потребностей, необходимых для реализации мероприятий, направленых на выполнение предписаний органов исполнительной власти, млн. рублей</t>
  </si>
  <si>
    <t>Показатель объема финансовых потребностей, необходимых для реализации мероприятий, направленых на выполеннеи требований регламентов рынков электрической энергии, млн. рублей</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</si>
  <si>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рублей</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</si>
  <si>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рублей</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</si>
  <si>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млн. рублей</t>
  </si>
  <si>
    <t>4.1</t>
  </si>
  <si>
    <t>4.2</t>
  </si>
  <si>
    <t>4.3</t>
  </si>
  <si>
    <t>4.4</t>
  </si>
  <si>
    <t>4.5</t>
  </si>
  <si>
    <t>4.6</t>
  </si>
  <si>
    <t>4.7</t>
  </si>
  <si>
    <t>4.8</t>
  </si>
  <si>
    <t>4.9</t>
  </si>
  <si>
    <t>4.10</t>
  </si>
  <si>
    <t>4.11</t>
  </si>
  <si>
    <t>4.12</t>
  </si>
  <si>
    <t>4.13</t>
  </si>
  <si>
    <t>4.14</t>
  </si>
  <si>
    <t>4.15</t>
  </si>
  <si>
    <t>4.16</t>
  </si>
  <si>
    <t>5.1</t>
  </si>
  <si>
    <t>5.2</t>
  </si>
  <si>
    <t>5.3</t>
  </si>
  <si>
    <t>5.4</t>
  </si>
  <si>
    <t>6.1</t>
  </si>
  <si>
    <t>6.2</t>
  </si>
  <si>
    <t>6.3</t>
  </si>
  <si>
    <t>6.4</t>
  </si>
  <si>
    <t>7.1</t>
  </si>
  <si>
    <t>7.2</t>
  </si>
  <si>
    <t>7.3</t>
  </si>
  <si>
    <t>7.4</t>
  </si>
  <si>
    <t>8.1</t>
  </si>
  <si>
    <t>8.2</t>
  </si>
  <si>
    <t>8.3</t>
  </si>
  <si>
    <t>8.4</t>
  </si>
  <si>
    <t>8.5</t>
  </si>
  <si>
    <t>8.6</t>
  </si>
  <si>
    <t>9.1</t>
  </si>
  <si>
    <t>9.2</t>
  </si>
  <si>
    <t>9.3</t>
  </si>
  <si>
    <t>9.4</t>
  </si>
  <si>
    <t>10.1</t>
  </si>
  <si>
    <t>10.2</t>
  </si>
  <si>
    <t>Реконструкция ВЛ-0,4 кВ ф-2 ТП-41 г.Учалы ул.Шоссейная,пер.Овощной (1 км)</t>
  </si>
  <si>
    <t>Создание системы АСКУЭ (110 ед.)</t>
  </si>
  <si>
    <t>Строительство электроснабжения 
от ПС-2 "Иремель" мкр. "Юго-Восточный", "Аэропорт", ТП-42 г.Учалы (проектные работы)</t>
  </si>
  <si>
    <t>Строительство КЛ-10 кВ II ввода в РП-5 (600 м)</t>
  </si>
  <si>
    <t>Строительство КЛ-6 кВ ф.21-16 ТП-99 ПНИ (600 м)</t>
  </si>
  <si>
    <t>H_UES_H9</t>
  </si>
  <si>
    <t>Строительство электроснабжения  
мкр. "Имангуловский" г.Учалы и РП-13 (2 км)</t>
  </si>
  <si>
    <t>H_UES_H7</t>
  </si>
  <si>
    <t>Н_UES_H1</t>
  </si>
  <si>
    <t>Автоподъемник</t>
  </si>
  <si>
    <t>Раскаточно-прицепное устройство</t>
  </si>
  <si>
    <t>Вахтовая машина</t>
  </si>
  <si>
    <t>Автомобиль повышенной проходимости</t>
  </si>
  <si>
    <t>Н_UES_H5</t>
  </si>
  <si>
    <t>Н_UES_H6</t>
  </si>
  <si>
    <t xml:space="preserve">на 2018 год </t>
  </si>
  <si>
    <t>Показатель увеличения протяженности линий электропередачи, связанного с осуществлением технологического присоединения, км</t>
  </si>
  <si>
    <t>Показател замены линий электропередач, км</t>
  </si>
  <si>
    <t>Замена трансформатора в ТП-8 (250 кВт)</t>
  </si>
  <si>
    <t>Реконструкция ВЛ-6 кВ ф 21-08 с.Учалы (2км)</t>
  </si>
  <si>
    <t>Реконструкция ВЛ-0,4 кВ ТП-43 ф-5 (1.1. км)</t>
  </si>
  <si>
    <t>Создание системы АСКУЭ (10 ед.)</t>
  </si>
  <si>
    <t>Реконструкция зданий и сооружений, ограждений</t>
  </si>
  <si>
    <t>H_UES_P7</t>
  </si>
  <si>
    <t>Преобретение материалов и оборудования</t>
  </si>
  <si>
    <t xml:space="preserve">Грузопассажирский автомобиль </t>
  </si>
  <si>
    <t>Трактор-мульчер с дополнительным  оборудованием</t>
  </si>
  <si>
    <t>ПО ЦЭС</t>
  </si>
  <si>
    <t>Исполнительный аппарат</t>
  </si>
  <si>
    <t xml:space="preserve">на 2019 год </t>
  </si>
  <si>
    <t>I_UES_Y1</t>
  </si>
  <si>
    <t>Замена трасформаторной подстанции №42 на 2xКТП250 кВА с тр-рами ТМГ250/6(10)/0,4</t>
  </si>
  <si>
    <t>Реконструкция ВЛ-6 кВ ф8-37 п.Межозерный (2 км)</t>
  </si>
  <si>
    <t>Реконструкция ВЛ-6 кВ ф8-17 п.Межозерный (1,5 км)</t>
  </si>
  <si>
    <t>H_UES_P45</t>
  </si>
  <si>
    <t>H_UES_P42</t>
  </si>
  <si>
    <t>H_UES_P43</t>
  </si>
  <si>
    <t>H_UES_P44</t>
  </si>
  <si>
    <t>Бурильная установка МРК</t>
  </si>
  <si>
    <t>Передвижная высоковольтная лаборатория</t>
  </si>
  <si>
    <t>Грузопассажирский автомобиль</t>
  </si>
  <si>
    <t>Приобретение оборудований (не требующего монтажа)</t>
  </si>
  <si>
    <t>Создание системы АСКУЭ (10 ед)</t>
  </si>
  <si>
    <t xml:space="preserve">Специализированная техника и механизмы </t>
  </si>
  <si>
    <t>Строительство КЛ-6 кВ от РП</t>
  </si>
  <si>
    <t>Год раскрытия информации: 2019 год</t>
  </si>
  <si>
    <t>Утвержденные плановые значения показателей приведены в соответствии с Приказ МПИП РБ от Приказ №19-5064 от 20.11.18</t>
  </si>
  <si>
    <t>Утвержденные плановые значения показателей приведены в соответствии с Приказа МПИП РБ №19-5064 от 20.11.18</t>
  </si>
  <si>
    <t>Год раскрытия информации:2019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</si>
</sst>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419]mmmm\ yyyy;@"/>
    <numFmt numFmtId="165" formatCode="#,##0.000"/>
    <numFmt numFmtId="166" formatCode="0.000"/>
    <numFmt numFmtId="167" formatCode="0.0"/>
    <numFmt numFmtId="168" formatCode="0.0000"/>
    <numFmt numFmtId="169" formatCode="0.00000"/>
  </numFmts>
  <fonts count="42" x14ac:knownFonts="1">
    <font>
      <sz val="12"/>
      <name val="Times New Roman"/>
      <family val="1"/>
      <charset val="204"/>
    </font>
    <font>
      <sz val="11"/>
      <color theme="1"/>
      <name val="Calibri"/>
      <family val="2"/>
      <charset val="204"/>
      <scheme val="minor"/>
    </font>
    <font>
      <sz val="12"/>
      <name val="Times New Roman"/>
      <family val="1"/>
      <charset val="204"/>
    </font>
    <font>
      <sz val="11"/>
      <color theme="1"/>
      <name val="Calibri"/>
      <family val="2"/>
      <scheme val="minor"/>
    </font>
    <font>
      <b/>
      <sz val="12"/>
      <name val="Times New Roman"/>
      <family val="1"/>
      <charset val="204"/>
    </font>
    <font>
      <b/>
      <sz val="14"/>
      <name val="Times New Roman"/>
      <family val="1"/>
      <charset val="204"/>
    </font>
    <font>
      <sz val="11"/>
      <name val="Times New Roman"/>
      <family val="1"/>
      <charset val="204"/>
    </font>
    <font>
      <sz val="14"/>
      <name val="Times New Roman"/>
      <family val="1"/>
      <charset val="204"/>
    </font>
    <font>
      <sz val="11"/>
      <name val="Arial Cyr"/>
      <charset val="204"/>
    </font>
    <font>
      <sz val="12"/>
      <color theme="1"/>
      <name val="Times New Roman"/>
      <family val="1"/>
      <charset val="204"/>
    </font>
    <font>
      <b/>
      <vertAlign val="superscript"/>
      <sz val="12"/>
      <name val="Times New Roman"/>
      <family val="1"/>
      <charset val="204"/>
    </font>
    <font>
      <u/>
      <sz val="12"/>
      <color theme="10"/>
      <name val="Times New Roman"/>
      <family val="1"/>
      <charset val="204"/>
    </font>
    <font>
      <b/>
      <sz val="14"/>
      <color theme="1"/>
      <name val="Times New Roman"/>
      <family val="1"/>
      <charset val="204"/>
    </font>
    <font>
      <sz val="11"/>
      <color rgb="FF000000"/>
      <name val="SimSun"/>
      <family val="2"/>
      <charset val="204"/>
    </font>
    <font>
      <b/>
      <sz val="14"/>
      <color rgb="FF000000"/>
      <name val="Times New Roman"/>
      <family val="1"/>
      <charset val="204"/>
    </font>
    <font>
      <b/>
      <sz val="12"/>
      <color rgb="FF000000"/>
      <name val="Times New Roman"/>
      <family val="1"/>
      <charset val="204"/>
    </font>
    <font>
      <b/>
      <sz val="12"/>
      <name val="Calibri"/>
      <family val="2"/>
      <charset val="204"/>
    </font>
    <font>
      <sz val="12"/>
      <color rgb="FF000000"/>
      <name val="Times New Roman"/>
      <family val="1"/>
      <charset val="204"/>
    </font>
    <font>
      <sz val="12"/>
      <color rgb="FF000000"/>
      <name val="Calibri"/>
      <family val="2"/>
      <charset val="204"/>
    </font>
    <font>
      <sz val="13"/>
      <name val="Times New Roman"/>
      <family val="1"/>
      <charset val="204"/>
    </font>
    <font>
      <sz val="11"/>
      <color theme="1"/>
      <name val="Times New Roman"/>
      <family val="1"/>
      <charset val="204"/>
    </font>
    <font>
      <b/>
      <sz val="12"/>
      <color theme="1"/>
      <name val="Times New Roman"/>
      <family val="1"/>
      <charset val="204"/>
    </font>
    <font>
      <b/>
      <sz val="11"/>
      <color theme="1"/>
      <name val="Times New Roman"/>
      <family val="1"/>
      <charset val="204"/>
    </font>
    <font>
      <sz val="11"/>
      <name val="Calibri"/>
      <family val="2"/>
      <charset val="204"/>
      <scheme val="minor"/>
    </font>
    <font>
      <sz val="12"/>
      <name val="Arial"/>
      <family val="2"/>
      <charset val="204"/>
    </font>
    <font>
      <sz val="12"/>
      <color theme="1"/>
      <name val="Arial"/>
      <family val="2"/>
      <charset val="204"/>
    </font>
    <font>
      <b/>
      <sz val="12"/>
      <color theme="1"/>
      <name val="Arial"/>
      <family val="2"/>
      <charset val="204"/>
    </font>
    <font>
      <b/>
      <sz val="13"/>
      <color theme="1"/>
      <name val="Times New Roman"/>
      <family val="1"/>
      <charset val="204"/>
    </font>
    <font>
      <sz val="10"/>
      <name val="Arial Cyr"/>
      <charset val="204"/>
    </font>
    <font>
      <sz val="9"/>
      <color theme="1"/>
      <name val="Arial"/>
      <family val="2"/>
      <charset val="204"/>
    </font>
    <font>
      <sz val="10"/>
      <name val="Helv"/>
      <charset val="204"/>
    </font>
    <font>
      <sz val="11"/>
      <color indexed="8"/>
      <name val="Times New Roman"/>
      <family val="1"/>
      <charset val="204"/>
    </font>
    <font>
      <b/>
      <i/>
      <sz val="11"/>
      <name val="Calibri"/>
      <family val="2"/>
      <charset val="204"/>
    </font>
    <font>
      <b/>
      <sz val="11"/>
      <name val="Calibri"/>
      <family val="2"/>
      <charset val="204"/>
    </font>
    <font>
      <sz val="11"/>
      <name val="Calibri"/>
      <family val="2"/>
      <charset val="204"/>
    </font>
    <font>
      <b/>
      <i/>
      <sz val="11"/>
      <color theme="1"/>
      <name val="Calibri"/>
      <family val="2"/>
      <charset val="204"/>
      <scheme val="minor"/>
    </font>
    <font>
      <sz val="14"/>
      <color theme="1"/>
      <name val="Times New Roman"/>
      <family val="1"/>
      <charset val="204"/>
    </font>
    <font>
      <b/>
      <u/>
      <sz val="14"/>
      <name val="Times New Roman"/>
      <family val="1"/>
      <charset val="204"/>
    </font>
    <font>
      <vertAlign val="subscript"/>
      <sz val="12"/>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00"/>
        <bgColor indexed="64"/>
      </patternFill>
    </fill>
    <fill>
      <patternFill patternType="solid">
        <fgColor theme="0"/>
        <bgColor indexed="4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s>
  <cellStyleXfs count="14">
    <xf numFmtId="0" fontId="0" fillId="0" borderId="0"/>
    <xf numFmtId="0" fontId="2" fillId="0" borderId="0"/>
    <xf numFmtId="0" fontId="3" fillId="0" borderId="0"/>
    <xf numFmtId="0" fontId="13" fillId="0" borderId="0"/>
    <xf numFmtId="0" fontId="2" fillId="0" borderId="0"/>
    <xf numFmtId="0" fontId="13" fillId="0" borderId="0"/>
    <xf numFmtId="0" fontId="1" fillId="0" borderId="0"/>
    <xf numFmtId="0" fontId="28" fillId="0" borderId="0"/>
    <xf numFmtId="0" fontId="2" fillId="0" borderId="0"/>
    <xf numFmtId="0" fontId="1" fillId="0" borderId="0"/>
    <xf numFmtId="0" fontId="11" fillId="0" borderId="0" applyNumberFormat="0" applyFill="0" applyBorder="0" applyAlignment="0" applyProtection="0"/>
    <xf numFmtId="0" fontId="30" fillId="0" borderId="0"/>
    <xf numFmtId="0" fontId="2" fillId="0" borderId="0"/>
    <xf numFmtId="0" fontId="2" fillId="0" borderId="0"/>
  </cellStyleXfs>
  <cellXfs count="366">
    <xf numFmtId="0" fontId="0" fillId="0" borderId="0" xfId="0"/>
    <xf numFmtId="164"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0" fillId="2" borderId="1" xfId="0" applyNumberFormat="1" applyFont="1" applyFill="1" applyBorder="1" applyAlignment="1">
      <alignment horizontal="center" vertical="center" wrapText="1"/>
    </xf>
    <xf numFmtId="4" fontId="0" fillId="2" borderId="1" xfId="0" applyNumberFormat="1" applyFont="1" applyFill="1" applyBorder="1" applyAlignment="1">
      <alignment horizontal="center" vertical="center" wrapText="1"/>
    </xf>
    <xf numFmtId="4" fontId="0"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166" fontId="4"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165" fontId="0" fillId="3" borderId="1" xfId="0" applyNumberFormat="1" applyFont="1" applyFill="1" applyBorder="1" applyAlignment="1">
      <alignment horizontal="center" vertical="center"/>
    </xf>
    <xf numFmtId="0" fontId="4" fillId="2" borderId="0" xfId="0" applyFont="1" applyFill="1"/>
    <xf numFmtId="0" fontId="5" fillId="2" borderId="0" xfId="0" applyFont="1" applyFill="1"/>
    <xf numFmtId="0" fontId="5" fillId="2" borderId="0" xfId="0" applyFont="1" applyFill="1" applyAlignment="1"/>
    <xf numFmtId="0" fontId="5" fillId="2" borderId="0" xfId="2" applyFont="1" applyFill="1" applyAlignment="1">
      <alignment vertical="center"/>
    </xf>
    <xf numFmtId="0" fontId="0" fillId="2" borderId="0" xfId="2" applyFont="1" applyFill="1" applyAlignment="1">
      <alignment vertical="top"/>
    </xf>
    <xf numFmtId="0" fontId="5" fillId="2" borderId="0" xfId="0" applyFont="1" applyFill="1" applyAlignment="1">
      <alignment vertical="center"/>
    </xf>
    <xf numFmtId="0" fontId="7" fillId="2" borderId="0" xfId="0" applyFont="1" applyFill="1" applyAlignment="1"/>
    <xf numFmtId="0" fontId="0" fillId="2" borderId="0" xfId="0" applyFont="1" applyFill="1" applyAlignment="1"/>
    <xf numFmtId="0" fontId="0" fillId="2" borderId="0" xfId="0" applyFont="1" applyFill="1" applyAlignment="1">
      <alignment horizontal="right"/>
    </xf>
    <xf numFmtId="165" fontId="8"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xf>
    <xf numFmtId="0" fontId="5" fillId="2" borderId="0" xfId="0" applyFont="1" applyFill="1" applyAlignment="1">
      <alignment horizontal="center" vertical="center"/>
    </xf>
    <xf numFmtId="0" fontId="7" fillId="2" borderId="0" xfId="1" applyFont="1" applyFill="1" applyAlignment="1">
      <alignment horizontal="right"/>
    </xf>
    <xf numFmtId="1" fontId="4" fillId="2" borderId="0" xfId="0" applyNumberFormat="1" applyFont="1" applyFill="1" applyBorder="1" applyAlignment="1">
      <alignment vertical="top"/>
    </xf>
    <xf numFmtId="0" fontId="5" fillId="2" borderId="0" xfId="0" applyFont="1" applyFill="1" applyAlignment="1">
      <alignment horizontal="center"/>
    </xf>
    <xf numFmtId="0" fontId="2" fillId="0" borderId="0" xfId="0" applyFont="1" applyFill="1"/>
    <xf numFmtId="0" fontId="2" fillId="0" borderId="0" xfId="0" applyFont="1"/>
    <xf numFmtId="166" fontId="0"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xf>
    <xf numFmtId="165" fontId="0"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49" fontId="4" fillId="2" borderId="1" xfId="1" applyNumberFormat="1" applyFont="1" applyFill="1" applyBorder="1" applyAlignment="1">
      <alignment horizontal="center" vertical="center" textRotation="90" wrapText="1"/>
    </xf>
    <xf numFmtId="166" fontId="4" fillId="2" borderId="1" xfId="0" applyNumberFormat="1" applyFont="1" applyFill="1" applyBorder="1" applyAlignment="1">
      <alignment horizontal="center" vertical="center"/>
    </xf>
    <xf numFmtId="49" fontId="4" fillId="2" borderId="1" xfId="0" applyNumberFormat="1" applyFont="1" applyFill="1" applyBorder="1" applyAlignment="1">
      <alignment vertical="center" wrapText="1"/>
    </xf>
    <xf numFmtId="49" fontId="0"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5" fontId="0"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49" fontId="5" fillId="2" borderId="1" xfId="2" applyNumberFormat="1" applyFont="1" applyFill="1" applyBorder="1" applyAlignment="1">
      <alignment horizontal="center" vertical="center"/>
    </xf>
    <xf numFmtId="49" fontId="5" fillId="2" borderId="1" xfId="1" applyNumberFormat="1" applyFont="1" applyFill="1" applyBorder="1" applyAlignment="1">
      <alignment horizontal="center" vertical="center" wrapText="1"/>
    </xf>
    <xf numFmtId="49" fontId="4" fillId="2" borderId="1" xfId="2" applyNumberFormat="1" applyFont="1" applyFill="1" applyBorder="1" applyAlignment="1">
      <alignment horizontal="center" vertical="center"/>
    </xf>
    <xf numFmtId="0" fontId="6" fillId="2" borderId="7"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6" xfId="0" applyFont="1" applyFill="1" applyBorder="1" applyAlignment="1">
      <alignment horizontal="left" vertical="center" wrapText="1"/>
    </xf>
    <xf numFmtId="0" fontId="0" fillId="2" borderId="7" xfId="0" applyFont="1" applyFill="1" applyBorder="1" applyAlignment="1">
      <alignment horizontal="left" vertical="center" wrapText="1"/>
    </xf>
    <xf numFmtId="49" fontId="0"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textRotation="90" wrapText="1"/>
    </xf>
    <xf numFmtId="49" fontId="0" fillId="2" borderId="1" xfId="2" applyNumberFormat="1" applyFont="1" applyFill="1" applyBorder="1" applyAlignment="1">
      <alignment horizontal="center" vertical="center"/>
    </xf>
    <xf numFmtId="0" fontId="0" fillId="2" borderId="0" xfId="0" applyFont="1" applyFill="1"/>
    <xf numFmtId="0" fontId="0" fillId="2" borderId="0" xfId="2" applyFont="1" applyFill="1" applyAlignment="1">
      <alignment horizontal="center" vertical="top"/>
    </xf>
    <xf numFmtId="49" fontId="4" fillId="2" borderId="1" xfId="0" applyNumberFormat="1" applyFont="1" applyFill="1" applyBorder="1" applyAlignment="1">
      <alignment horizontal="center" vertical="center"/>
    </xf>
    <xf numFmtId="0" fontId="4" fillId="0" borderId="0" xfId="0" applyFont="1" applyFill="1" applyAlignment="1"/>
    <xf numFmtId="0" fontId="4" fillId="0" borderId="0" xfId="0" applyFont="1" applyFill="1" applyAlignment="1">
      <alignment horizontal="center"/>
    </xf>
    <xf numFmtId="0" fontId="12" fillId="0" borderId="0" xfId="2" applyFont="1" applyAlignment="1">
      <alignment vertical="center"/>
    </xf>
    <xf numFmtId="0" fontId="9" fillId="0" borderId="0" xfId="2" applyFont="1" applyAlignment="1">
      <alignment vertical="top"/>
    </xf>
    <xf numFmtId="0" fontId="9" fillId="0" borderId="0" xfId="2" applyFont="1" applyAlignment="1">
      <alignment horizontal="center" vertical="top"/>
    </xf>
    <xf numFmtId="0" fontId="15" fillId="0" borderId="0" xfId="3" applyFont="1" applyFill="1" applyBorder="1" applyAlignment="1"/>
    <xf numFmtId="0" fontId="2" fillId="0" borderId="0" xfId="0" applyFont="1" applyFill="1" applyAlignment="1">
      <alignment horizontal="right"/>
    </xf>
    <xf numFmtId="0" fontId="7" fillId="0" borderId="0" xfId="0" applyFont="1" applyFill="1" applyAlignment="1">
      <alignment vertical="center"/>
    </xf>
    <xf numFmtId="0" fontId="2" fillId="0" borderId="0" xfId="0" applyFont="1" applyFill="1" applyAlignment="1">
      <alignment vertical="center"/>
    </xf>
    <xf numFmtId="0" fontId="4" fillId="0" borderId="0" xfId="4" applyFont="1" applyFill="1" applyBorder="1" applyAlignment="1">
      <alignment horizontal="center"/>
    </xf>
    <xf numFmtId="0" fontId="4" fillId="0" borderId="0" xfId="4" applyFont="1" applyFill="1" applyBorder="1" applyAlignment="1"/>
    <xf numFmtId="49" fontId="4" fillId="2" borderId="1" xfId="5" applyNumberFormat="1" applyFont="1" applyFill="1" applyBorder="1" applyAlignment="1">
      <alignment vertical="center"/>
    </xf>
    <xf numFmtId="49" fontId="4" fillId="2" borderId="1" xfId="5"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textRotation="90" wrapText="1"/>
    </xf>
    <xf numFmtId="49" fontId="16" fillId="2" borderId="1" xfId="5"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xf>
    <xf numFmtId="49" fontId="2" fillId="2" borderId="1" xfId="2" applyNumberFormat="1" applyFont="1" applyFill="1" applyBorder="1" applyAlignment="1">
      <alignment horizontal="center" vertical="center"/>
    </xf>
    <xf numFmtId="49" fontId="2" fillId="2" borderId="1" xfId="1" applyNumberFormat="1" applyFont="1" applyFill="1" applyBorder="1" applyAlignment="1">
      <alignment horizontal="center" vertical="center" wrapText="1"/>
    </xf>
    <xf numFmtId="0" fontId="2" fillId="4" borderId="0" xfId="0" applyFont="1" applyFill="1"/>
    <xf numFmtId="0" fontId="4" fillId="2" borderId="1" xfId="0" applyNumberFormat="1" applyFont="1" applyFill="1" applyBorder="1" applyAlignment="1">
      <alignment horizontal="center" vertical="center"/>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2" fillId="2" borderId="7" xfId="0"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0" xfId="0" applyFont="1" applyFill="1"/>
    <xf numFmtId="2" fontId="0"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0" fontId="5" fillId="2" borderId="0" xfId="2" applyFont="1" applyFill="1" applyAlignment="1">
      <alignment horizontal="center"/>
    </xf>
    <xf numFmtId="166" fontId="0" fillId="2" borderId="1" xfId="0" applyNumberFormat="1" applyFont="1" applyFill="1" applyBorder="1" applyAlignment="1">
      <alignment horizontal="center" vertical="center"/>
    </xf>
    <xf numFmtId="49" fontId="4" fillId="2" borderId="7" xfId="5" applyNumberFormat="1" applyFont="1" applyFill="1" applyBorder="1" applyAlignment="1">
      <alignment horizontal="center" vertical="center" wrapText="1"/>
    </xf>
    <xf numFmtId="0" fontId="4" fillId="2" borderId="0" xfId="0" applyFont="1" applyFill="1" applyAlignment="1"/>
    <xf numFmtId="0" fontId="4" fillId="2" borderId="0" xfId="0" applyFont="1" applyFill="1" applyAlignment="1">
      <alignment horizontal="center"/>
    </xf>
    <xf numFmtId="0" fontId="19" fillId="2" borderId="0" xfId="1" applyFont="1" applyFill="1" applyAlignment="1">
      <alignment horizontal="right"/>
    </xf>
    <xf numFmtId="0" fontId="4" fillId="2" borderId="0" xfId="3" applyFont="1" applyFill="1" applyBorder="1" applyAlignment="1"/>
    <xf numFmtId="0" fontId="0" fillId="2" borderId="1" xfId="0" applyNumberFormat="1" applyFont="1" applyFill="1" applyBorder="1" applyAlignment="1">
      <alignment horizontal="center" vertical="center"/>
    </xf>
    <xf numFmtId="0" fontId="9" fillId="2" borderId="0" xfId="2" applyFont="1" applyFill="1" applyAlignment="1">
      <alignment horizontal="center" vertical="top"/>
    </xf>
    <xf numFmtId="0" fontId="4" fillId="2" borderId="0" xfId="4" applyFont="1" applyFill="1" applyBorder="1" applyAlignment="1">
      <alignment horizontal="center"/>
    </xf>
    <xf numFmtId="0" fontId="4" fillId="2" borderId="0" xfId="4" applyFont="1" applyFill="1" applyBorder="1" applyAlignment="1"/>
    <xf numFmtId="0" fontId="4" fillId="2" borderId="0" xfId="0" applyFont="1" applyFill="1" applyAlignment="1">
      <alignment horizontal="center" vertical="center"/>
    </xf>
    <xf numFmtId="0" fontId="0" fillId="2" borderId="0" xfId="2" applyFont="1" applyFill="1" applyAlignment="1">
      <alignment horizontal="center" vertical="center"/>
    </xf>
    <xf numFmtId="0" fontId="4" fillId="2" borderId="0" xfId="3"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4" fontId="0" fillId="2" borderId="12" xfId="1" applyNumberFormat="1" applyFont="1" applyFill="1" applyBorder="1" applyAlignment="1">
      <alignment horizontal="center" vertical="center"/>
    </xf>
    <xf numFmtId="4" fontId="0" fillId="5" borderId="12" xfId="1" applyNumberFormat="1" applyFont="1" applyFill="1" applyBorder="1" applyAlignment="1">
      <alignment horizontal="center" vertical="center"/>
    </xf>
    <xf numFmtId="0" fontId="20" fillId="0" borderId="0" xfId="1" applyFont="1"/>
    <xf numFmtId="0" fontId="4" fillId="2" borderId="1" xfId="1" applyFont="1" applyFill="1" applyBorder="1" applyAlignment="1">
      <alignment horizontal="center" vertical="center"/>
    </xf>
    <xf numFmtId="49" fontId="5" fillId="2" borderId="1" xfId="6" applyNumberFormat="1" applyFont="1" applyFill="1" applyBorder="1" applyAlignment="1">
      <alignment horizontal="center" vertical="center" wrapText="1"/>
    </xf>
    <xf numFmtId="49" fontId="4" fillId="2" borderId="1" xfId="1" applyNumberFormat="1" applyFont="1" applyFill="1" applyBorder="1" applyAlignment="1">
      <alignment vertical="center" wrapText="1"/>
    </xf>
    <xf numFmtId="49" fontId="4" fillId="2" borderId="1" xfId="6" applyNumberFormat="1" applyFont="1" applyFill="1" applyBorder="1" applyAlignment="1">
      <alignment horizontal="center" vertical="center" wrapText="1"/>
    </xf>
    <xf numFmtId="0" fontId="6" fillId="2" borderId="7" xfId="6" applyFont="1" applyFill="1" applyBorder="1" applyAlignment="1">
      <alignment horizontal="left" vertical="center" wrapText="1"/>
    </xf>
    <xf numFmtId="0" fontId="6" fillId="2" borderId="1" xfId="6" applyFont="1" applyFill="1" applyBorder="1" applyAlignment="1">
      <alignment horizontal="left" vertical="center" wrapText="1"/>
    </xf>
    <xf numFmtId="0" fontId="6" fillId="2" borderId="6" xfId="6"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1" xfId="1"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49" fontId="4" fillId="2" borderId="1" xfId="4" applyNumberFormat="1" applyFont="1" applyFill="1" applyBorder="1" applyAlignment="1">
      <alignment horizontal="center" vertical="center" wrapText="1"/>
    </xf>
    <xf numFmtId="49" fontId="4" fillId="2" borderId="1" xfId="1" applyNumberFormat="1" applyFont="1" applyFill="1" applyBorder="1" applyAlignment="1">
      <alignment horizontal="center" vertical="center" textRotation="90"/>
    </xf>
    <xf numFmtId="49" fontId="4" fillId="2" borderId="1" xfId="7" applyNumberFormat="1" applyFont="1" applyFill="1" applyBorder="1" applyAlignment="1">
      <alignment horizontal="center" vertical="center" wrapText="1"/>
    </xf>
    <xf numFmtId="49" fontId="4" fillId="2" borderId="1" xfId="2" applyNumberFormat="1" applyFont="1" applyFill="1" applyBorder="1" applyAlignment="1">
      <alignment horizontal="center"/>
    </xf>
    <xf numFmtId="49" fontId="4" fillId="2" borderId="1" xfId="2" applyNumberFormat="1" applyFont="1" applyFill="1" applyBorder="1" applyAlignment="1">
      <alignment vertical="center" wrapText="1"/>
    </xf>
    <xf numFmtId="49" fontId="4" fillId="2" borderId="1" xfId="6" applyNumberFormat="1" applyFont="1" applyFill="1" applyBorder="1" applyAlignment="1">
      <alignment vertical="center" wrapText="1"/>
    </xf>
    <xf numFmtId="4" fontId="4" fillId="2" borderId="1" xfId="1" applyNumberFormat="1" applyFont="1" applyFill="1" applyBorder="1" applyAlignment="1">
      <alignment horizontal="center" vertical="center"/>
    </xf>
    <xf numFmtId="14" fontId="4" fillId="2" borderId="1" xfId="1" applyNumberFormat="1" applyFont="1" applyFill="1" applyBorder="1" applyAlignment="1">
      <alignment horizontal="center" vertical="center"/>
    </xf>
    <xf numFmtId="10" fontId="4" fillId="2" borderId="1" xfId="1" applyNumberFormat="1" applyFont="1" applyFill="1" applyBorder="1" applyAlignment="1">
      <alignment horizontal="center" vertical="center"/>
    </xf>
    <xf numFmtId="4" fontId="4" fillId="2" borderId="1" xfId="2" applyNumberFormat="1" applyFont="1" applyFill="1" applyBorder="1" applyAlignment="1">
      <alignment horizontal="center" vertical="center"/>
    </xf>
    <xf numFmtId="49" fontId="2" fillId="2" borderId="1" xfId="2" applyNumberFormat="1" applyFont="1" applyFill="1" applyBorder="1" applyAlignment="1">
      <alignment vertical="center" wrapText="1"/>
    </xf>
    <xf numFmtId="14" fontId="2" fillId="2" borderId="1" xfId="1" applyNumberFormat="1" applyFont="1" applyFill="1" applyBorder="1" applyAlignment="1">
      <alignment horizontal="center" vertical="center"/>
    </xf>
    <xf numFmtId="10" fontId="2" fillId="2" borderId="1" xfId="1" applyNumberFormat="1" applyFont="1" applyFill="1" applyBorder="1" applyAlignment="1">
      <alignment horizontal="center" vertical="center"/>
    </xf>
    <xf numFmtId="4" fontId="2" fillId="2" borderId="1" xfId="2" applyNumberFormat="1" applyFont="1" applyFill="1" applyBorder="1" applyAlignment="1">
      <alignment horizontal="center" vertical="center"/>
    </xf>
    <xf numFmtId="0" fontId="4" fillId="2" borderId="1" xfId="1" applyFont="1" applyFill="1" applyBorder="1" applyAlignment="1">
      <alignment horizontal="center" vertical="center" wrapText="1"/>
    </xf>
    <xf numFmtId="0" fontId="4" fillId="2" borderId="1" xfId="2" applyFont="1" applyFill="1" applyBorder="1" applyAlignment="1">
      <alignment horizontal="center" vertical="center" wrapText="1"/>
    </xf>
    <xf numFmtId="49" fontId="12" fillId="2" borderId="1" xfId="6" applyNumberFormat="1" applyFont="1" applyFill="1" applyBorder="1" applyAlignment="1">
      <alignment horizontal="center" vertical="center" wrapText="1"/>
    </xf>
    <xf numFmtId="49" fontId="9" fillId="2" borderId="1" xfId="6" applyNumberFormat="1" applyFont="1" applyFill="1" applyBorder="1" applyAlignment="1">
      <alignment horizontal="center" vertical="center" wrapText="1"/>
    </xf>
    <xf numFmtId="49" fontId="21" fillId="2" borderId="1" xfId="6" applyNumberFormat="1" applyFont="1" applyFill="1" applyBorder="1" applyAlignment="1">
      <alignment horizontal="center" vertical="center" wrapText="1"/>
    </xf>
    <xf numFmtId="0" fontId="9" fillId="2" borderId="7" xfId="6" applyFont="1" applyFill="1" applyBorder="1" applyAlignment="1">
      <alignment horizontal="left" vertical="center" wrapText="1"/>
    </xf>
    <xf numFmtId="49" fontId="4" fillId="2" borderId="9" xfId="1" applyNumberFormat="1" applyFont="1" applyFill="1" applyBorder="1" applyAlignment="1">
      <alignment horizontal="center" vertical="center" textRotation="90" wrapText="1"/>
    </xf>
    <xf numFmtId="49" fontId="4" fillId="2" borderId="9" xfId="1" applyNumberFormat="1" applyFont="1" applyFill="1" applyBorder="1" applyAlignment="1">
      <alignment horizontal="center" vertical="center"/>
    </xf>
    <xf numFmtId="165" fontId="5" fillId="2" borderId="1" xfId="6"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165" fontId="4" fillId="2" borderId="1" xfId="6" applyNumberFormat="1" applyFont="1" applyFill="1" applyBorder="1" applyAlignment="1">
      <alignment horizontal="center" vertical="center" wrapText="1"/>
    </xf>
    <xf numFmtId="4" fontId="2" fillId="2" borderId="1" xfId="8" applyNumberFormat="1" applyFont="1" applyFill="1" applyBorder="1" applyAlignment="1">
      <alignment horizontal="center" vertical="center" wrapText="1"/>
    </xf>
    <xf numFmtId="165" fontId="23" fillId="2" borderId="1" xfId="6" applyNumberFormat="1" applyFont="1" applyFill="1" applyBorder="1" applyAlignment="1">
      <alignment horizontal="center" vertical="center" wrapText="1"/>
    </xf>
    <xf numFmtId="49" fontId="2" fillId="2" borderId="6" xfId="1" applyNumberFormat="1" applyFont="1" applyFill="1" applyBorder="1" applyAlignment="1">
      <alignment vertical="center" wrapText="1"/>
    </xf>
    <xf numFmtId="49" fontId="23" fillId="2" borderId="1" xfId="6" applyNumberFormat="1" applyFont="1" applyFill="1" applyBorder="1" applyAlignment="1">
      <alignment horizontal="center" vertical="center" wrapText="1"/>
    </xf>
    <xf numFmtId="0" fontId="2" fillId="2" borderId="1" xfId="1" applyFont="1" applyFill="1" applyBorder="1" applyAlignment="1">
      <alignment horizontal="center" vertical="center"/>
    </xf>
    <xf numFmtId="4" fontId="4" fillId="2" borderId="1" xfId="6" applyNumberFormat="1" applyFont="1" applyFill="1" applyBorder="1" applyAlignment="1">
      <alignment horizontal="center" vertical="center" wrapText="1"/>
    </xf>
    <xf numFmtId="0" fontId="20" fillId="0" borderId="0" xfId="1" applyFont="1" applyAlignment="1">
      <alignment horizontal="center"/>
    </xf>
    <xf numFmtId="0" fontId="20" fillId="2" borderId="6" xfId="1" applyFont="1" applyFill="1" applyBorder="1" applyAlignment="1">
      <alignment horizontal="center" vertical="center"/>
    </xf>
    <xf numFmtId="0" fontId="20" fillId="2" borderId="6" xfId="1" applyFont="1" applyFill="1" applyBorder="1" applyAlignment="1">
      <alignment vertical="center" wrapText="1"/>
    </xf>
    <xf numFmtId="0" fontId="20" fillId="2" borderId="0" xfId="1" applyFont="1" applyFill="1" applyAlignment="1">
      <alignment horizontal="center" vertical="center"/>
    </xf>
    <xf numFmtId="0" fontId="20" fillId="2" borderId="1" xfId="1" applyFont="1" applyFill="1" applyBorder="1" applyAlignment="1">
      <alignment vertical="center" wrapText="1"/>
    </xf>
    <xf numFmtId="0" fontId="20" fillId="2" borderId="1" xfId="1" applyFont="1" applyFill="1" applyBorder="1" applyAlignment="1">
      <alignment horizontal="center" vertical="center" wrapText="1"/>
    </xf>
    <xf numFmtId="0" fontId="2" fillId="0" borderId="0" xfId="12" applyFont="1"/>
    <xf numFmtId="0" fontId="4" fillId="0" borderId="0" xfId="12" applyFont="1" applyFill="1" applyAlignment="1">
      <alignment horizontal="center"/>
    </xf>
    <xf numFmtId="0" fontId="4" fillId="0" borderId="0" xfId="12" applyFont="1" applyFill="1"/>
    <xf numFmtId="0" fontId="2" fillId="0" borderId="0" xfId="12" applyFont="1" applyFill="1"/>
    <xf numFmtId="0" fontId="14" fillId="0" borderId="0" xfId="3" applyFont="1" applyFill="1" applyBorder="1" applyAlignment="1">
      <alignment horizontal="center" vertical="center" wrapText="1"/>
    </xf>
    <xf numFmtId="0" fontId="2" fillId="0" borderId="0" xfId="12" applyFont="1" applyFill="1" applyAlignment="1">
      <alignment vertical="center"/>
    </xf>
    <xf numFmtId="49" fontId="4" fillId="0" borderId="1" xfId="12" applyNumberFormat="1" applyFont="1" applyBorder="1" applyAlignment="1">
      <alignment horizontal="center" vertical="center" wrapText="1"/>
    </xf>
    <xf numFmtId="49" fontId="15" fillId="0" borderId="1" xfId="5" applyNumberFormat="1" applyFont="1" applyBorder="1" applyAlignment="1">
      <alignment horizontal="center" vertical="center" wrapText="1"/>
    </xf>
    <xf numFmtId="0" fontId="17" fillId="0" borderId="1" xfId="5" applyFont="1" applyFill="1" applyBorder="1" applyAlignment="1">
      <alignment horizontal="center" vertical="center"/>
    </xf>
    <xf numFmtId="0" fontId="2" fillId="0" borderId="1" xfId="1" applyFont="1" applyFill="1" applyBorder="1" applyAlignment="1">
      <alignment vertical="center" wrapText="1"/>
    </xf>
    <xf numFmtId="0" fontId="2" fillId="0" borderId="1" xfId="12" applyFont="1" applyBorder="1"/>
    <xf numFmtId="168" fontId="2" fillId="0" borderId="1" xfId="1" applyNumberFormat="1" applyFont="1" applyFill="1" applyBorder="1" applyAlignment="1">
      <alignment horizontal="justify" vertical="center" wrapText="1"/>
    </xf>
    <xf numFmtId="169" fontId="2" fillId="0" borderId="1" xfId="1" applyNumberFormat="1" applyFont="1" applyFill="1" applyBorder="1" applyAlignment="1">
      <alignment horizontal="justify" vertical="center" wrapText="1"/>
    </xf>
    <xf numFmtId="0" fontId="18" fillId="0" borderId="1" xfId="5" applyFont="1" applyFill="1" applyBorder="1" applyAlignment="1">
      <alignment horizontal="center" vertical="center"/>
    </xf>
    <xf numFmtId="167" fontId="2" fillId="0" borderId="1" xfId="1" applyNumberFormat="1" applyFont="1" applyFill="1" applyBorder="1" applyAlignment="1">
      <alignment horizontal="justify" vertical="center" wrapText="1"/>
    </xf>
    <xf numFmtId="0" fontId="9" fillId="0" borderId="1" xfId="1" applyFont="1" applyFill="1" applyBorder="1" applyAlignment="1">
      <alignment horizontal="center" vertical="center"/>
    </xf>
    <xf numFmtId="0" fontId="18" fillId="0" borderId="1" xfId="5" applyFont="1" applyBorder="1" applyAlignment="1">
      <alignment horizontal="center" vertical="center"/>
    </xf>
    <xf numFmtId="166" fontId="2" fillId="0" borderId="1" xfId="1" applyNumberFormat="1" applyFont="1" applyFill="1" applyBorder="1" applyAlignment="1">
      <alignment horizontal="justify" vertical="center" wrapText="1"/>
    </xf>
    <xf numFmtId="0" fontId="2" fillId="0" borderId="0" xfId="1" applyFont="1" applyFill="1"/>
    <xf numFmtId="0" fontId="6" fillId="2" borderId="0" xfId="1" applyFont="1" applyFill="1" applyAlignment="1">
      <alignment vertical="center"/>
    </xf>
    <xf numFmtId="0" fontId="5" fillId="0" borderId="0" xfId="1" applyFont="1" applyAlignment="1">
      <alignment horizontal="right" vertical="center"/>
    </xf>
    <xf numFmtId="0" fontId="2" fillId="0" borderId="0" xfId="12"/>
    <xf numFmtId="0" fontId="5" fillId="0" borderId="0" xfId="12" applyFont="1" applyFill="1" applyAlignment="1"/>
    <xf numFmtId="0" fontId="5" fillId="0" borderId="0" xfId="12" applyFont="1" applyFill="1" applyAlignment="1">
      <alignment horizontal="center"/>
    </xf>
    <xf numFmtId="0" fontId="5" fillId="0" borderId="0" xfId="13" applyFont="1" applyAlignment="1">
      <alignment wrapText="1"/>
    </xf>
    <xf numFmtId="49" fontId="4" fillId="0" borderId="1" xfId="12" applyNumberFormat="1" applyFont="1" applyBorder="1" applyAlignment="1">
      <alignment horizontal="center" wrapText="1"/>
    </xf>
    <xf numFmtId="49" fontId="21" fillId="2" borderId="1" xfId="2" applyNumberFormat="1" applyFont="1" applyFill="1" applyBorder="1" applyAlignment="1">
      <alignment horizontal="center" vertical="center" textRotation="90" wrapText="1"/>
    </xf>
    <xf numFmtId="49" fontId="21" fillId="2" borderId="1" xfId="2" applyNumberFormat="1" applyFont="1" applyFill="1" applyBorder="1" applyAlignment="1">
      <alignment horizontal="center" vertical="center"/>
    </xf>
    <xf numFmtId="49" fontId="21" fillId="2" borderId="1" xfId="2" applyNumberFormat="1" applyFont="1" applyFill="1" applyBorder="1" applyAlignment="1">
      <alignment horizontal="center"/>
    </xf>
    <xf numFmtId="49" fontId="21" fillId="2" borderId="1" xfId="1" applyNumberFormat="1" applyFont="1" applyFill="1" applyBorder="1" applyAlignment="1">
      <alignment horizontal="center" vertical="center" wrapText="1"/>
    </xf>
    <xf numFmtId="4" fontId="21" fillId="2" borderId="1" xfId="2" applyNumberFormat="1" applyFont="1" applyFill="1" applyBorder="1" applyAlignment="1">
      <alignment horizontal="center" vertical="center"/>
    </xf>
    <xf numFmtId="10" fontId="21" fillId="2" borderId="1" xfId="2" applyNumberFormat="1" applyFont="1" applyFill="1" applyBorder="1" applyAlignment="1">
      <alignment horizontal="center" vertical="center"/>
    </xf>
    <xf numFmtId="3" fontId="21" fillId="2" borderId="1" xfId="2" applyNumberFormat="1" applyFont="1" applyFill="1" applyBorder="1" applyAlignment="1">
      <alignment horizontal="center" vertical="center"/>
    </xf>
    <xf numFmtId="0" fontId="21" fillId="2" borderId="1" xfId="2" applyNumberFormat="1" applyFont="1" applyFill="1" applyBorder="1" applyAlignment="1">
      <alignment horizontal="center" vertical="center"/>
    </xf>
    <xf numFmtId="49" fontId="20" fillId="2" borderId="1" xfId="1" applyNumberFormat="1" applyFont="1" applyFill="1" applyBorder="1" applyAlignment="1">
      <alignment horizontal="center" vertical="center" wrapText="1"/>
    </xf>
    <xf numFmtId="0" fontId="20" fillId="2" borderId="1" xfId="6" applyFont="1" applyFill="1" applyBorder="1" applyAlignment="1">
      <alignment horizontal="left" vertical="center" wrapText="1"/>
    </xf>
    <xf numFmtId="0" fontId="20" fillId="2" borderId="7" xfId="6" applyFont="1" applyFill="1" applyBorder="1" applyAlignment="1">
      <alignment horizontal="left" vertical="center" wrapText="1"/>
    </xf>
    <xf numFmtId="0" fontId="39" fillId="2" borderId="0" xfId="2" applyFont="1" applyFill="1"/>
    <xf numFmtId="0" fontId="21" fillId="2" borderId="0" xfId="2" applyFont="1" applyFill="1" applyBorder="1" applyAlignment="1">
      <alignment horizontal="center" vertical="center" wrapText="1"/>
    </xf>
    <xf numFmtId="0" fontId="21" fillId="2" borderId="0" xfId="2" applyFont="1" applyFill="1" applyBorder="1" applyAlignment="1">
      <alignment horizontal="center" vertical="center" wrapText="1"/>
    </xf>
    <xf numFmtId="0" fontId="39" fillId="2" borderId="0" xfId="2" applyFont="1" applyFill="1" applyBorder="1"/>
    <xf numFmtId="0" fontId="12" fillId="2" borderId="0" xfId="2" applyFont="1" applyFill="1" applyAlignment="1">
      <alignment horizontal="center" vertical="center"/>
    </xf>
    <xf numFmtId="0" fontId="40" fillId="2" borderId="0" xfId="2" applyFont="1" applyFill="1" applyAlignment="1">
      <alignment horizontal="left" vertical="center"/>
    </xf>
    <xf numFmtId="0" fontId="36" fillId="2" borderId="0" xfId="2" applyFont="1" applyFill="1" applyAlignment="1">
      <alignment horizontal="center" vertical="center"/>
    </xf>
    <xf numFmtId="0" fontId="9" fillId="2" borderId="0" xfId="2" applyFont="1" applyFill="1" applyAlignment="1">
      <alignment horizontal="center" vertical="center"/>
    </xf>
    <xf numFmtId="0" fontId="39" fillId="2" borderId="0" xfId="2" applyFont="1" applyFill="1" applyAlignment="1">
      <alignment vertical="center"/>
    </xf>
    <xf numFmtId="0" fontId="41" fillId="2" borderId="0" xfId="2" applyFont="1" applyFill="1"/>
    <xf numFmtId="0" fontId="9" fillId="2" borderId="0" xfId="2" applyFont="1" applyFill="1"/>
    <xf numFmtId="0" fontId="20" fillId="2" borderId="6" xfId="6" applyFont="1" applyFill="1" applyBorder="1" applyAlignment="1">
      <alignment horizontal="left" vertical="center" wrapText="1"/>
    </xf>
    <xf numFmtId="4" fontId="21" fillId="2" borderId="1" xfId="2" applyNumberFormat="1" applyFont="1" applyFill="1" applyBorder="1" applyAlignment="1">
      <alignment horizontal="center" vertical="center" wrapText="1"/>
    </xf>
    <xf numFmtId="49" fontId="4" fillId="2" borderId="1" xfId="2" applyNumberFormat="1" applyFont="1" applyFill="1" applyBorder="1" applyAlignment="1">
      <alignment horizontal="center" vertical="center" textRotation="90" wrapText="1"/>
    </xf>
    <xf numFmtId="10" fontId="4" fillId="2" borderId="1" xfId="2" applyNumberFormat="1" applyFont="1" applyFill="1" applyBorder="1" applyAlignment="1">
      <alignment horizontal="center" vertical="center"/>
    </xf>
    <xf numFmtId="3" fontId="4" fillId="2" borderId="1" xfId="2" applyNumberFormat="1" applyFont="1" applyFill="1" applyBorder="1" applyAlignment="1">
      <alignment horizontal="center" vertical="center"/>
    </xf>
    <xf numFmtId="0" fontId="4" fillId="2" borderId="1" xfId="2" applyNumberFormat="1" applyFont="1" applyFill="1" applyBorder="1" applyAlignment="1">
      <alignment horizontal="center" vertical="center"/>
    </xf>
    <xf numFmtId="0" fontId="4" fillId="2" borderId="1" xfId="6" applyNumberFormat="1" applyFont="1" applyFill="1" applyBorder="1" applyAlignment="1">
      <alignment horizontal="center" vertical="center"/>
    </xf>
    <xf numFmtId="49" fontId="21" fillId="2" borderId="1" xfId="2" applyNumberFormat="1" applyFont="1" applyFill="1" applyBorder="1" applyAlignment="1">
      <alignment horizontal="center" vertical="center" textRotation="90" wrapText="1"/>
    </xf>
    <xf numFmtId="49" fontId="21" fillId="2" borderId="1" xfId="2" applyNumberFormat="1" applyFont="1" applyFill="1" applyBorder="1" applyAlignment="1">
      <alignment horizontal="center" vertical="center" wrapText="1"/>
    </xf>
    <xf numFmtId="0" fontId="12" fillId="0" borderId="0" xfId="2" applyFont="1" applyAlignment="1">
      <alignment horizontal="center" vertical="center"/>
    </xf>
    <xf numFmtId="0" fontId="9" fillId="0" borderId="0" xfId="2" applyFont="1" applyAlignment="1">
      <alignment horizontal="center" vertical="top"/>
    </xf>
    <xf numFmtId="0" fontId="5" fillId="0" borderId="0" xfId="1" applyFont="1" applyAlignment="1">
      <alignment horizontal="right" vertical="center"/>
    </xf>
    <xf numFmtId="0" fontId="7" fillId="2" borderId="0" xfId="1" applyFont="1" applyFill="1" applyAlignment="1">
      <alignment horizontal="center"/>
    </xf>
    <xf numFmtId="0" fontId="12" fillId="2" borderId="0" xfId="2" applyFont="1" applyFill="1" applyAlignment="1">
      <alignment horizontal="center" vertical="center"/>
    </xf>
    <xf numFmtId="0" fontId="9" fillId="2" borderId="0" xfId="2" applyFont="1" applyFill="1" applyAlignment="1">
      <alignment horizontal="center" vertical="top"/>
    </xf>
    <xf numFmtId="0" fontId="5" fillId="2" borderId="0" xfId="1" applyFont="1" applyFill="1" applyAlignment="1">
      <alignment horizontal="center" vertical="center"/>
    </xf>
    <xf numFmtId="0" fontId="2" fillId="2" borderId="0" xfId="1" applyFont="1" applyFill="1" applyAlignment="1">
      <alignment horizontal="center" vertical="top"/>
    </xf>
    <xf numFmtId="0" fontId="5" fillId="2" borderId="0" xfId="1" applyFont="1" applyFill="1" applyAlignment="1">
      <alignment horizontal="right" vertical="center"/>
    </xf>
    <xf numFmtId="0" fontId="21" fillId="2" borderId="0" xfId="2" applyFont="1" applyFill="1" applyBorder="1" applyAlignment="1">
      <alignment horizontal="center" vertical="center" wrapText="1"/>
    </xf>
    <xf numFmtId="49" fontId="4" fillId="2" borderId="1" xfId="2"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0" fillId="2" borderId="0" xfId="0" applyFont="1" applyFill="1" applyAlignment="1">
      <alignment horizontal="center" vertical="top"/>
    </xf>
    <xf numFmtId="0" fontId="5" fillId="2" borderId="0" xfId="0" applyFont="1" applyFill="1" applyAlignment="1">
      <alignment horizontal="center" vertical="center"/>
    </xf>
    <xf numFmtId="0" fontId="5" fillId="2" borderId="0" xfId="0" applyFont="1" applyFill="1" applyAlignment="1">
      <alignment horizontal="center"/>
    </xf>
    <xf numFmtId="0" fontId="5" fillId="2" borderId="0" xfId="2" applyFont="1" applyFill="1" applyAlignment="1">
      <alignment horizontal="center" vertical="center"/>
    </xf>
    <xf numFmtId="0" fontId="0" fillId="2" borderId="0" xfId="2" applyFont="1" applyFill="1" applyAlignment="1">
      <alignment horizontal="center" vertical="top"/>
    </xf>
    <xf numFmtId="0" fontId="0" fillId="2" borderId="0" xfId="0" applyFont="1" applyFill="1" applyAlignment="1">
      <alignment horizontal="center"/>
    </xf>
    <xf numFmtId="49" fontId="4" fillId="2" borderId="1" xfId="0" applyNumberFormat="1" applyFont="1" applyFill="1" applyBorder="1" applyAlignment="1">
      <alignment horizontal="center" vertical="center" textRotation="90"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1" fontId="4" fillId="2" borderId="10" xfId="0" applyNumberFormat="1" applyFont="1" applyFill="1" applyBorder="1" applyAlignment="1">
      <alignment horizontal="center" vertical="top"/>
    </xf>
    <xf numFmtId="49" fontId="4" fillId="2" borderId="7" xfId="5" applyNumberFormat="1" applyFont="1" applyFill="1" applyBorder="1" applyAlignment="1">
      <alignment horizontal="center" vertical="center"/>
    </xf>
    <xf numFmtId="49" fontId="4" fillId="2" borderId="8" xfId="5" applyNumberFormat="1" applyFont="1" applyFill="1" applyBorder="1" applyAlignment="1">
      <alignment horizontal="center" vertical="center"/>
    </xf>
    <xf numFmtId="49" fontId="4" fillId="2" borderId="9" xfId="5"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9" fontId="4" fillId="2" borderId="1"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49" fontId="4" fillId="2" borderId="8" xfId="5" applyNumberFormat="1" applyFont="1" applyFill="1" applyBorder="1" applyAlignment="1">
      <alignment horizontal="center" vertical="center" wrapText="1"/>
    </xf>
    <xf numFmtId="49" fontId="4" fillId="2" borderId="9" xfId="5" applyNumberFormat="1" applyFont="1" applyFill="1" applyBorder="1" applyAlignment="1">
      <alignment horizontal="center" vertical="center" wrapText="1"/>
    </xf>
    <xf numFmtId="0" fontId="4" fillId="0" borderId="0" xfId="0" applyFont="1" applyFill="1" applyAlignment="1">
      <alignment horizontal="center"/>
    </xf>
    <xf numFmtId="0" fontId="5" fillId="0" borderId="0" xfId="0" applyFont="1" applyFill="1" applyAlignment="1">
      <alignment horizontal="center" vertical="center"/>
    </xf>
    <xf numFmtId="0" fontId="2" fillId="0" borderId="0" xfId="0" applyFont="1" applyFill="1" applyAlignment="1">
      <alignment horizontal="center" vertical="center"/>
    </xf>
    <xf numFmtId="0" fontId="4" fillId="0" borderId="10" xfId="4" applyFont="1" applyFill="1" applyBorder="1" applyAlignment="1">
      <alignment horizontal="center"/>
    </xf>
    <xf numFmtId="0" fontId="5" fillId="0" borderId="0" xfId="0" applyFont="1" applyFill="1" applyAlignment="1">
      <alignment horizontal="center"/>
    </xf>
    <xf numFmtId="0" fontId="14" fillId="0" borderId="0" xfId="3" applyFont="1" applyFill="1" applyBorder="1" applyAlignment="1">
      <alignment horizontal="center"/>
    </xf>
    <xf numFmtId="0" fontId="5" fillId="2" borderId="0" xfId="3" applyFont="1" applyFill="1" applyBorder="1" applyAlignment="1">
      <alignment horizontal="center"/>
    </xf>
    <xf numFmtId="0" fontId="0" fillId="2" borderId="0" xfId="0" applyFont="1" applyFill="1" applyAlignment="1">
      <alignment horizontal="center" vertical="center"/>
    </xf>
    <xf numFmtId="0" fontId="4" fillId="2" borderId="10" xfId="4" applyFont="1" applyFill="1" applyBorder="1" applyAlignment="1">
      <alignment horizontal="center"/>
    </xf>
    <xf numFmtId="0" fontId="5" fillId="2" borderId="0" xfId="2" applyFont="1" applyFill="1" applyAlignment="1">
      <alignment horizontal="center"/>
    </xf>
    <xf numFmtId="49" fontId="4" fillId="2" borderId="7" xfId="4" applyNumberFormat="1" applyFont="1" applyFill="1" applyBorder="1" applyAlignment="1">
      <alignment horizontal="center" vertical="center"/>
    </xf>
    <xf numFmtId="49" fontId="4" fillId="2" borderId="8" xfId="4" applyNumberFormat="1" applyFont="1" applyFill="1" applyBorder="1" applyAlignment="1">
      <alignment horizontal="center" vertical="center"/>
    </xf>
    <xf numFmtId="49" fontId="4" fillId="2" borderId="9" xfId="4" applyNumberFormat="1" applyFont="1" applyFill="1" applyBorder="1" applyAlignment="1">
      <alignment horizontal="center" vertical="center"/>
    </xf>
    <xf numFmtId="49" fontId="4" fillId="2" borderId="1" xfId="4" applyNumberFormat="1" applyFont="1" applyFill="1" applyBorder="1" applyAlignment="1">
      <alignment horizontal="center" vertical="center"/>
    </xf>
    <xf numFmtId="0" fontId="4" fillId="2" borderId="0" xfId="0" applyFont="1" applyFill="1" applyAlignment="1">
      <alignment horizontal="center"/>
    </xf>
    <xf numFmtId="0" fontId="4" fillId="2" borderId="0" xfId="4" applyFont="1" applyFill="1" applyBorder="1" applyAlignment="1">
      <alignment horizontal="center"/>
    </xf>
    <xf numFmtId="0" fontId="14" fillId="2" borderId="0" xfId="3" applyFont="1" applyFill="1" applyBorder="1" applyAlignment="1">
      <alignment horizontal="center"/>
    </xf>
    <xf numFmtId="49" fontId="4" fillId="2" borderId="7" xfId="4" applyNumberFormat="1" applyFont="1" applyFill="1" applyBorder="1" applyAlignment="1">
      <alignment horizontal="center"/>
    </xf>
    <xf numFmtId="49" fontId="4" fillId="2" borderId="8" xfId="4" applyNumberFormat="1" applyFont="1" applyFill="1" applyBorder="1" applyAlignment="1">
      <alignment horizontal="center"/>
    </xf>
    <xf numFmtId="49" fontId="4" fillId="2" borderId="9" xfId="4" applyNumberFormat="1" applyFont="1" applyFill="1" applyBorder="1" applyAlignment="1">
      <alignment horizontal="center"/>
    </xf>
    <xf numFmtId="0" fontId="5" fillId="2" borderId="0" xfId="3" applyFont="1" applyFill="1" applyBorder="1" applyAlignment="1">
      <alignment horizontal="center" vertical="center"/>
    </xf>
    <xf numFmtId="0" fontId="6" fillId="2" borderId="0" xfId="0" applyFont="1" applyFill="1" applyAlignment="1">
      <alignment horizontal="center" vertical="top" wrapText="1"/>
    </xf>
    <xf numFmtId="0" fontId="0" fillId="2" borderId="0" xfId="2" applyFont="1" applyFill="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4"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2" applyFont="1" applyFill="1" applyBorder="1" applyAlignment="1">
      <alignment horizontal="center" vertical="center" wrapText="1"/>
    </xf>
    <xf numFmtId="49" fontId="6" fillId="2" borderId="6" xfId="1" applyNumberFormat="1" applyFont="1" applyFill="1" applyBorder="1" applyAlignment="1">
      <alignment horizontal="center" vertical="center" wrapText="1"/>
    </xf>
    <xf numFmtId="49" fontId="6" fillId="2" borderId="13" xfId="1" applyNumberFormat="1" applyFont="1" applyFill="1" applyBorder="1" applyAlignment="1">
      <alignment horizontal="center" vertical="center" wrapText="1"/>
    </xf>
    <xf numFmtId="49" fontId="2" fillId="2" borderId="6" xfId="1" applyNumberFormat="1" applyFont="1" applyFill="1" applyBorder="1" applyAlignment="1">
      <alignment horizontal="center" vertical="center" wrapText="1"/>
    </xf>
    <xf numFmtId="49" fontId="2" fillId="2" borderId="13" xfId="1" applyNumberFormat="1" applyFont="1" applyFill="1" applyBorder="1" applyAlignment="1">
      <alignment horizontal="center" vertical="center" wrapText="1"/>
    </xf>
    <xf numFmtId="49" fontId="2" fillId="2" borderId="11" xfId="1" applyNumberFormat="1" applyFont="1" applyFill="1" applyBorder="1" applyAlignment="1">
      <alignment horizontal="center" vertical="center" wrapText="1"/>
    </xf>
    <xf numFmtId="49" fontId="4" fillId="2" borderId="6" xfId="1" applyNumberFormat="1" applyFont="1" applyFill="1" applyBorder="1" applyAlignment="1">
      <alignment horizontal="center" vertical="center" wrapText="1"/>
    </xf>
    <xf numFmtId="49" fontId="4" fillId="2" borderId="13" xfId="1" applyNumberFormat="1" applyFont="1" applyFill="1" applyBorder="1" applyAlignment="1">
      <alignment horizontal="center" vertical="center" wrapText="1"/>
    </xf>
    <xf numFmtId="49" fontId="4" fillId="2" borderId="11" xfId="1" applyNumberFormat="1" applyFont="1" applyFill="1" applyBorder="1" applyAlignment="1">
      <alignment horizontal="center" vertical="center" wrapText="1"/>
    </xf>
    <xf numFmtId="49" fontId="4" fillId="2" borderId="7" xfId="1" applyNumberFormat="1" applyFont="1" applyFill="1" applyBorder="1" applyAlignment="1">
      <alignment horizontal="center" vertical="center" wrapText="1"/>
    </xf>
    <xf numFmtId="49" fontId="4" fillId="2" borderId="8" xfId="1" applyNumberFormat="1" applyFont="1" applyFill="1" applyBorder="1" applyAlignment="1">
      <alignment horizontal="center" vertical="center" wrapText="1"/>
    </xf>
    <xf numFmtId="49" fontId="4" fillId="2" borderId="9" xfId="1" applyNumberFormat="1" applyFont="1" applyFill="1" applyBorder="1" applyAlignment="1">
      <alignment horizontal="center" vertical="center" wrapText="1"/>
    </xf>
    <xf numFmtId="0" fontId="2" fillId="0" borderId="0" xfId="12" applyFont="1" applyFill="1" applyAlignment="1">
      <alignment horizontal="left" vertical="center" wrapText="1"/>
    </xf>
    <xf numFmtId="0" fontId="2" fillId="0" borderId="0" xfId="12" applyFont="1" applyAlignment="1">
      <alignment horizontal="left" vertical="center" wrapText="1"/>
    </xf>
    <xf numFmtId="0" fontId="14" fillId="0" borderId="0" xfId="3" applyFont="1" applyFill="1" applyBorder="1" applyAlignment="1">
      <alignment horizontal="center" vertical="center" wrapText="1"/>
    </xf>
    <xf numFmtId="0" fontId="5" fillId="0" borderId="0" xfId="12" applyFont="1" applyFill="1" applyAlignment="1">
      <alignment horizontal="center" vertical="center"/>
    </xf>
    <xf numFmtId="49" fontId="15" fillId="0" borderId="1" xfId="5" applyNumberFormat="1" applyFont="1" applyBorder="1" applyAlignment="1">
      <alignment horizontal="center" vertical="center" wrapText="1"/>
    </xf>
    <xf numFmtId="49" fontId="4" fillId="0" borderId="1" xfId="12" applyNumberFormat="1" applyFont="1" applyBorder="1" applyAlignment="1">
      <alignment horizontal="center" vertical="center" wrapText="1"/>
    </xf>
    <xf numFmtId="0" fontId="36" fillId="0" borderId="0" xfId="2" applyFont="1" applyAlignment="1">
      <alignment horizontal="center" vertical="top"/>
    </xf>
    <xf numFmtId="0" fontId="5" fillId="0" borderId="0" xfId="12" applyFont="1" applyFill="1" applyAlignment="1">
      <alignment horizontal="center" vertical="center" wrapText="1"/>
    </xf>
    <xf numFmtId="0" fontId="5" fillId="0" borderId="0" xfId="13" applyFont="1" applyAlignment="1">
      <alignment horizontal="center" vertical="center"/>
    </xf>
    <xf numFmtId="165" fontId="9" fillId="2" borderId="1" xfId="0" applyNumberFormat="1" applyFont="1" applyFill="1" applyBorder="1" applyAlignment="1">
      <alignment horizontal="center" vertical="center" wrapText="1"/>
    </xf>
    <xf numFmtId="0" fontId="12" fillId="2" borderId="0" xfId="2" applyFont="1" applyFill="1" applyAlignment="1">
      <alignment horizontal="center"/>
    </xf>
    <xf numFmtId="0" fontId="12" fillId="2" borderId="0" xfId="2" applyFont="1" applyFill="1" applyAlignment="1">
      <alignment horizontal="center"/>
    </xf>
    <xf numFmtId="0" fontId="2" fillId="2" borderId="0" xfId="0" applyFont="1" applyFill="1" applyAlignment="1">
      <alignment horizontal="center" vertical="center"/>
    </xf>
    <xf numFmtId="0" fontId="12" fillId="2" borderId="0" xfId="2" applyFont="1" applyFill="1" applyAlignment="1">
      <alignment vertical="center"/>
    </xf>
    <xf numFmtId="0" fontId="9" fillId="2" borderId="0" xfId="2" applyFont="1" applyFill="1" applyAlignment="1">
      <alignment vertical="top"/>
    </xf>
    <xf numFmtId="0" fontId="2" fillId="2" borderId="0" xfId="0" applyFont="1" applyFill="1" applyAlignment="1">
      <alignment horizontal="right"/>
    </xf>
    <xf numFmtId="0" fontId="15" fillId="2" borderId="0" xfId="3" applyFont="1" applyFill="1" applyBorder="1" applyAlignment="1">
      <alignment horizontal="center" wrapText="1"/>
    </xf>
    <xf numFmtId="0" fontId="15" fillId="2" borderId="0" xfId="3" applyFont="1" applyFill="1" applyBorder="1" applyAlignment="1"/>
    <xf numFmtId="0" fontId="2" fillId="2" borderId="0" xfId="0" applyFont="1" applyFill="1" applyAlignment="1">
      <alignment horizontal="center"/>
    </xf>
    <xf numFmtId="0" fontId="2" fillId="2" borderId="0" xfId="0" applyFont="1" applyFill="1" applyAlignment="1"/>
    <xf numFmtId="0" fontId="15" fillId="2" borderId="0" xfId="5" applyFont="1" applyFill="1" applyBorder="1" applyAlignment="1">
      <alignment horizontal="center" vertical="center"/>
    </xf>
    <xf numFmtId="0" fontId="17" fillId="2" borderId="0" xfId="5" applyFont="1" applyFill="1" applyBorder="1" applyAlignment="1">
      <alignment horizontal="center" vertical="center"/>
    </xf>
    <xf numFmtId="0" fontId="17" fillId="2" borderId="0" xfId="5" applyFont="1" applyFill="1" applyBorder="1" applyAlignment="1">
      <alignment horizontal="center" vertical="center" wrapText="1"/>
    </xf>
    <xf numFmtId="0" fontId="2" fillId="2" borderId="0" xfId="0" applyFont="1" applyFill="1" applyBorder="1" applyAlignment="1">
      <alignment horizontal="center" vertical="center" textRotation="90" wrapText="1"/>
    </xf>
    <xf numFmtId="0" fontId="17" fillId="2" borderId="0" xfId="5" applyFont="1" applyFill="1" applyBorder="1" applyAlignment="1">
      <alignment horizontal="center" vertical="center" textRotation="90" wrapText="1"/>
    </xf>
    <xf numFmtId="0" fontId="18" fillId="2" borderId="0" xfId="5" applyFont="1" applyFill="1" applyBorder="1" applyAlignment="1">
      <alignment horizontal="center" vertical="center"/>
    </xf>
    <xf numFmtId="0" fontId="20" fillId="2" borderId="0" xfId="1" applyFont="1" applyFill="1"/>
    <xf numFmtId="0" fontId="20" fillId="2" borderId="0" xfId="1" applyFont="1" applyFill="1" applyAlignment="1">
      <alignment vertical="center"/>
    </xf>
    <xf numFmtId="0" fontId="2" fillId="2" borderId="0" xfId="1" applyFont="1" applyFill="1"/>
    <xf numFmtId="0" fontId="5" fillId="2" borderId="0" xfId="1" applyFont="1" applyFill="1" applyAlignment="1">
      <alignment horizontal="center"/>
    </xf>
    <xf numFmtId="0" fontId="4" fillId="2" borderId="0" xfId="1" applyFont="1" applyFill="1" applyAlignment="1">
      <alignment horizontal="center"/>
    </xf>
    <xf numFmtId="0" fontId="21" fillId="2" borderId="0" xfId="2" applyFont="1" applyFill="1" applyAlignment="1">
      <alignment vertical="center"/>
    </xf>
    <xf numFmtId="0" fontId="22" fillId="2" borderId="10" xfId="1" applyFont="1" applyFill="1" applyBorder="1" applyAlignment="1">
      <alignment horizontal="center"/>
    </xf>
    <xf numFmtId="49" fontId="21" fillId="2" borderId="1" xfId="1" applyNumberFormat="1" applyFont="1" applyFill="1" applyBorder="1" applyAlignment="1">
      <alignment horizontal="center" vertical="center"/>
    </xf>
    <xf numFmtId="49" fontId="21" fillId="2" borderId="1" xfId="1" applyNumberFormat="1" applyFont="1" applyFill="1" applyBorder="1" applyAlignment="1">
      <alignment vertical="center" wrapText="1"/>
    </xf>
    <xf numFmtId="0" fontId="24" fillId="2" borderId="0" xfId="2" applyFont="1" applyFill="1"/>
    <xf numFmtId="0" fontId="25" fillId="2" borderId="0" xfId="2" applyFont="1" applyFill="1"/>
    <xf numFmtId="0" fontId="26" fillId="2" borderId="0" xfId="2" applyFont="1" applyFill="1" applyAlignment="1">
      <alignment horizontal="left"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2" borderId="0" xfId="1" applyFont="1" applyFill="1" applyAlignment="1">
      <alignment horizontal="center" vertical="center"/>
    </xf>
    <xf numFmtId="0" fontId="26" fillId="2" borderId="0" xfId="2" applyFont="1" applyFill="1" applyAlignment="1">
      <alignment horizontal="center" vertical="center"/>
    </xf>
    <xf numFmtId="0" fontId="12" fillId="2" borderId="0" xfId="1" applyFont="1" applyFill="1" applyAlignment="1">
      <alignment horizontal="center"/>
    </xf>
    <xf numFmtId="0" fontId="27" fillId="2" borderId="0" xfId="1" applyFont="1" applyFill="1" applyAlignment="1"/>
    <xf numFmtId="0" fontId="25" fillId="2" borderId="0" xfId="2" applyFont="1" applyFill="1" applyBorder="1"/>
    <xf numFmtId="0" fontId="5" fillId="2" borderId="10" xfId="4" applyFont="1" applyFill="1" applyBorder="1" applyAlignment="1">
      <alignment horizontal="center" vertical="center"/>
    </xf>
    <xf numFmtId="0" fontId="9" fillId="2" borderId="0" xfId="2" applyFont="1" applyFill="1" applyAlignment="1">
      <alignment horizontal="center"/>
    </xf>
    <xf numFmtId="0" fontId="29" fillId="2" borderId="0" xfId="2" applyFont="1" applyFill="1"/>
    <xf numFmtId="4" fontId="21" fillId="2" borderId="1" xfId="1" applyNumberFormat="1" applyFont="1" applyFill="1" applyBorder="1" applyAlignment="1">
      <alignment horizontal="center" vertical="center"/>
    </xf>
    <xf numFmtId="0" fontId="22" fillId="2" borderId="0" xfId="1" applyFont="1" applyFill="1" applyBorder="1" applyAlignment="1">
      <alignment horizontal="center"/>
    </xf>
    <xf numFmtId="0" fontId="20" fillId="2" borderId="0" xfId="1" applyFont="1" applyFill="1" applyAlignment="1">
      <alignment horizontal="center"/>
    </xf>
    <xf numFmtId="0" fontId="7" fillId="2" borderId="0" xfId="1" applyFont="1" applyFill="1" applyAlignment="1">
      <alignment horizontal="right" vertical="center"/>
    </xf>
    <xf numFmtId="0" fontId="21" fillId="2" borderId="0" xfId="1" applyFont="1" applyFill="1" applyAlignment="1">
      <alignment horizontal="center" wrapText="1"/>
    </xf>
    <xf numFmtId="0" fontId="9" fillId="2" borderId="0" xfId="1" applyFont="1" applyFill="1" applyAlignment="1">
      <alignment horizontal="center"/>
    </xf>
    <xf numFmtId="0" fontId="9" fillId="2" borderId="0" xfId="1" applyFont="1" applyFill="1"/>
    <xf numFmtId="0" fontId="9" fillId="2" borderId="0" xfId="2" applyFont="1" applyFill="1" applyAlignment="1">
      <alignment horizontal="center" vertical="center"/>
    </xf>
    <xf numFmtId="0" fontId="20" fillId="2" borderId="0" xfId="1" applyFont="1" applyFill="1" applyAlignment="1">
      <alignment horizontal="right" vertical="center"/>
    </xf>
    <xf numFmtId="0" fontId="20" fillId="2" borderId="0" xfId="1" applyFont="1" applyFill="1" applyAlignment="1">
      <alignment horizontal="center" vertical="center" wrapText="1"/>
    </xf>
    <xf numFmtId="0" fontId="20" fillId="2" borderId="1" xfId="9" applyFont="1" applyFill="1" applyBorder="1" applyAlignment="1">
      <alignment horizontal="center" vertical="center" wrapText="1"/>
    </xf>
    <xf numFmtId="0" fontId="20" fillId="2" borderId="1" xfId="1" applyFont="1" applyFill="1" applyBorder="1" applyAlignment="1">
      <alignment horizontal="center" vertical="center" wrapText="1"/>
    </xf>
    <xf numFmtId="0" fontId="22" fillId="2" borderId="0" xfId="1" applyFont="1" applyFill="1" applyAlignment="1">
      <alignment horizontal="center" vertical="center" wrapText="1"/>
    </xf>
    <xf numFmtId="0" fontId="20" fillId="2" borderId="1" xfId="9" applyFont="1" applyFill="1" applyBorder="1" applyAlignment="1">
      <alignment horizontal="center" vertical="center" wrapText="1"/>
    </xf>
    <xf numFmtId="49" fontId="20" fillId="2" borderId="1" xfId="9" applyNumberFormat="1" applyFont="1" applyFill="1" applyBorder="1" applyAlignment="1">
      <alignment horizontal="center" vertical="center" wrapText="1"/>
    </xf>
    <xf numFmtId="0" fontId="6" fillId="2" borderId="1" xfId="10" applyFont="1" applyFill="1" applyBorder="1" applyAlignment="1">
      <alignment vertical="center" wrapText="1"/>
    </xf>
    <xf numFmtId="167" fontId="31" fillId="2" borderId="1" xfId="11" applyNumberFormat="1" applyFont="1" applyFill="1" applyBorder="1" applyAlignment="1">
      <alignment horizontal="center" vertical="center"/>
    </xf>
    <xf numFmtId="0" fontId="32" fillId="2" borderId="0" xfId="1" applyFont="1" applyFill="1" applyBorder="1" applyAlignment="1">
      <alignment horizontal="center" vertical="center"/>
    </xf>
    <xf numFmtId="0" fontId="32" fillId="2" borderId="0" xfId="1" applyFont="1" applyFill="1" applyBorder="1" applyAlignment="1">
      <alignment horizontal="left" vertical="center" wrapText="1"/>
    </xf>
    <xf numFmtId="0" fontId="33" fillId="2" borderId="0" xfId="1" applyFont="1" applyFill="1" applyBorder="1" applyAlignment="1">
      <alignment horizontal="left" vertical="center" wrapText="1"/>
    </xf>
    <xf numFmtId="0" fontId="34" fillId="2" borderId="0" xfId="1" applyFont="1" applyFill="1" applyBorder="1" applyAlignment="1">
      <alignment horizontal="center" vertical="center"/>
    </xf>
    <xf numFmtId="0" fontId="34" fillId="2" borderId="0" xfId="1" applyFont="1" applyFill="1" applyBorder="1" applyAlignment="1">
      <alignment horizontal="left" vertical="center" wrapText="1"/>
    </xf>
    <xf numFmtId="0" fontId="34" fillId="2" borderId="0" xfId="1" applyFont="1" applyFill="1" applyBorder="1" applyAlignment="1">
      <alignment horizontal="center" vertical="center" wrapText="1"/>
    </xf>
    <xf numFmtId="0" fontId="6" fillId="2" borderId="0" xfId="1" applyFont="1" applyFill="1" applyBorder="1" applyAlignment="1">
      <alignment horizontal="center" vertical="center"/>
    </xf>
    <xf numFmtId="0" fontId="2" fillId="2" borderId="0" xfId="1" applyFont="1" applyFill="1" applyBorder="1" applyAlignment="1">
      <alignment horizontal="center" vertical="center"/>
    </xf>
    <xf numFmtId="0" fontId="20" fillId="2" borderId="0" xfId="1" applyFont="1" applyFill="1" applyBorder="1" applyAlignment="1">
      <alignment horizontal="center" vertical="center"/>
    </xf>
    <xf numFmtId="0" fontId="35" fillId="2" borderId="0" xfId="1" applyFont="1" applyFill="1" applyBorder="1" applyAlignment="1">
      <alignment horizontal="center" vertical="center"/>
    </xf>
    <xf numFmtId="0" fontId="32" fillId="2" borderId="0" xfId="1" applyFont="1" applyFill="1" applyBorder="1" applyAlignment="1">
      <alignment horizontal="center" vertical="center" wrapText="1"/>
    </xf>
  </cellXfs>
  <cellStyles count="14">
    <cellStyle name="Гиперссылка" xfId="10" builtinId="8"/>
    <cellStyle name="Обычный" xfId="0" builtinId="0"/>
    <cellStyle name="Обычный 11" xfId="12"/>
    <cellStyle name="Обычный 111" xfId="8"/>
    <cellStyle name="Обычный 2" xfId="6"/>
    <cellStyle name="Обычный 2 2" xfId="7"/>
    <cellStyle name="Обычный 3" xfId="1"/>
    <cellStyle name="Обычный 3 2" xfId="13"/>
    <cellStyle name="Обычный 4" xfId="3"/>
    <cellStyle name="Обычный 5" xfId="5"/>
    <cellStyle name="Обычный 6 2 3" xfId="9"/>
    <cellStyle name="Обычный 7" xfId="2"/>
    <cellStyle name="Обычный_Сб-macro 2020" xfId="11"/>
    <cellStyle name="Обычный_Форматы по компаниям_las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Y98"/>
  <sheetViews>
    <sheetView showGridLines="0" tabSelected="1" view="pageBreakPreview" zoomScale="55" zoomScaleNormal="100" zoomScaleSheetLayoutView="55" workbookViewId="0">
      <selection activeCell="B15" sqref="B15:B18"/>
    </sheetView>
  </sheetViews>
  <sheetFormatPr defaultRowHeight="12" x14ac:dyDescent="0.2"/>
  <cols>
    <col min="1" max="1" width="17.625" style="194" customWidth="1"/>
    <col min="2" max="2" width="37.625" style="194" customWidth="1"/>
    <col min="3" max="3" width="27.625" style="194" customWidth="1"/>
    <col min="4" max="47" width="10.625" style="194" customWidth="1"/>
    <col min="48" max="16384" width="9" style="194"/>
  </cols>
  <sheetData>
    <row r="1" spans="1:51" ht="18.75" x14ac:dyDescent="0.2">
      <c r="AW1" s="222" t="s">
        <v>886</v>
      </c>
      <c r="AX1" s="222"/>
      <c r="AY1" s="222"/>
    </row>
    <row r="2" spans="1:51" ht="18.75" x14ac:dyDescent="0.2">
      <c r="J2" s="196"/>
      <c r="K2" s="223"/>
      <c r="L2" s="223"/>
      <c r="M2" s="223"/>
      <c r="N2" s="223"/>
      <c r="O2" s="196"/>
      <c r="AW2" s="222" t="s">
        <v>1</v>
      </c>
      <c r="AX2" s="222"/>
      <c r="AY2" s="222"/>
    </row>
    <row r="3" spans="1:51" ht="18.75" x14ac:dyDescent="0.2">
      <c r="J3" s="197"/>
      <c r="K3" s="197"/>
      <c r="L3" s="197"/>
      <c r="M3" s="197"/>
      <c r="N3" s="197"/>
      <c r="O3" s="197"/>
      <c r="AW3" s="222" t="s">
        <v>2</v>
      </c>
      <c r="AX3" s="222"/>
      <c r="AY3" s="222"/>
    </row>
    <row r="4" spans="1:51" ht="18.75" x14ac:dyDescent="0.2">
      <c r="A4" s="218" t="s">
        <v>887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c r="AX4" s="218"/>
      <c r="AY4" s="218"/>
    </row>
    <row r="5" spans="1:51" ht="18.75" x14ac:dyDescent="0.2">
      <c r="A5" s="218" t="s">
        <v>888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c r="AX5" s="218"/>
      <c r="AY5" s="218"/>
    </row>
    <row r="6" spans="1:51" ht="18.75" x14ac:dyDescent="0.2">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row>
    <row r="7" spans="1:51" ht="18.75" x14ac:dyDescent="0.2">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row>
    <row r="8" spans="1:51" ht="15.75" x14ac:dyDescent="0.2">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row>
    <row r="9" spans="1:51" x14ac:dyDescent="0.2">
      <c r="A9" s="199"/>
    </row>
    <row r="10" spans="1:51" ht="18.75" x14ac:dyDescent="0.2">
      <c r="A10" s="218" t="s">
        <v>1006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row>
    <row r="11" spans="1:51" ht="18.75" x14ac:dyDescent="0.2">
      <c r="A11" s="200"/>
      <c r="B11" s="200"/>
      <c r="C11" s="200"/>
      <c r="D11" s="200"/>
      <c r="E11" s="200"/>
      <c r="F11" s="200"/>
      <c r="G11" s="200"/>
      <c r="H11" s="200"/>
      <c r="I11" s="200"/>
      <c r="J11" s="200"/>
      <c r="K11" s="200"/>
      <c r="L11" s="200"/>
      <c r="M11" s="200"/>
      <c r="N11" s="200"/>
      <c r="O11" s="200"/>
      <c r="P11" s="201"/>
      <c r="Q11" s="201"/>
      <c r="R11" s="201"/>
      <c r="S11" s="201"/>
      <c r="T11" s="201"/>
      <c r="U11" s="201"/>
      <c r="V11" s="201"/>
      <c r="W11" s="201"/>
      <c r="X11" s="201"/>
      <c r="Y11" s="201"/>
      <c r="Z11" s="201"/>
      <c r="AA11" s="201"/>
      <c r="AB11" s="201"/>
      <c r="AC11" s="201"/>
      <c r="AD11" s="201"/>
      <c r="AE11" s="201"/>
      <c r="AF11" s="201"/>
      <c r="AG11" s="201"/>
      <c r="AH11" s="201"/>
      <c r="AI11" s="201"/>
      <c r="AJ11" s="200"/>
      <c r="AK11" s="200"/>
      <c r="AL11" s="200"/>
      <c r="AM11" s="200"/>
      <c r="AN11" s="200"/>
      <c r="AO11" s="200"/>
      <c r="AP11" s="200"/>
      <c r="AQ11" s="200"/>
      <c r="AR11" s="200"/>
      <c r="AS11" s="200"/>
      <c r="AT11" s="200"/>
      <c r="AU11" s="200"/>
    </row>
    <row r="12" spans="1:51" s="197" customFormat="1" ht="18.75" x14ac:dyDescent="0.2">
      <c r="A12" s="220" t="s">
        <v>1007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row>
    <row r="13" spans="1:51" s="197" customFormat="1" ht="15.75" x14ac:dyDescent="0.2">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row>
    <row r="14" spans="1:51" s="197" customFormat="1" ht="18.75"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row>
    <row r="15" spans="1:51" s="202" customFormat="1" ht="15.75" customHeight="1" x14ac:dyDescent="0.25">
      <c r="A15" s="213" t="s">
        <v>6</v>
      </c>
      <c r="B15" s="213" t="s">
        <v>7</v>
      </c>
      <c r="C15" s="213" t="s">
        <v>8</v>
      </c>
      <c r="D15" s="213" t="s">
        <v>889</v>
      </c>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row>
    <row r="16" spans="1:51" ht="28.5" customHeight="1" x14ac:dyDescent="0.2">
      <c r="A16" s="213"/>
      <c r="B16" s="213"/>
      <c r="C16" s="213"/>
      <c r="D16" s="213" t="s">
        <v>890</v>
      </c>
      <c r="E16" s="213"/>
      <c r="F16" s="213"/>
      <c r="G16" s="213"/>
      <c r="H16" s="213"/>
      <c r="I16" s="213"/>
      <c r="J16" s="213"/>
      <c r="K16" s="213"/>
      <c r="L16" s="213"/>
      <c r="M16" s="213"/>
      <c r="N16" s="213"/>
      <c r="O16" s="213"/>
      <c r="P16" s="213"/>
      <c r="Q16" s="213"/>
      <c r="R16" s="213"/>
      <c r="S16" s="213"/>
      <c r="T16" s="213" t="s">
        <v>891</v>
      </c>
      <c r="U16" s="213"/>
      <c r="V16" s="213"/>
      <c r="W16" s="213"/>
      <c r="X16" s="213"/>
      <c r="Y16" s="213"/>
      <c r="Z16" s="213"/>
      <c r="AA16" s="213"/>
      <c r="AB16" s="213"/>
      <c r="AC16" s="213"/>
      <c r="AD16" s="213"/>
      <c r="AE16" s="213"/>
      <c r="AF16" s="213" t="s">
        <v>892</v>
      </c>
      <c r="AG16" s="213"/>
      <c r="AH16" s="213"/>
      <c r="AI16" s="213"/>
      <c r="AJ16" s="213" t="s">
        <v>893</v>
      </c>
      <c r="AK16" s="213"/>
      <c r="AL16" s="213"/>
      <c r="AM16" s="213"/>
      <c r="AN16" s="213" t="s">
        <v>894</v>
      </c>
      <c r="AO16" s="213"/>
      <c r="AP16" s="213"/>
      <c r="AQ16" s="213"/>
      <c r="AR16" s="213"/>
      <c r="AS16" s="213"/>
      <c r="AT16" s="213" t="s">
        <v>895</v>
      </c>
      <c r="AU16" s="213"/>
      <c r="AV16" s="213"/>
      <c r="AW16" s="213"/>
      <c r="AX16" s="213" t="s">
        <v>896</v>
      </c>
      <c r="AY16" s="213"/>
    </row>
    <row r="17" spans="1:51" s="203" customFormat="1" ht="153" customHeight="1" x14ac:dyDescent="0.2">
      <c r="A17" s="213"/>
      <c r="B17" s="213"/>
      <c r="C17" s="213"/>
      <c r="D17" s="212" t="s">
        <v>897</v>
      </c>
      <c r="E17" s="212"/>
      <c r="F17" s="212" t="s">
        <v>898</v>
      </c>
      <c r="G17" s="212"/>
      <c r="H17" s="212" t="s">
        <v>899</v>
      </c>
      <c r="I17" s="212"/>
      <c r="J17" s="212" t="s">
        <v>900</v>
      </c>
      <c r="K17" s="212"/>
      <c r="L17" s="212" t="s">
        <v>901</v>
      </c>
      <c r="M17" s="212"/>
      <c r="N17" s="212" t="s">
        <v>902</v>
      </c>
      <c r="O17" s="212"/>
      <c r="P17" s="212" t="s">
        <v>903</v>
      </c>
      <c r="Q17" s="212"/>
      <c r="R17" s="212" t="s">
        <v>904</v>
      </c>
      <c r="S17" s="212"/>
      <c r="T17" s="212" t="s">
        <v>905</v>
      </c>
      <c r="U17" s="212"/>
      <c r="V17" s="212" t="s">
        <v>906</v>
      </c>
      <c r="W17" s="212"/>
      <c r="X17" s="212" t="s">
        <v>907</v>
      </c>
      <c r="Y17" s="212"/>
      <c r="Z17" s="212" t="s">
        <v>908</v>
      </c>
      <c r="AA17" s="212"/>
      <c r="AB17" s="212" t="s">
        <v>909</v>
      </c>
      <c r="AC17" s="212"/>
      <c r="AD17" s="212" t="s">
        <v>910</v>
      </c>
      <c r="AE17" s="212"/>
      <c r="AF17" s="212" t="s">
        <v>911</v>
      </c>
      <c r="AG17" s="212"/>
      <c r="AH17" s="212" t="s">
        <v>912</v>
      </c>
      <c r="AI17" s="212"/>
      <c r="AJ17" s="212" t="s">
        <v>913</v>
      </c>
      <c r="AK17" s="212"/>
      <c r="AL17" s="212" t="s">
        <v>914</v>
      </c>
      <c r="AM17" s="212"/>
      <c r="AN17" s="212" t="s">
        <v>915</v>
      </c>
      <c r="AO17" s="212"/>
      <c r="AP17" s="212" t="s">
        <v>916</v>
      </c>
      <c r="AQ17" s="212"/>
      <c r="AR17" s="212" t="s">
        <v>917</v>
      </c>
      <c r="AS17" s="212"/>
      <c r="AT17" s="212" t="s">
        <v>918</v>
      </c>
      <c r="AU17" s="212"/>
      <c r="AV17" s="212" t="s">
        <v>919</v>
      </c>
      <c r="AW17" s="212"/>
      <c r="AX17" s="212" t="s">
        <v>920</v>
      </c>
      <c r="AY17" s="212"/>
    </row>
    <row r="18" spans="1:51" ht="81.75" customHeight="1" x14ac:dyDescent="0.2">
      <c r="A18" s="213"/>
      <c r="B18" s="213"/>
      <c r="C18" s="213"/>
      <c r="D18" s="183" t="s">
        <v>21</v>
      </c>
      <c r="E18" s="183" t="s">
        <v>22</v>
      </c>
      <c r="F18" s="183" t="s">
        <v>21</v>
      </c>
      <c r="G18" s="183" t="s">
        <v>22</v>
      </c>
      <c r="H18" s="183" t="s">
        <v>21</v>
      </c>
      <c r="I18" s="183" t="s">
        <v>22</v>
      </c>
      <c r="J18" s="183" t="s">
        <v>21</v>
      </c>
      <c r="K18" s="183" t="s">
        <v>22</v>
      </c>
      <c r="L18" s="183" t="s">
        <v>21</v>
      </c>
      <c r="M18" s="183" t="s">
        <v>22</v>
      </c>
      <c r="N18" s="183" t="s">
        <v>21</v>
      </c>
      <c r="O18" s="183" t="s">
        <v>22</v>
      </c>
      <c r="P18" s="183" t="s">
        <v>21</v>
      </c>
      <c r="Q18" s="183" t="s">
        <v>22</v>
      </c>
      <c r="R18" s="183" t="s">
        <v>21</v>
      </c>
      <c r="S18" s="183" t="s">
        <v>22</v>
      </c>
      <c r="T18" s="183" t="s">
        <v>21</v>
      </c>
      <c r="U18" s="183" t="s">
        <v>22</v>
      </c>
      <c r="V18" s="183" t="s">
        <v>21</v>
      </c>
      <c r="W18" s="183" t="s">
        <v>22</v>
      </c>
      <c r="X18" s="183" t="s">
        <v>21</v>
      </c>
      <c r="Y18" s="183" t="s">
        <v>22</v>
      </c>
      <c r="Z18" s="183" t="s">
        <v>21</v>
      </c>
      <c r="AA18" s="183" t="s">
        <v>22</v>
      </c>
      <c r="AB18" s="183" t="s">
        <v>21</v>
      </c>
      <c r="AC18" s="183" t="s">
        <v>22</v>
      </c>
      <c r="AD18" s="183" t="s">
        <v>21</v>
      </c>
      <c r="AE18" s="183" t="s">
        <v>22</v>
      </c>
      <c r="AF18" s="183" t="s">
        <v>21</v>
      </c>
      <c r="AG18" s="183" t="s">
        <v>22</v>
      </c>
      <c r="AH18" s="183" t="s">
        <v>21</v>
      </c>
      <c r="AI18" s="183" t="s">
        <v>22</v>
      </c>
      <c r="AJ18" s="183" t="s">
        <v>21</v>
      </c>
      <c r="AK18" s="183" t="s">
        <v>22</v>
      </c>
      <c r="AL18" s="183" t="s">
        <v>21</v>
      </c>
      <c r="AM18" s="183" t="s">
        <v>22</v>
      </c>
      <c r="AN18" s="183" t="s">
        <v>21</v>
      </c>
      <c r="AO18" s="183" t="s">
        <v>22</v>
      </c>
      <c r="AP18" s="183" t="s">
        <v>21</v>
      </c>
      <c r="AQ18" s="183" t="s">
        <v>22</v>
      </c>
      <c r="AR18" s="183" t="s">
        <v>21</v>
      </c>
      <c r="AS18" s="183" t="s">
        <v>22</v>
      </c>
      <c r="AT18" s="183" t="s">
        <v>21</v>
      </c>
      <c r="AU18" s="183" t="s">
        <v>22</v>
      </c>
      <c r="AV18" s="183" t="s">
        <v>21</v>
      </c>
      <c r="AW18" s="183" t="s">
        <v>22</v>
      </c>
      <c r="AX18" s="183" t="s">
        <v>21</v>
      </c>
      <c r="AY18" s="183" t="s">
        <v>22</v>
      </c>
    </row>
    <row r="19" spans="1:51" s="204" customFormat="1" ht="15.75" x14ac:dyDescent="0.25">
      <c r="A19" s="184">
        <v>1</v>
      </c>
      <c r="B19" s="185">
        <v>2</v>
      </c>
      <c r="C19" s="184">
        <v>3</v>
      </c>
      <c r="D19" s="185" t="s">
        <v>921</v>
      </c>
      <c r="E19" s="185" t="s">
        <v>922</v>
      </c>
      <c r="F19" s="185" t="s">
        <v>923</v>
      </c>
      <c r="G19" s="185" t="s">
        <v>924</v>
      </c>
      <c r="H19" s="185" t="s">
        <v>925</v>
      </c>
      <c r="I19" s="185" t="s">
        <v>926</v>
      </c>
      <c r="J19" s="185" t="s">
        <v>927</v>
      </c>
      <c r="K19" s="185" t="s">
        <v>928</v>
      </c>
      <c r="L19" s="185" t="s">
        <v>929</v>
      </c>
      <c r="M19" s="185" t="s">
        <v>930</v>
      </c>
      <c r="N19" s="185" t="s">
        <v>931</v>
      </c>
      <c r="O19" s="185" t="s">
        <v>932</v>
      </c>
      <c r="P19" s="185" t="s">
        <v>933</v>
      </c>
      <c r="Q19" s="185" t="s">
        <v>934</v>
      </c>
      <c r="R19" s="185" t="s">
        <v>935</v>
      </c>
      <c r="S19" s="185" t="s">
        <v>936</v>
      </c>
      <c r="T19" s="185" t="s">
        <v>937</v>
      </c>
      <c r="U19" s="185" t="s">
        <v>938</v>
      </c>
      <c r="V19" s="185" t="s">
        <v>939</v>
      </c>
      <c r="W19" s="185" t="s">
        <v>940</v>
      </c>
      <c r="X19" s="185" t="s">
        <v>939</v>
      </c>
      <c r="Y19" s="185" t="s">
        <v>940</v>
      </c>
      <c r="Z19" s="185" t="s">
        <v>860</v>
      </c>
      <c r="AA19" s="185" t="s">
        <v>861</v>
      </c>
      <c r="AB19" s="185" t="s">
        <v>862</v>
      </c>
      <c r="AC19" s="185" t="s">
        <v>863</v>
      </c>
      <c r="AD19" s="185" t="s">
        <v>864</v>
      </c>
      <c r="AE19" s="185" t="s">
        <v>865</v>
      </c>
      <c r="AF19" s="185" t="s">
        <v>941</v>
      </c>
      <c r="AG19" s="185" t="s">
        <v>942</v>
      </c>
      <c r="AH19" s="185" t="s">
        <v>943</v>
      </c>
      <c r="AI19" s="185" t="s">
        <v>944</v>
      </c>
      <c r="AJ19" s="185" t="s">
        <v>945</v>
      </c>
      <c r="AK19" s="185" t="s">
        <v>946</v>
      </c>
      <c r="AL19" s="185" t="s">
        <v>947</v>
      </c>
      <c r="AM19" s="185" t="s">
        <v>948</v>
      </c>
      <c r="AN19" s="185" t="s">
        <v>949</v>
      </c>
      <c r="AO19" s="185" t="s">
        <v>950</v>
      </c>
      <c r="AP19" s="185" t="s">
        <v>951</v>
      </c>
      <c r="AQ19" s="185" t="s">
        <v>952</v>
      </c>
      <c r="AR19" s="185" t="s">
        <v>953</v>
      </c>
      <c r="AS19" s="185" t="s">
        <v>954</v>
      </c>
      <c r="AT19" s="185" t="s">
        <v>955</v>
      </c>
      <c r="AU19" s="185" t="s">
        <v>956</v>
      </c>
      <c r="AV19" s="185" t="s">
        <v>957</v>
      </c>
      <c r="AW19" s="185" t="s">
        <v>958</v>
      </c>
      <c r="AX19" s="185" t="s">
        <v>959</v>
      </c>
      <c r="AY19" s="185" t="s">
        <v>960</v>
      </c>
    </row>
    <row r="20" spans="1:51" ht="31.5" x14ac:dyDescent="0.2">
      <c r="A20" s="184" t="s">
        <v>86</v>
      </c>
      <c r="B20" s="186" t="s">
        <v>87</v>
      </c>
      <c r="C20" s="184" t="s">
        <v>88</v>
      </c>
      <c r="D20" s="187" t="s">
        <v>89</v>
      </c>
      <c r="E20" s="187">
        <v>0</v>
      </c>
      <c r="F20" s="187" t="s">
        <v>89</v>
      </c>
      <c r="G20" s="187">
        <v>0</v>
      </c>
      <c r="H20" s="187">
        <v>3.2</v>
      </c>
      <c r="I20" s="187">
        <v>3.2</v>
      </c>
      <c r="J20" s="187" t="s">
        <v>89</v>
      </c>
      <c r="K20" s="187">
        <v>4.5</v>
      </c>
      <c r="L20" s="187" t="s">
        <v>89</v>
      </c>
      <c r="M20" s="187">
        <v>0</v>
      </c>
      <c r="N20" s="187" t="s">
        <v>89</v>
      </c>
      <c r="O20" s="187">
        <v>0</v>
      </c>
      <c r="P20" s="187" t="s">
        <v>89</v>
      </c>
      <c r="Q20" s="187">
        <v>0</v>
      </c>
      <c r="R20" s="188" t="s">
        <v>89</v>
      </c>
      <c r="S20" s="188" t="s">
        <v>89</v>
      </c>
      <c r="T20" s="187" t="s">
        <v>89</v>
      </c>
      <c r="U20" s="187">
        <v>0</v>
      </c>
      <c r="V20" s="187">
        <v>1.6</v>
      </c>
      <c r="W20" s="187">
        <v>1.6</v>
      </c>
      <c r="X20" s="187">
        <v>1.4</v>
      </c>
      <c r="Y20" s="187">
        <v>1.4</v>
      </c>
      <c r="Z20" s="189" t="s">
        <v>89</v>
      </c>
      <c r="AA20" s="189">
        <v>0</v>
      </c>
      <c r="AB20" s="189" t="s">
        <v>89</v>
      </c>
      <c r="AC20" s="189">
        <v>0</v>
      </c>
      <c r="AD20" s="188">
        <v>5.0000000000000001E-4</v>
      </c>
      <c r="AE20" s="188">
        <v>5.0000000000000001E-4</v>
      </c>
      <c r="AF20" s="190" t="s">
        <v>89</v>
      </c>
      <c r="AG20" s="190" t="s">
        <v>89</v>
      </c>
      <c r="AH20" s="190" t="s">
        <v>89</v>
      </c>
      <c r="AI20" s="190" t="s">
        <v>89</v>
      </c>
      <c r="AJ20" s="189">
        <v>310</v>
      </c>
      <c r="AK20" s="189">
        <v>310</v>
      </c>
      <c r="AL20" s="189">
        <v>0</v>
      </c>
      <c r="AM20" s="189">
        <v>0</v>
      </c>
      <c r="AN20" s="187" t="s">
        <v>89</v>
      </c>
      <c r="AO20" s="187">
        <v>0</v>
      </c>
      <c r="AP20" s="187" t="s">
        <v>89</v>
      </c>
      <c r="AQ20" s="187">
        <v>0</v>
      </c>
      <c r="AR20" s="187" t="s">
        <v>89</v>
      </c>
      <c r="AS20" s="187">
        <v>0</v>
      </c>
      <c r="AT20" s="187">
        <v>2</v>
      </c>
      <c r="AU20" s="187">
        <v>2</v>
      </c>
      <c r="AV20" s="187" t="s">
        <v>89</v>
      </c>
      <c r="AW20" s="187">
        <v>0</v>
      </c>
      <c r="AX20" s="187" t="s">
        <v>89</v>
      </c>
      <c r="AY20" s="187">
        <v>110</v>
      </c>
    </row>
    <row r="21" spans="1:51" ht="15.75" x14ac:dyDescent="0.2">
      <c r="A21" s="184"/>
      <c r="B21" s="186" t="s">
        <v>187</v>
      </c>
      <c r="C21" s="184"/>
      <c r="D21" s="187" t="s">
        <v>89</v>
      </c>
      <c r="E21" s="187">
        <v>0</v>
      </c>
      <c r="F21" s="187" t="s">
        <v>89</v>
      </c>
      <c r="G21" s="187">
        <v>0</v>
      </c>
      <c r="H21" s="187">
        <v>3.2</v>
      </c>
      <c r="I21" s="187">
        <v>3.2</v>
      </c>
      <c r="J21" s="187" t="s">
        <v>89</v>
      </c>
      <c r="K21" s="187">
        <v>0</v>
      </c>
      <c r="L21" s="187" t="s">
        <v>89</v>
      </c>
      <c r="M21" s="187">
        <v>0</v>
      </c>
      <c r="N21" s="187" t="s">
        <v>89</v>
      </c>
      <c r="O21" s="187">
        <v>0</v>
      </c>
      <c r="P21" s="187" t="s">
        <v>89</v>
      </c>
      <c r="Q21" s="187">
        <v>0</v>
      </c>
      <c r="R21" s="188" t="s">
        <v>89</v>
      </c>
      <c r="S21" s="188" t="s">
        <v>89</v>
      </c>
      <c r="T21" s="187" t="s">
        <v>89</v>
      </c>
      <c r="U21" s="187">
        <v>0</v>
      </c>
      <c r="V21" s="187">
        <v>1.6</v>
      </c>
      <c r="W21" s="187">
        <v>1.6</v>
      </c>
      <c r="X21" s="187">
        <v>1.4</v>
      </c>
      <c r="Y21" s="187">
        <v>1.4</v>
      </c>
      <c r="Z21" s="189" t="s">
        <v>89</v>
      </c>
      <c r="AA21" s="189">
        <v>0</v>
      </c>
      <c r="AB21" s="189" t="s">
        <v>89</v>
      </c>
      <c r="AC21" s="189">
        <v>0</v>
      </c>
      <c r="AD21" s="188">
        <v>5.0000000000000001E-4</v>
      </c>
      <c r="AE21" s="188">
        <v>5.0000000000000001E-4</v>
      </c>
      <c r="AF21" s="190" t="s">
        <v>89</v>
      </c>
      <c r="AG21" s="190" t="s">
        <v>89</v>
      </c>
      <c r="AH21" s="190" t="s">
        <v>89</v>
      </c>
      <c r="AI21" s="190" t="s">
        <v>89</v>
      </c>
      <c r="AJ21" s="189" t="s">
        <v>89</v>
      </c>
      <c r="AK21" s="189">
        <v>0</v>
      </c>
      <c r="AL21" s="189">
        <v>0</v>
      </c>
      <c r="AM21" s="189">
        <v>0</v>
      </c>
      <c r="AN21" s="187" t="s">
        <v>89</v>
      </c>
      <c r="AO21" s="187">
        <v>0</v>
      </c>
      <c r="AP21" s="187" t="s">
        <v>89</v>
      </c>
      <c r="AQ21" s="187">
        <v>0</v>
      </c>
      <c r="AR21" s="187" t="s">
        <v>89</v>
      </c>
      <c r="AS21" s="187">
        <v>0</v>
      </c>
      <c r="AT21" s="187">
        <v>2</v>
      </c>
      <c r="AU21" s="187">
        <v>2</v>
      </c>
      <c r="AV21" s="187" t="s">
        <v>89</v>
      </c>
      <c r="AW21" s="187">
        <v>0</v>
      </c>
      <c r="AX21" s="187" t="s">
        <v>89</v>
      </c>
      <c r="AY21" s="187">
        <v>0</v>
      </c>
    </row>
    <row r="22" spans="1:51" ht="31.5" x14ac:dyDescent="0.2">
      <c r="A22" s="184" t="s">
        <v>90</v>
      </c>
      <c r="B22" s="186" t="s">
        <v>91</v>
      </c>
      <c r="C22" s="184" t="s">
        <v>88</v>
      </c>
      <c r="D22" s="187" t="s">
        <v>89</v>
      </c>
      <c r="E22" s="187">
        <v>0</v>
      </c>
      <c r="F22" s="187" t="s">
        <v>89</v>
      </c>
      <c r="G22" s="187">
        <v>0</v>
      </c>
      <c r="H22" s="187" t="s">
        <v>89</v>
      </c>
      <c r="I22" s="187" t="s">
        <v>89</v>
      </c>
      <c r="J22" s="187" t="s">
        <v>89</v>
      </c>
      <c r="K22" s="187">
        <v>0</v>
      </c>
      <c r="L22" s="187" t="s">
        <v>89</v>
      </c>
      <c r="M22" s="187">
        <v>0</v>
      </c>
      <c r="N22" s="187" t="s">
        <v>89</v>
      </c>
      <c r="O22" s="187">
        <v>0</v>
      </c>
      <c r="P22" s="187" t="s">
        <v>89</v>
      </c>
      <c r="Q22" s="187">
        <v>0</v>
      </c>
      <c r="R22" s="188" t="s">
        <v>89</v>
      </c>
      <c r="S22" s="188" t="s">
        <v>89</v>
      </c>
      <c r="T22" s="187" t="s">
        <v>89</v>
      </c>
      <c r="U22" s="187">
        <v>0</v>
      </c>
      <c r="V22" s="187" t="s">
        <v>89</v>
      </c>
      <c r="W22" s="187">
        <v>0</v>
      </c>
      <c r="X22" s="187" t="s">
        <v>89</v>
      </c>
      <c r="Y22" s="187">
        <v>0</v>
      </c>
      <c r="Z22" s="189" t="s">
        <v>89</v>
      </c>
      <c r="AA22" s="189">
        <v>0</v>
      </c>
      <c r="AB22" s="189" t="s">
        <v>89</v>
      </c>
      <c r="AC22" s="189">
        <v>0</v>
      </c>
      <c r="AD22" s="188" t="s">
        <v>89</v>
      </c>
      <c r="AE22" s="188" t="s">
        <v>89</v>
      </c>
      <c r="AF22" s="190" t="s">
        <v>89</v>
      </c>
      <c r="AG22" s="190" t="s">
        <v>89</v>
      </c>
      <c r="AH22" s="190" t="s">
        <v>89</v>
      </c>
      <c r="AI22" s="190" t="s">
        <v>89</v>
      </c>
      <c r="AJ22" s="189">
        <v>310</v>
      </c>
      <c r="AK22" s="189">
        <v>310</v>
      </c>
      <c r="AL22" s="189">
        <v>0</v>
      </c>
      <c r="AM22" s="189">
        <v>0</v>
      </c>
      <c r="AN22" s="187" t="s">
        <v>89</v>
      </c>
      <c r="AO22" s="187">
        <v>0</v>
      </c>
      <c r="AP22" s="187" t="s">
        <v>89</v>
      </c>
      <c r="AQ22" s="187">
        <v>0</v>
      </c>
      <c r="AR22" s="187" t="s">
        <v>89</v>
      </c>
      <c r="AS22" s="187">
        <v>0</v>
      </c>
      <c r="AT22" s="187" t="s">
        <v>89</v>
      </c>
      <c r="AU22" s="187">
        <v>0</v>
      </c>
      <c r="AV22" s="187" t="s">
        <v>89</v>
      </c>
      <c r="AW22" s="187">
        <v>0</v>
      </c>
      <c r="AX22" s="187" t="s">
        <v>89</v>
      </c>
      <c r="AY22" s="187">
        <v>0</v>
      </c>
    </row>
    <row r="23" spans="1:51" ht="31.5" x14ac:dyDescent="0.2">
      <c r="A23" s="184" t="s">
        <v>92</v>
      </c>
      <c r="B23" s="186" t="s">
        <v>93</v>
      </c>
      <c r="C23" s="184" t="s">
        <v>88</v>
      </c>
      <c r="D23" s="187" t="s">
        <v>89</v>
      </c>
      <c r="E23" s="187">
        <v>0</v>
      </c>
      <c r="F23" s="187" t="s">
        <v>89</v>
      </c>
      <c r="G23" s="187">
        <v>0</v>
      </c>
      <c r="H23" s="187" t="s">
        <v>89</v>
      </c>
      <c r="I23" s="187" t="s">
        <v>89</v>
      </c>
      <c r="J23" s="187" t="s">
        <v>89</v>
      </c>
      <c r="K23" s="187">
        <v>0</v>
      </c>
      <c r="L23" s="187" t="s">
        <v>89</v>
      </c>
      <c r="M23" s="187">
        <v>0</v>
      </c>
      <c r="N23" s="187" t="s">
        <v>89</v>
      </c>
      <c r="O23" s="187">
        <v>0</v>
      </c>
      <c r="P23" s="187" t="s">
        <v>89</v>
      </c>
      <c r="Q23" s="187">
        <v>0</v>
      </c>
      <c r="R23" s="188" t="s">
        <v>89</v>
      </c>
      <c r="S23" s="188" t="s">
        <v>89</v>
      </c>
      <c r="T23" s="187" t="s">
        <v>89</v>
      </c>
      <c r="U23" s="187">
        <v>0</v>
      </c>
      <c r="V23" s="187">
        <v>1.6</v>
      </c>
      <c r="W23" s="187">
        <v>1.6</v>
      </c>
      <c r="X23" s="187">
        <v>1.4</v>
      </c>
      <c r="Y23" s="187">
        <v>1.4</v>
      </c>
      <c r="Z23" s="189" t="s">
        <v>89</v>
      </c>
      <c r="AA23" s="189">
        <v>0</v>
      </c>
      <c r="AB23" s="189" t="s">
        <v>89</v>
      </c>
      <c r="AC23" s="189">
        <v>0</v>
      </c>
      <c r="AD23" s="188" t="s">
        <v>89</v>
      </c>
      <c r="AE23" s="188" t="s">
        <v>89</v>
      </c>
      <c r="AF23" s="190" t="s">
        <v>89</v>
      </c>
      <c r="AG23" s="190" t="s">
        <v>89</v>
      </c>
      <c r="AH23" s="190" t="s">
        <v>89</v>
      </c>
      <c r="AI23" s="190" t="s">
        <v>89</v>
      </c>
      <c r="AJ23" s="189" t="s">
        <v>89</v>
      </c>
      <c r="AK23" s="189">
        <v>0</v>
      </c>
      <c r="AL23" s="189">
        <v>0</v>
      </c>
      <c r="AM23" s="189">
        <v>0</v>
      </c>
      <c r="AN23" s="187" t="s">
        <v>89</v>
      </c>
      <c r="AO23" s="187">
        <v>0</v>
      </c>
      <c r="AP23" s="187" t="s">
        <v>89</v>
      </c>
      <c r="AQ23" s="187">
        <v>0</v>
      </c>
      <c r="AR23" s="187" t="s">
        <v>89</v>
      </c>
      <c r="AS23" s="187">
        <v>0</v>
      </c>
      <c r="AT23" s="187" t="s">
        <v>89</v>
      </c>
      <c r="AU23" s="187">
        <v>0</v>
      </c>
      <c r="AV23" s="187" t="s">
        <v>89</v>
      </c>
      <c r="AW23" s="187">
        <v>0</v>
      </c>
      <c r="AX23" s="187" t="s">
        <v>89</v>
      </c>
      <c r="AY23" s="187">
        <v>0</v>
      </c>
    </row>
    <row r="24" spans="1:51" ht="15.75" x14ac:dyDescent="0.2">
      <c r="A24" s="184"/>
      <c r="B24" s="186"/>
      <c r="C24" s="184"/>
      <c r="D24" s="187" t="s">
        <v>89</v>
      </c>
      <c r="E24" s="187">
        <v>0</v>
      </c>
      <c r="F24" s="187" t="s">
        <v>89</v>
      </c>
      <c r="G24" s="187">
        <v>0</v>
      </c>
      <c r="H24" s="187" t="s">
        <v>89</v>
      </c>
      <c r="I24" s="187" t="s">
        <v>89</v>
      </c>
      <c r="J24" s="187" t="s">
        <v>89</v>
      </c>
      <c r="K24" s="187">
        <v>0</v>
      </c>
      <c r="L24" s="187" t="s">
        <v>89</v>
      </c>
      <c r="M24" s="187">
        <v>0</v>
      </c>
      <c r="N24" s="187" t="s">
        <v>89</v>
      </c>
      <c r="O24" s="187">
        <v>0</v>
      </c>
      <c r="P24" s="187" t="s">
        <v>89</v>
      </c>
      <c r="Q24" s="187">
        <v>0</v>
      </c>
      <c r="R24" s="188" t="s">
        <v>89</v>
      </c>
      <c r="S24" s="188" t="s">
        <v>89</v>
      </c>
      <c r="T24" s="187" t="s">
        <v>89</v>
      </c>
      <c r="U24" s="187">
        <v>0</v>
      </c>
      <c r="V24" s="187" t="s">
        <v>89</v>
      </c>
      <c r="W24" s="187">
        <v>0</v>
      </c>
      <c r="X24" s="187" t="s">
        <v>89</v>
      </c>
      <c r="Y24" s="187">
        <v>0</v>
      </c>
      <c r="Z24" s="189" t="s">
        <v>89</v>
      </c>
      <c r="AA24" s="189">
        <v>0</v>
      </c>
      <c r="AB24" s="189" t="s">
        <v>89</v>
      </c>
      <c r="AC24" s="189">
        <v>0</v>
      </c>
      <c r="AD24" s="188" t="s">
        <v>89</v>
      </c>
      <c r="AE24" s="188" t="s">
        <v>89</v>
      </c>
      <c r="AF24" s="190" t="s">
        <v>89</v>
      </c>
      <c r="AG24" s="190" t="s">
        <v>89</v>
      </c>
      <c r="AH24" s="190" t="s">
        <v>89</v>
      </c>
      <c r="AI24" s="190" t="s">
        <v>89</v>
      </c>
      <c r="AJ24" s="189" t="s">
        <v>89</v>
      </c>
      <c r="AK24" s="189">
        <v>0</v>
      </c>
      <c r="AL24" s="189">
        <v>0</v>
      </c>
      <c r="AM24" s="189">
        <v>0</v>
      </c>
      <c r="AN24" s="187" t="s">
        <v>89</v>
      </c>
      <c r="AO24" s="187">
        <v>0</v>
      </c>
      <c r="AP24" s="187" t="s">
        <v>89</v>
      </c>
      <c r="AQ24" s="187">
        <v>0</v>
      </c>
      <c r="AR24" s="187" t="s">
        <v>89</v>
      </c>
      <c r="AS24" s="187">
        <v>0</v>
      </c>
      <c r="AT24" s="187" t="s">
        <v>89</v>
      </c>
      <c r="AU24" s="187">
        <v>0</v>
      </c>
      <c r="AV24" s="187" t="s">
        <v>89</v>
      </c>
      <c r="AW24" s="187">
        <v>0</v>
      </c>
      <c r="AX24" s="187" t="s">
        <v>89</v>
      </c>
      <c r="AY24" s="187">
        <v>0</v>
      </c>
    </row>
    <row r="25" spans="1:51" ht="78.75" x14ac:dyDescent="0.2">
      <c r="A25" s="184" t="s">
        <v>94</v>
      </c>
      <c r="B25" s="186" t="s">
        <v>95</v>
      </c>
      <c r="C25" s="184" t="s">
        <v>88</v>
      </c>
      <c r="D25" s="187" t="s">
        <v>89</v>
      </c>
      <c r="E25" s="187">
        <v>0</v>
      </c>
      <c r="F25" s="187" t="s">
        <v>89</v>
      </c>
      <c r="G25" s="187">
        <v>0</v>
      </c>
      <c r="H25" s="187" t="s">
        <v>89</v>
      </c>
      <c r="I25" s="187" t="s">
        <v>89</v>
      </c>
      <c r="J25" s="187" t="s">
        <v>89</v>
      </c>
      <c r="K25" s="187">
        <v>0</v>
      </c>
      <c r="L25" s="187" t="s">
        <v>89</v>
      </c>
      <c r="M25" s="187">
        <v>0</v>
      </c>
      <c r="N25" s="187" t="s">
        <v>89</v>
      </c>
      <c r="O25" s="187">
        <v>0</v>
      </c>
      <c r="P25" s="187" t="s">
        <v>89</v>
      </c>
      <c r="Q25" s="187">
        <v>0</v>
      </c>
      <c r="R25" s="188" t="s">
        <v>89</v>
      </c>
      <c r="S25" s="188" t="s">
        <v>89</v>
      </c>
      <c r="T25" s="187" t="s">
        <v>89</v>
      </c>
      <c r="U25" s="187">
        <v>0</v>
      </c>
      <c r="V25" s="187" t="s">
        <v>89</v>
      </c>
      <c r="W25" s="187">
        <v>0</v>
      </c>
      <c r="X25" s="187" t="s">
        <v>89</v>
      </c>
      <c r="Y25" s="187">
        <v>0</v>
      </c>
      <c r="Z25" s="189" t="s">
        <v>89</v>
      </c>
      <c r="AA25" s="189">
        <v>0</v>
      </c>
      <c r="AB25" s="189" t="s">
        <v>89</v>
      </c>
      <c r="AC25" s="189">
        <v>0</v>
      </c>
      <c r="AD25" s="188" t="s">
        <v>89</v>
      </c>
      <c r="AE25" s="188" t="s">
        <v>89</v>
      </c>
      <c r="AF25" s="190" t="s">
        <v>89</v>
      </c>
      <c r="AG25" s="190" t="s">
        <v>89</v>
      </c>
      <c r="AH25" s="190" t="s">
        <v>89</v>
      </c>
      <c r="AI25" s="190" t="s">
        <v>89</v>
      </c>
      <c r="AJ25" s="189" t="s">
        <v>89</v>
      </c>
      <c r="AK25" s="189">
        <v>0</v>
      </c>
      <c r="AL25" s="189">
        <v>0</v>
      </c>
      <c r="AM25" s="189">
        <v>0</v>
      </c>
      <c r="AN25" s="187" t="s">
        <v>89</v>
      </c>
      <c r="AO25" s="187">
        <v>0</v>
      </c>
      <c r="AP25" s="187" t="s">
        <v>89</v>
      </c>
      <c r="AQ25" s="187">
        <v>0</v>
      </c>
      <c r="AR25" s="187" t="s">
        <v>89</v>
      </c>
      <c r="AS25" s="187">
        <v>0</v>
      </c>
      <c r="AT25" s="187" t="s">
        <v>89</v>
      </c>
      <c r="AU25" s="187">
        <v>0</v>
      </c>
      <c r="AV25" s="187" t="s">
        <v>89</v>
      </c>
      <c r="AW25" s="187">
        <v>0</v>
      </c>
      <c r="AX25" s="187" t="s">
        <v>89</v>
      </c>
      <c r="AY25" s="187">
        <v>0</v>
      </c>
    </row>
    <row r="26" spans="1:51" ht="15.75" x14ac:dyDescent="0.2">
      <c r="A26" s="184"/>
      <c r="B26" s="186"/>
      <c r="C26" s="184"/>
      <c r="D26" s="187" t="s">
        <v>89</v>
      </c>
      <c r="E26" s="187">
        <v>0</v>
      </c>
      <c r="F26" s="187" t="s">
        <v>89</v>
      </c>
      <c r="G26" s="187">
        <v>0</v>
      </c>
      <c r="H26" s="187" t="s">
        <v>89</v>
      </c>
      <c r="I26" s="187" t="s">
        <v>89</v>
      </c>
      <c r="J26" s="187" t="s">
        <v>89</v>
      </c>
      <c r="K26" s="187">
        <v>0</v>
      </c>
      <c r="L26" s="187" t="s">
        <v>89</v>
      </c>
      <c r="M26" s="187">
        <v>0</v>
      </c>
      <c r="N26" s="187" t="s">
        <v>89</v>
      </c>
      <c r="O26" s="187">
        <v>0</v>
      </c>
      <c r="P26" s="187" t="s">
        <v>89</v>
      </c>
      <c r="Q26" s="187">
        <v>0</v>
      </c>
      <c r="R26" s="188" t="s">
        <v>89</v>
      </c>
      <c r="S26" s="188" t="s">
        <v>89</v>
      </c>
      <c r="T26" s="187" t="s">
        <v>89</v>
      </c>
      <c r="U26" s="187">
        <v>0</v>
      </c>
      <c r="V26" s="187" t="s">
        <v>89</v>
      </c>
      <c r="W26" s="187">
        <v>0</v>
      </c>
      <c r="X26" s="187" t="s">
        <v>89</v>
      </c>
      <c r="Y26" s="187">
        <v>0</v>
      </c>
      <c r="Z26" s="189" t="s">
        <v>89</v>
      </c>
      <c r="AA26" s="189">
        <v>0</v>
      </c>
      <c r="AB26" s="189" t="s">
        <v>89</v>
      </c>
      <c r="AC26" s="189">
        <v>0</v>
      </c>
      <c r="AD26" s="188" t="s">
        <v>89</v>
      </c>
      <c r="AE26" s="188" t="s">
        <v>89</v>
      </c>
      <c r="AF26" s="190" t="s">
        <v>89</v>
      </c>
      <c r="AG26" s="190" t="s">
        <v>89</v>
      </c>
      <c r="AH26" s="190" t="s">
        <v>89</v>
      </c>
      <c r="AI26" s="190" t="s">
        <v>89</v>
      </c>
      <c r="AJ26" s="189" t="s">
        <v>89</v>
      </c>
      <c r="AK26" s="189">
        <v>0</v>
      </c>
      <c r="AL26" s="189">
        <v>0</v>
      </c>
      <c r="AM26" s="189">
        <v>0</v>
      </c>
      <c r="AN26" s="187" t="s">
        <v>89</v>
      </c>
      <c r="AO26" s="187">
        <v>0</v>
      </c>
      <c r="AP26" s="187" t="s">
        <v>89</v>
      </c>
      <c r="AQ26" s="187">
        <v>0</v>
      </c>
      <c r="AR26" s="187" t="s">
        <v>89</v>
      </c>
      <c r="AS26" s="187">
        <v>0</v>
      </c>
      <c r="AT26" s="187" t="s">
        <v>89</v>
      </c>
      <c r="AU26" s="187">
        <v>0</v>
      </c>
      <c r="AV26" s="187" t="s">
        <v>89</v>
      </c>
      <c r="AW26" s="187">
        <v>0</v>
      </c>
      <c r="AX26" s="187" t="s">
        <v>89</v>
      </c>
      <c r="AY26" s="187">
        <v>0</v>
      </c>
    </row>
    <row r="27" spans="1:51" ht="15.75" x14ac:dyDescent="0.2">
      <c r="A27" s="184"/>
      <c r="B27" s="186"/>
      <c r="C27" s="184"/>
      <c r="D27" s="187" t="s">
        <v>89</v>
      </c>
      <c r="E27" s="187">
        <v>0</v>
      </c>
      <c r="F27" s="187" t="s">
        <v>89</v>
      </c>
      <c r="G27" s="187">
        <v>0</v>
      </c>
      <c r="H27" s="187" t="s">
        <v>89</v>
      </c>
      <c r="I27" s="187" t="s">
        <v>89</v>
      </c>
      <c r="J27" s="187" t="s">
        <v>89</v>
      </c>
      <c r="K27" s="187">
        <v>0</v>
      </c>
      <c r="L27" s="187" t="s">
        <v>89</v>
      </c>
      <c r="M27" s="187">
        <v>0</v>
      </c>
      <c r="N27" s="187" t="s">
        <v>89</v>
      </c>
      <c r="O27" s="187">
        <v>0</v>
      </c>
      <c r="P27" s="187" t="s">
        <v>89</v>
      </c>
      <c r="Q27" s="187">
        <v>0</v>
      </c>
      <c r="R27" s="188" t="s">
        <v>89</v>
      </c>
      <c r="S27" s="188" t="s">
        <v>89</v>
      </c>
      <c r="T27" s="187" t="s">
        <v>89</v>
      </c>
      <c r="U27" s="187">
        <v>0</v>
      </c>
      <c r="V27" s="187" t="s">
        <v>89</v>
      </c>
      <c r="W27" s="187">
        <v>0</v>
      </c>
      <c r="X27" s="187" t="s">
        <v>89</v>
      </c>
      <c r="Y27" s="187">
        <v>0</v>
      </c>
      <c r="Z27" s="189" t="s">
        <v>89</v>
      </c>
      <c r="AA27" s="189">
        <v>0</v>
      </c>
      <c r="AB27" s="189" t="s">
        <v>89</v>
      </c>
      <c r="AC27" s="189">
        <v>0</v>
      </c>
      <c r="AD27" s="188" t="s">
        <v>89</v>
      </c>
      <c r="AE27" s="188" t="s">
        <v>89</v>
      </c>
      <c r="AF27" s="190" t="s">
        <v>89</v>
      </c>
      <c r="AG27" s="190" t="s">
        <v>89</v>
      </c>
      <c r="AH27" s="190" t="s">
        <v>89</v>
      </c>
      <c r="AI27" s="190" t="s">
        <v>89</v>
      </c>
      <c r="AJ27" s="189" t="s">
        <v>89</v>
      </c>
      <c r="AK27" s="189">
        <v>0</v>
      </c>
      <c r="AL27" s="189">
        <v>0</v>
      </c>
      <c r="AM27" s="189">
        <v>0</v>
      </c>
      <c r="AN27" s="187" t="s">
        <v>89</v>
      </c>
      <c r="AO27" s="187">
        <v>0</v>
      </c>
      <c r="AP27" s="187" t="s">
        <v>89</v>
      </c>
      <c r="AQ27" s="187">
        <v>0</v>
      </c>
      <c r="AR27" s="187" t="s">
        <v>89</v>
      </c>
      <c r="AS27" s="187">
        <v>0</v>
      </c>
      <c r="AT27" s="187" t="s">
        <v>89</v>
      </c>
      <c r="AU27" s="187">
        <v>0</v>
      </c>
      <c r="AV27" s="187" t="s">
        <v>89</v>
      </c>
      <c r="AW27" s="187">
        <v>0</v>
      </c>
      <c r="AX27" s="187" t="s">
        <v>89</v>
      </c>
      <c r="AY27" s="187">
        <v>0</v>
      </c>
    </row>
    <row r="28" spans="1:51" ht="31.5" x14ac:dyDescent="0.2">
      <c r="A28" s="184" t="s">
        <v>96</v>
      </c>
      <c r="B28" s="186" t="s">
        <v>97</v>
      </c>
      <c r="C28" s="184" t="s">
        <v>88</v>
      </c>
      <c r="D28" s="187" t="s">
        <v>89</v>
      </c>
      <c r="E28" s="187">
        <v>0</v>
      </c>
      <c r="F28" s="187" t="s">
        <v>89</v>
      </c>
      <c r="G28" s="187">
        <v>0</v>
      </c>
      <c r="H28" s="187">
        <v>0.6</v>
      </c>
      <c r="I28" s="187">
        <v>0.6</v>
      </c>
      <c r="J28" s="187" t="s">
        <v>89</v>
      </c>
      <c r="K28" s="187">
        <v>0</v>
      </c>
      <c r="L28" s="187" t="s">
        <v>89</v>
      </c>
      <c r="M28" s="187">
        <v>0</v>
      </c>
      <c r="N28" s="187" t="s">
        <v>89</v>
      </c>
      <c r="O28" s="187">
        <v>0</v>
      </c>
      <c r="P28" s="187" t="s">
        <v>89</v>
      </c>
      <c r="Q28" s="187">
        <v>0</v>
      </c>
      <c r="R28" s="188" t="s">
        <v>89</v>
      </c>
      <c r="S28" s="188" t="s">
        <v>89</v>
      </c>
      <c r="T28" s="187" t="s">
        <v>89</v>
      </c>
      <c r="U28" s="187">
        <v>0</v>
      </c>
      <c r="V28" s="187" t="s">
        <v>89</v>
      </c>
      <c r="W28" s="187">
        <v>0</v>
      </c>
      <c r="X28" s="187" t="s">
        <v>89</v>
      </c>
      <c r="Y28" s="187">
        <v>0</v>
      </c>
      <c r="Z28" s="189" t="s">
        <v>89</v>
      </c>
      <c r="AA28" s="189">
        <v>0</v>
      </c>
      <c r="AB28" s="189" t="s">
        <v>89</v>
      </c>
      <c r="AC28" s="189">
        <v>0</v>
      </c>
      <c r="AD28" s="188" t="s">
        <v>89</v>
      </c>
      <c r="AE28" s="188" t="s">
        <v>89</v>
      </c>
      <c r="AF28" s="190" t="s">
        <v>89</v>
      </c>
      <c r="AG28" s="190" t="s">
        <v>89</v>
      </c>
      <c r="AH28" s="190" t="s">
        <v>89</v>
      </c>
      <c r="AI28" s="190" t="s">
        <v>89</v>
      </c>
      <c r="AJ28" s="189" t="s">
        <v>89</v>
      </c>
      <c r="AK28" s="189">
        <v>0</v>
      </c>
      <c r="AL28" s="189">
        <v>0</v>
      </c>
      <c r="AM28" s="189">
        <v>0</v>
      </c>
      <c r="AN28" s="187" t="s">
        <v>89</v>
      </c>
      <c r="AO28" s="187">
        <v>0</v>
      </c>
      <c r="AP28" s="187" t="s">
        <v>89</v>
      </c>
      <c r="AQ28" s="187">
        <v>0</v>
      </c>
      <c r="AR28" s="187" t="s">
        <v>89</v>
      </c>
      <c r="AS28" s="187">
        <v>0</v>
      </c>
      <c r="AT28" s="187" t="s">
        <v>89</v>
      </c>
      <c r="AU28" s="187">
        <v>0</v>
      </c>
      <c r="AV28" s="187" t="s">
        <v>89</v>
      </c>
      <c r="AW28" s="187">
        <v>0</v>
      </c>
      <c r="AX28" s="187" t="s">
        <v>89</v>
      </c>
      <c r="AY28" s="187">
        <v>0</v>
      </c>
    </row>
    <row r="29" spans="1:51" ht="15.75" x14ac:dyDescent="0.2">
      <c r="A29" s="184"/>
      <c r="B29" s="186"/>
      <c r="C29" s="184"/>
      <c r="D29" s="187" t="s">
        <v>89</v>
      </c>
      <c r="E29" s="187">
        <v>0</v>
      </c>
      <c r="F29" s="187" t="s">
        <v>89</v>
      </c>
      <c r="G29" s="187">
        <v>0</v>
      </c>
      <c r="H29" s="187" t="s">
        <v>89</v>
      </c>
      <c r="I29" s="187" t="s">
        <v>89</v>
      </c>
      <c r="J29" s="187" t="s">
        <v>89</v>
      </c>
      <c r="K29" s="187">
        <v>0</v>
      </c>
      <c r="L29" s="187" t="s">
        <v>89</v>
      </c>
      <c r="M29" s="187">
        <v>0</v>
      </c>
      <c r="N29" s="187" t="s">
        <v>89</v>
      </c>
      <c r="O29" s="187">
        <v>0</v>
      </c>
      <c r="P29" s="187" t="s">
        <v>89</v>
      </c>
      <c r="Q29" s="187">
        <v>0</v>
      </c>
      <c r="R29" s="188" t="s">
        <v>89</v>
      </c>
      <c r="S29" s="188" t="s">
        <v>89</v>
      </c>
      <c r="T29" s="187" t="s">
        <v>89</v>
      </c>
      <c r="U29" s="187">
        <v>0</v>
      </c>
      <c r="V29" s="187" t="s">
        <v>89</v>
      </c>
      <c r="W29" s="187">
        <v>0</v>
      </c>
      <c r="X29" s="187" t="s">
        <v>89</v>
      </c>
      <c r="Y29" s="187">
        <v>0</v>
      </c>
      <c r="Z29" s="189" t="s">
        <v>89</v>
      </c>
      <c r="AA29" s="189">
        <v>0</v>
      </c>
      <c r="AB29" s="189" t="s">
        <v>89</v>
      </c>
      <c r="AC29" s="189">
        <v>0</v>
      </c>
      <c r="AD29" s="188" t="s">
        <v>89</v>
      </c>
      <c r="AE29" s="188" t="s">
        <v>89</v>
      </c>
      <c r="AF29" s="190" t="s">
        <v>89</v>
      </c>
      <c r="AG29" s="190" t="s">
        <v>89</v>
      </c>
      <c r="AH29" s="190" t="s">
        <v>89</v>
      </c>
      <c r="AI29" s="190" t="s">
        <v>89</v>
      </c>
      <c r="AJ29" s="189" t="s">
        <v>89</v>
      </c>
      <c r="AK29" s="189">
        <v>0</v>
      </c>
      <c r="AL29" s="189">
        <v>0</v>
      </c>
      <c r="AM29" s="189">
        <v>0</v>
      </c>
      <c r="AN29" s="187" t="s">
        <v>89</v>
      </c>
      <c r="AO29" s="187">
        <v>0</v>
      </c>
      <c r="AP29" s="187" t="s">
        <v>89</v>
      </c>
      <c r="AQ29" s="187">
        <v>0</v>
      </c>
      <c r="AR29" s="187" t="s">
        <v>89</v>
      </c>
      <c r="AS29" s="187">
        <v>0</v>
      </c>
      <c r="AT29" s="187" t="s">
        <v>89</v>
      </c>
      <c r="AU29" s="187">
        <v>0</v>
      </c>
      <c r="AV29" s="187" t="s">
        <v>89</v>
      </c>
      <c r="AW29" s="187">
        <v>0</v>
      </c>
      <c r="AX29" s="187" t="s">
        <v>89</v>
      </c>
      <c r="AY29" s="187">
        <v>0</v>
      </c>
    </row>
    <row r="30" spans="1:51" ht="15.75" x14ac:dyDescent="0.2">
      <c r="A30" s="184"/>
      <c r="B30" s="186"/>
      <c r="C30" s="184"/>
      <c r="D30" s="187" t="s">
        <v>89</v>
      </c>
      <c r="E30" s="187">
        <v>0</v>
      </c>
      <c r="F30" s="187" t="s">
        <v>89</v>
      </c>
      <c r="G30" s="187">
        <v>0</v>
      </c>
      <c r="H30" s="187" t="s">
        <v>89</v>
      </c>
      <c r="I30" s="187" t="s">
        <v>89</v>
      </c>
      <c r="J30" s="187" t="s">
        <v>89</v>
      </c>
      <c r="K30" s="187">
        <v>0</v>
      </c>
      <c r="L30" s="187" t="s">
        <v>89</v>
      </c>
      <c r="M30" s="187">
        <v>0</v>
      </c>
      <c r="N30" s="187" t="s">
        <v>89</v>
      </c>
      <c r="O30" s="187">
        <v>0</v>
      </c>
      <c r="P30" s="187" t="s">
        <v>89</v>
      </c>
      <c r="Q30" s="187">
        <v>0</v>
      </c>
      <c r="R30" s="188" t="s">
        <v>89</v>
      </c>
      <c r="S30" s="188" t="s">
        <v>89</v>
      </c>
      <c r="T30" s="187" t="s">
        <v>89</v>
      </c>
      <c r="U30" s="187">
        <v>0</v>
      </c>
      <c r="V30" s="187" t="s">
        <v>89</v>
      </c>
      <c r="W30" s="187">
        <v>0</v>
      </c>
      <c r="X30" s="187" t="s">
        <v>89</v>
      </c>
      <c r="Y30" s="187">
        <v>0</v>
      </c>
      <c r="Z30" s="189" t="s">
        <v>89</v>
      </c>
      <c r="AA30" s="189">
        <v>0</v>
      </c>
      <c r="AB30" s="189" t="s">
        <v>89</v>
      </c>
      <c r="AC30" s="189">
        <v>0</v>
      </c>
      <c r="AD30" s="188" t="s">
        <v>89</v>
      </c>
      <c r="AE30" s="188" t="s">
        <v>89</v>
      </c>
      <c r="AF30" s="190" t="s">
        <v>89</v>
      </c>
      <c r="AG30" s="190" t="s">
        <v>89</v>
      </c>
      <c r="AH30" s="190" t="s">
        <v>89</v>
      </c>
      <c r="AI30" s="190" t="s">
        <v>89</v>
      </c>
      <c r="AJ30" s="189" t="s">
        <v>89</v>
      </c>
      <c r="AK30" s="189">
        <v>0</v>
      </c>
      <c r="AL30" s="189">
        <v>0</v>
      </c>
      <c r="AM30" s="189">
        <v>0</v>
      </c>
      <c r="AN30" s="187" t="s">
        <v>89</v>
      </c>
      <c r="AO30" s="187">
        <v>0</v>
      </c>
      <c r="AP30" s="187" t="s">
        <v>89</v>
      </c>
      <c r="AQ30" s="187">
        <v>0</v>
      </c>
      <c r="AR30" s="187" t="s">
        <v>89</v>
      </c>
      <c r="AS30" s="187">
        <v>0</v>
      </c>
      <c r="AT30" s="187" t="s">
        <v>89</v>
      </c>
      <c r="AU30" s="187">
        <v>0</v>
      </c>
      <c r="AV30" s="187" t="s">
        <v>89</v>
      </c>
      <c r="AW30" s="187">
        <v>0</v>
      </c>
      <c r="AX30" s="187" t="s">
        <v>89</v>
      </c>
      <c r="AY30" s="187">
        <v>0</v>
      </c>
    </row>
    <row r="31" spans="1:51" ht="47.25" x14ac:dyDescent="0.2">
      <c r="A31" s="184" t="s">
        <v>98</v>
      </c>
      <c r="B31" s="186" t="s">
        <v>99</v>
      </c>
      <c r="C31" s="184" t="s">
        <v>88</v>
      </c>
      <c r="D31" s="187" t="s">
        <v>89</v>
      </c>
      <c r="E31" s="187">
        <v>0</v>
      </c>
      <c r="F31" s="187" t="s">
        <v>89</v>
      </c>
      <c r="G31" s="187">
        <v>0</v>
      </c>
      <c r="H31" s="187" t="s">
        <v>89</v>
      </c>
      <c r="I31" s="187" t="s">
        <v>89</v>
      </c>
      <c r="J31" s="187" t="s">
        <v>89</v>
      </c>
      <c r="K31" s="187">
        <v>0</v>
      </c>
      <c r="L31" s="187" t="s">
        <v>89</v>
      </c>
      <c r="M31" s="187">
        <v>0</v>
      </c>
      <c r="N31" s="187" t="s">
        <v>89</v>
      </c>
      <c r="O31" s="187">
        <v>0</v>
      </c>
      <c r="P31" s="187" t="s">
        <v>89</v>
      </c>
      <c r="Q31" s="187">
        <v>0</v>
      </c>
      <c r="R31" s="188" t="s">
        <v>89</v>
      </c>
      <c r="S31" s="188" t="s">
        <v>89</v>
      </c>
      <c r="T31" s="187" t="s">
        <v>89</v>
      </c>
      <c r="U31" s="187">
        <v>0</v>
      </c>
      <c r="V31" s="187" t="s">
        <v>89</v>
      </c>
      <c r="W31" s="187">
        <v>0</v>
      </c>
      <c r="X31" s="187" t="s">
        <v>89</v>
      </c>
      <c r="Y31" s="187">
        <v>0</v>
      </c>
      <c r="Z31" s="189" t="s">
        <v>89</v>
      </c>
      <c r="AA31" s="189">
        <v>0</v>
      </c>
      <c r="AB31" s="189" t="s">
        <v>89</v>
      </c>
      <c r="AC31" s="189">
        <v>0</v>
      </c>
      <c r="AD31" s="188" t="s">
        <v>89</v>
      </c>
      <c r="AE31" s="188" t="s">
        <v>89</v>
      </c>
      <c r="AF31" s="190" t="s">
        <v>89</v>
      </c>
      <c r="AG31" s="190" t="s">
        <v>89</v>
      </c>
      <c r="AH31" s="190" t="s">
        <v>89</v>
      </c>
      <c r="AI31" s="190" t="s">
        <v>89</v>
      </c>
      <c r="AJ31" s="189" t="s">
        <v>89</v>
      </c>
      <c r="AK31" s="189">
        <v>0</v>
      </c>
      <c r="AL31" s="189">
        <v>0</v>
      </c>
      <c r="AM31" s="189">
        <v>0</v>
      </c>
      <c r="AN31" s="187" t="s">
        <v>89</v>
      </c>
      <c r="AO31" s="187">
        <v>0</v>
      </c>
      <c r="AP31" s="187" t="s">
        <v>89</v>
      </c>
      <c r="AQ31" s="187">
        <v>0</v>
      </c>
      <c r="AR31" s="187" t="s">
        <v>89</v>
      </c>
      <c r="AS31" s="187">
        <v>0</v>
      </c>
      <c r="AT31" s="187" t="s">
        <v>89</v>
      </c>
      <c r="AU31" s="187">
        <v>0</v>
      </c>
      <c r="AV31" s="187" t="s">
        <v>89</v>
      </c>
      <c r="AW31" s="187">
        <v>0</v>
      </c>
      <c r="AX31" s="187" t="s">
        <v>89</v>
      </c>
      <c r="AY31" s="187">
        <v>0</v>
      </c>
    </row>
    <row r="32" spans="1:51" ht="15.75" x14ac:dyDescent="0.2">
      <c r="A32" s="184"/>
      <c r="B32" s="186"/>
      <c r="C32" s="184"/>
      <c r="D32" s="187" t="s">
        <v>89</v>
      </c>
      <c r="E32" s="187">
        <v>0</v>
      </c>
      <c r="F32" s="187" t="s">
        <v>89</v>
      </c>
      <c r="G32" s="187">
        <v>0</v>
      </c>
      <c r="H32" s="187" t="s">
        <v>89</v>
      </c>
      <c r="I32" s="187" t="s">
        <v>89</v>
      </c>
      <c r="J32" s="187" t="s">
        <v>89</v>
      </c>
      <c r="K32" s="187">
        <v>0</v>
      </c>
      <c r="L32" s="187" t="s">
        <v>89</v>
      </c>
      <c r="M32" s="187">
        <v>0</v>
      </c>
      <c r="N32" s="187" t="s">
        <v>89</v>
      </c>
      <c r="O32" s="187">
        <v>0</v>
      </c>
      <c r="P32" s="187" t="s">
        <v>89</v>
      </c>
      <c r="Q32" s="187">
        <v>0</v>
      </c>
      <c r="R32" s="188" t="s">
        <v>89</v>
      </c>
      <c r="S32" s="188" t="s">
        <v>89</v>
      </c>
      <c r="T32" s="187" t="s">
        <v>89</v>
      </c>
      <c r="U32" s="187">
        <v>0</v>
      </c>
      <c r="V32" s="187" t="s">
        <v>89</v>
      </c>
      <c r="W32" s="187">
        <v>0</v>
      </c>
      <c r="X32" s="187" t="s">
        <v>89</v>
      </c>
      <c r="Y32" s="187">
        <v>0</v>
      </c>
      <c r="Z32" s="189" t="s">
        <v>89</v>
      </c>
      <c r="AA32" s="189">
        <v>0</v>
      </c>
      <c r="AB32" s="189" t="s">
        <v>89</v>
      </c>
      <c r="AC32" s="189">
        <v>0</v>
      </c>
      <c r="AD32" s="188" t="s">
        <v>89</v>
      </c>
      <c r="AE32" s="188" t="s">
        <v>89</v>
      </c>
      <c r="AF32" s="190" t="s">
        <v>89</v>
      </c>
      <c r="AG32" s="190" t="s">
        <v>89</v>
      </c>
      <c r="AH32" s="190" t="s">
        <v>89</v>
      </c>
      <c r="AI32" s="190" t="s">
        <v>89</v>
      </c>
      <c r="AJ32" s="189" t="s">
        <v>89</v>
      </c>
      <c r="AK32" s="189">
        <v>0</v>
      </c>
      <c r="AL32" s="189">
        <v>0</v>
      </c>
      <c r="AM32" s="189">
        <v>0</v>
      </c>
      <c r="AN32" s="187" t="s">
        <v>89</v>
      </c>
      <c r="AO32" s="187">
        <v>0</v>
      </c>
      <c r="AP32" s="187" t="s">
        <v>89</v>
      </c>
      <c r="AQ32" s="187">
        <v>0</v>
      </c>
      <c r="AR32" s="187" t="s">
        <v>89</v>
      </c>
      <c r="AS32" s="187">
        <v>0</v>
      </c>
      <c r="AT32" s="187" t="s">
        <v>89</v>
      </c>
      <c r="AU32" s="187">
        <v>0</v>
      </c>
      <c r="AV32" s="187" t="s">
        <v>89</v>
      </c>
      <c r="AW32" s="187">
        <v>0</v>
      </c>
      <c r="AX32" s="187" t="s">
        <v>89</v>
      </c>
      <c r="AY32" s="187">
        <v>0</v>
      </c>
    </row>
    <row r="33" spans="1:51" ht="15.75" x14ac:dyDescent="0.2">
      <c r="A33" s="184"/>
      <c r="B33" s="186"/>
      <c r="C33" s="184"/>
      <c r="D33" s="187" t="s">
        <v>89</v>
      </c>
      <c r="E33" s="187">
        <v>0</v>
      </c>
      <c r="F33" s="187" t="s">
        <v>89</v>
      </c>
      <c r="G33" s="187">
        <v>0</v>
      </c>
      <c r="H33" s="187" t="s">
        <v>89</v>
      </c>
      <c r="I33" s="187" t="s">
        <v>89</v>
      </c>
      <c r="J33" s="187" t="s">
        <v>89</v>
      </c>
      <c r="K33" s="187">
        <v>0</v>
      </c>
      <c r="L33" s="187" t="s">
        <v>89</v>
      </c>
      <c r="M33" s="187">
        <v>0</v>
      </c>
      <c r="N33" s="187" t="s">
        <v>89</v>
      </c>
      <c r="O33" s="187">
        <v>0</v>
      </c>
      <c r="P33" s="187" t="s">
        <v>89</v>
      </c>
      <c r="Q33" s="187">
        <v>0</v>
      </c>
      <c r="R33" s="188" t="s">
        <v>89</v>
      </c>
      <c r="S33" s="188" t="s">
        <v>89</v>
      </c>
      <c r="T33" s="187" t="s">
        <v>89</v>
      </c>
      <c r="U33" s="187">
        <v>0</v>
      </c>
      <c r="V33" s="187" t="s">
        <v>89</v>
      </c>
      <c r="W33" s="187">
        <v>0</v>
      </c>
      <c r="X33" s="187" t="s">
        <v>89</v>
      </c>
      <c r="Y33" s="187">
        <v>0</v>
      </c>
      <c r="Z33" s="189" t="s">
        <v>89</v>
      </c>
      <c r="AA33" s="189">
        <v>0</v>
      </c>
      <c r="AB33" s="189" t="s">
        <v>89</v>
      </c>
      <c r="AC33" s="189">
        <v>0</v>
      </c>
      <c r="AD33" s="188" t="s">
        <v>89</v>
      </c>
      <c r="AE33" s="188" t="s">
        <v>89</v>
      </c>
      <c r="AF33" s="190" t="s">
        <v>89</v>
      </c>
      <c r="AG33" s="190" t="s">
        <v>89</v>
      </c>
      <c r="AH33" s="190" t="s">
        <v>89</v>
      </c>
      <c r="AI33" s="190" t="s">
        <v>89</v>
      </c>
      <c r="AJ33" s="189" t="s">
        <v>89</v>
      </c>
      <c r="AK33" s="189">
        <v>0</v>
      </c>
      <c r="AL33" s="189">
        <v>0</v>
      </c>
      <c r="AM33" s="189">
        <v>0</v>
      </c>
      <c r="AN33" s="187" t="s">
        <v>89</v>
      </c>
      <c r="AO33" s="187">
        <v>0</v>
      </c>
      <c r="AP33" s="187" t="s">
        <v>89</v>
      </c>
      <c r="AQ33" s="187">
        <v>0</v>
      </c>
      <c r="AR33" s="187" t="s">
        <v>89</v>
      </c>
      <c r="AS33" s="187">
        <v>0</v>
      </c>
      <c r="AT33" s="187" t="s">
        <v>89</v>
      </c>
      <c r="AU33" s="187">
        <v>0</v>
      </c>
      <c r="AV33" s="187" t="s">
        <v>89</v>
      </c>
      <c r="AW33" s="187">
        <v>0</v>
      </c>
      <c r="AX33" s="187" t="s">
        <v>89</v>
      </c>
      <c r="AY33" s="187">
        <v>0</v>
      </c>
    </row>
    <row r="34" spans="1:51" ht="31.5" x14ac:dyDescent="0.2">
      <c r="A34" s="184" t="s">
        <v>100</v>
      </c>
      <c r="B34" s="186" t="s">
        <v>101</v>
      </c>
      <c r="C34" s="184" t="s">
        <v>88</v>
      </c>
      <c r="D34" s="187" t="s">
        <v>89</v>
      </c>
      <c r="E34" s="187">
        <v>0</v>
      </c>
      <c r="F34" s="187" t="s">
        <v>89</v>
      </c>
      <c r="G34" s="187">
        <v>0</v>
      </c>
      <c r="H34" s="187" t="s">
        <v>89</v>
      </c>
      <c r="I34" s="187" t="s">
        <v>89</v>
      </c>
      <c r="J34" s="187" t="s">
        <v>89</v>
      </c>
      <c r="K34" s="187">
        <v>0</v>
      </c>
      <c r="L34" s="187" t="s">
        <v>89</v>
      </c>
      <c r="M34" s="187">
        <v>0</v>
      </c>
      <c r="N34" s="187" t="s">
        <v>89</v>
      </c>
      <c r="O34" s="187">
        <v>0</v>
      </c>
      <c r="P34" s="187" t="s">
        <v>89</v>
      </c>
      <c r="Q34" s="187">
        <v>0</v>
      </c>
      <c r="R34" s="188" t="s">
        <v>89</v>
      </c>
      <c r="S34" s="188" t="s">
        <v>89</v>
      </c>
      <c r="T34" s="187" t="s">
        <v>89</v>
      </c>
      <c r="U34" s="187">
        <v>0</v>
      </c>
      <c r="V34" s="187" t="s">
        <v>89</v>
      </c>
      <c r="W34" s="187">
        <v>0</v>
      </c>
      <c r="X34" s="187" t="s">
        <v>89</v>
      </c>
      <c r="Y34" s="187">
        <v>0</v>
      </c>
      <c r="Z34" s="189" t="s">
        <v>89</v>
      </c>
      <c r="AA34" s="189">
        <v>0</v>
      </c>
      <c r="AB34" s="189" t="s">
        <v>89</v>
      </c>
      <c r="AC34" s="189">
        <v>0</v>
      </c>
      <c r="AD34" s="188" t="s">
        <v>89</v>
      </c>
      <c r="AE34" s="188" t="s">
        <v>89</v>
      </c>
      <c r="AF34" s="190" t="s">
        <v>89</v>
      </c>
      <c r="AG34" s="190" t="s">
        <v>89</v>
      </c>
      <c r="AH34" s="190" t="s">
        <v>89</v>
      </c>
      <c r="AI34" s="190" t="s">
        <v>89</v>
      </c>
      <c r="AJ34" s="189" t="s">
        <v>89</v>
      </c>
      <c r="AK34" s="189">
        <v>0</v>
      </c>
      <c r="AL34" s="189">
        <v>0</v>
      </c>
      <c r="AM34" s="189">
        <v>0</v>
      </c>
      <c r="AN34" s="187" t="s">
        <v>89</v>
      </c>
      <c r="AO34" s="187">
        <v>0</v>
      </c>
      <c r="AP34" s="187" t="s">
        <v>89</v>
      </c>
      <c r="AQ34" s="187">
        <v>0</v>
      </c>
      <c r="AR34" s="187" t="s">
        <v>89</v>
      </c>
      <c r="AS34" s="187">
        <v>0</v>
      </c>
      <c r="AT34" s="187" t="s">
        <v>89</v>
      </c>
      <c r="AU34" s="187">
        <v>0</v>
      </c>
      <c r="AV34" s="187" t="s">
        <v>89</v>
      </c>
      <c r="AW34" s="187">
        <v>0</v>
      </c>
      <c r="AX34" s="187" t="s">
        <v>89</v>
      </c>
      <c r="AY34" s="187">
        <v>0</v>
      </c>
    </row>
    <row r="35" spans="1:51" ht="15.75" x14ac:dyDescent="0.2">
      <c r="A35" s="184"/>
      <c r="B35" s="186"/>
      <c r="C35" s="184"/>
      <c r="D35" s="187" t="s">
        <v>89</v>
      </c>
      <c r="E35" s="187">
        <v>0</v>
      </c>
      <c r="F35" s="187" t="s">
        <v>89</v>
      </c>
      <c r="G35" s="187">
        <v>0</v>
      </c>
      <c r="H35" s="187" t="s">
        <v>89</v>
      </c>
      <c r="I35" s="187" t="s">
        <v>89</v>
      </c>
      <c r="J35" s="187" t="s">
        <v>89</v>
      </c>
      <c r="K35" s="187">
        <v>0</v>
      </c>
      <c r="L35" s="187" t="s">
        <v>89</v>
      </c>
      <c r="M35" s="187">
        <v>0</v>
      </c>
      <c r="N35" s="187" t="s">
        <v>89</v>
      </c>
      <c r="O35" s="187">
        <v>0</v>
      </c>
      <c r="P35" s="187" t="s">
        <v>89</v>
      </c>
      <c r="Q35" s="187">
        <v>0</v>
      </c>
      <c r="R35" s="188" t="s">
        <v>89</v>
      </c>
      <c r="S35" s="188" t="s">
        <v>89</v>
      </c>
      <c r="T35" s="187" t="s">
        <v>89</v>
      </c>
      <c r="U35" s="187">
        <v>0</v>
      </c>
      <c r="V35" s="187" t="s">
        <v>89</v>
      </c>
      <c r="W35" s="187">
        <v>0</v>
      </c>
      <c r="X35" s="187" t="s">
        <v>89</v>
      </c>
      <c r="Y35" s="187">
        <v>0</v>
      </c>
      <c r="Z35" s="189" t="s">
        <v>89</v>
      </c>
      <c r="AA35" s="189">
        <v>0</v>
      </c>
      <c r="AB35" s="189" t="s">
        <v>89</v>
      </c>
      <c r="AC35" s="189">
        <v>0</v>
      </c>
      <c r="AD35" s="188" t="s">
        <v>89</v>
      </c>
      <c r="AE35" s="188" t="s">
        <v>89</v>
      </c>
      <c r="AF35" s="190" t="s">
        <v>89</v>
      </c>
      <c r="AG35" s="190" t="s">
        <v>89</v>
      </c>
      <c r="AH35" s="190" t="s">
        <v>89</v>
      </c>
      <c r="AI35" s="190" t="s">
        <v>89</v>
      </c>
      <c r="AJ35" s="189" t="s">
        <v>89</v>
      </c>
      <c r="AK35" s="189">
        <v>0</v>
      </c>
      <c r="AL35" s="189">
        <v>0</v>
      </c>
      <c r="AM35" s="189">
        <v>0</v>
      </c>
      <c r="AN35" s="187" t="s">
        <v>89</v>
      </c>
      <c r="AO35" s="187">
        <v>0</v>
      </c>
      <c r="AP35" s="187" t="s">
        <v>89</v>
      </c>
      <c r="AQ35" s="187">
        <v>0</v>
      </c>
      <c r="AR35" s="187" t="s">
        <v>89</v>
      </c>
      <c r="AS35" s="187">
        <v>0</v>
      </c>
      <c r="AT35" s="187" t="s">
        <v>89</v>
      </c>
      <c r="AU35" s="187">
        <v>0</v>
      </c>
      <c r="AV35" s="187" t="s">
        <v>89</v>
      </c>
      <c r="AW35" s="187">
        <v>0</v>
      </c>
      <c r="AX35" s="187" t="s">
        <v>89</v>
      </c>
      <c r="AY35" s="187">
        <v>0</v>
      </c>
    </row>
    <row r="36" spans="1:51" ht="15.75" x14ac:dyDescent="0.2">
      <c r="A36" s="184"/>
      <c r="B36" s="186"/>
      <c r="C36" s="184"/>
      <c r="D36" s="187" t="s">
        <v>89</v>
      </c>
      <c r="E36" s="187">
        <v>0</v>
      </c>
      <c r="F36" s="187" t="s">
        <v>89</v>
      </c>
      <c r="G36" s="187">
        <v>0</v>
      </c>
      <c r="H36" s="187" t="s">
        <v>89</v>
      </c>
      <c r="I36" s="187" t="s">
        <v>89</v>
      </c>
      <c r="J36" s="187" t="s">
        <v>89</v>
      </c>
      <c r="K36" s="187">
        <v>0</v>
      </c>
      <c r="L36" s="187" t="s">
        <v>89</v>
      </c>
      <c r="M36" s="187">
        <v>0</v>
      </c>
      <c r="N36" s="187" t="s">
        <v>89</v>
      </c>
      <c r="O36" s="187">
        <v>0</v>
      </c>
      <c r="P36" s="187" t="s">
        <v>89</v>
      </c>
      <c r="Q36" s="187">
        <v>0</v>
      </c>
      <c r="R36" s="188" t="s">
        <v>89</v>
      </c>
      <c r="S36" s="188" t="s">
        <v>89</v>
      </c>
      <c r="T36" s="187" t="s">
        <v>89</v>
      </c>
      <c r="U36" s="187">
        <v>0</v>
      </c>
      <c r="V36" s="187" t="s">
        <v>89</v>
      </c>
      <c r="W36" s="187">
        <v>0</v>
      </c>
      <c r="X36" s="187" t="s">
        <v>89</v>
      </c>
      <c r="Y36" s="187">
        <v>0</v>
      </c>
      <c r="Z36" s="189" t="s">
        <v>89</v>
      </c>
      <c r="AA36" s="189">
        <v>0</v>
      </c>
      <c r="AB36" s="189" t="s">
        <v>89</v>
      </c>
      <c r="AC36" s="189">
        <v>0</v>
      </c>
      <c r="AD36" s="188" t="s">
        <v>89</v>
      </c>
      <c r="AE36" s="188" t="s">
        <v>89</v>
      </c>
      <c r="AF36" s="190" t="s">
        <v>89</v>
      </c>
      <c r="AG36" s="190" t="s">
        <v>89</v>
      </c>
      <c r="AH36" s="190" t="s">
        <v>89</v>
      </c>
      <c r="AI36" s="190" t="s">
        <v>89</v>
      </c>
      <c r="AJ36" s="189" t="s">
        <v>89</v>
      </c>
      <c r="AK36" s="189">
        <v>0</v>
      </c>
      <c r="AL36" s="189">
        <v>0</v>
      </c>
      <c r="AM36" s="189">
        <v>0</v>
      </c>
      <c r="AN36" s="187" t="s">
        <v>89</v>
      </c>
      <c r="AO36" s="187">
        <v>0</v>
      </c>
      <c r="AP36" s="187" t="s">
        <v>89</v>
      </c>
      <c r="AQ36" s="187">
        <v>0</v>
      </c>
      <c r="AR36" s="187" t="s">
        <v>89</v>
      </c>
      <c r="AS36" s="187">
        <v>0</v>
      </c>
      <c r="AT36" s="187" t="s">
        <v>89</v>
      </c>
      <c r="AU36" s="187">
        <v>0</v>
      </c>
      <c r="AV36" s="187" t="s">
        <v>89</v>
      </c>
      <c r="AW36" s="187">
        <v>0</v>
      </c>
      <c r="AX36" s="187" t="s">
        <v>89</v>
      </c>
      <c r="AY36" s="187">
        <v>0</v>
      </c>
    </row>
    <row r="37" spans="1:51" ht="15.75" x14ac:dyDescent="0.2">
      <c r="A37" s="184" t="s">
        <v>102</v>
      </c>
      <c r="B37" s="186" t="s">
        <v>187</v>
      </c>
      <c r="C37" s="184" t="s">
        <v>88</v>
      </c>
      <c r="D37" s="187" t="s">
        <v>89</v>
      </c>
      <c r="E37" s="187">
        <v>0</v>
      </c>
      <c r="F37" s="187" t="s">
        <v>89</v>
      </c>
      <c r="G37" s="187">
        <v>0</v>
      </c>
      <c r="H37" s="187" t="s">
        <v>89</v>
      </c>
      <c r="I37" s="187" t="s">
        <v>89</v>
      </c>
      <c r="J37" s="187" t="s">
        <v>89</v>
      </c>
      <c r="K37" s="187">
        <v>0</v>
      </c>
      <c r="L37" s="187" t="s">
        <v>89</v>
      </c>
      <c r="M37" s="187">
        <v>0</v>
      </c>
      <c r="N37" s="187" t="s">
        <v>89</v>
      </c>
      <c r="O37" s="187">
        <v>0</v>
      </c>
      <c r="P37" s="187" t="s">
        <v>89</v>
      </c>
      <c r="Q37" s="187">
        <v>0</v>
      </c>
      <c r="R37" s="188" t="s">
        <v>89</v>
      </c>
      <c r="S37" s="188" t="s">
        <v>89</v>
      </c>
      <c r="T37" s="187" t="s">
        <v>89</v>
      </c>
      <c r="U37" s="187">
        <v>0</v>
      </c>
      <c r="V37" s="187" t="s">
        <v>89</v>
      </c>
      <c r="W37" s="187">
        <v>0</v>
      </c>
      <c r="X37" s="187" t="s">
        <v>89</v>
      </c>
      <c r="Y37" s="187">
        <v>0</v>
      </c>
      <c r="Z37" s="189" t="s">
        <v>89</v>
      </c>
      <c r="AA37" s="189">
        <v>0</v>
      </c>
      <c r="AB37" s="189" t="s">
        <v>89</v>
      </c>
      <c r="AC37" s="189">
        <v>0</v>
      </c>
      <c r="AD37" s="188" t="s">
        <v>89</v>
      </c>
      <c r="AE37" s="188" t="s">
        <v>89</v>
      </c>
      <c r="AF37" s="190" t="s">
        <v>89</v>
      </c>
      <c r="AG37" s="190" t="s">
        <v>89</v>
      </c>
      <c r="AH37" s="190" t="s">
        <v>89</v>
      </c>
      <c r="AI37" s="190" t="s">
        <v>89</v>
      </c>
      <c r="AJ37" s="189" t="s">
        <v>89</v>
      </c>
      <c r="AK37" s="189">
        <v>0</v>
      </c>
      <c r="AL37" s="189">
        <v>0</v>
      </c>
      <c r="AM37" s="189">
        <v>0</v>
      </c>
      <c r="AN37" s="187" t="s">
        <v>89</v>
      </c>
      <c r="AO37" s="187">
        <v>0</v>
      </c>
      <c r="AP37" s="187" t="s">
        <v>89</v>
      </c>
      <c r="AQ37" s="187">
        <v>0</v>
      </c>
      <c r="AR37" s="187" t="s">
        <v>89</v>
      </c>
      <c r="AS37" s="187">
        <v>0</v>
      </c>
      <c r="AT37" s="187" t="s">
        <v>89</v>
      </c>
      <c r="AU37" s="187">
        <v>0</v>
      </c>
      <c r="AV37" s="187" t="s">
        <v>89</v>
      </c>
      <c r="AW37" s="187">
        <v>0</v>
      </c>
      <c r="AX37" s="187" t="s">
        <v>89</v>
      </c>
      <c r="AY37" s="187">
        <v>0</v>
      </c>
    </row>
    <row r="38" spans="1:51" ht="31.5" x14ac:dyDescent="0.2">
      <c r="A38" s="184" t="s">
        <v>103</v>
      </c>
      <c r="B38" s="186" t="s">
        <v>104</v>
      </c>
      <c r="C38" s="184" t="s">
        <v>88</v>
      </c>
      <c r="D38" s="187" t="s">
        <v>89</v>
      </c>
      <c r="E38" s="187">
        <v>0</v>
      </c>
      <c r="F38" s="187" t="s">
        <v>89</v>
      </c>
      <c r="G38" s="187">
        <v>0</v>
      </c>
      <c r="H38" s="187" t="s">
        <v>89</v>
      </c>
      <c r="I38" s="187" t="s">
        <v>89</v>
      </c>
      <c r="J38" s="187" t="s">
        <v>89</v>
      </c>
      <c r="K38" s="187">
        <v>0</v>
      </c>
      <c r="L38" s="187" t="s">
        <v>89</v>
      </c>
      <c r="M38" s="187">
        <v>0</v>
      </c>
      <c r="N38" s="187" t="s">
        <v>89</v>
      </c>
      <c r="O38" s="187">
        <v>0</v>
      </c>
      <c r="P38" s="187" t="s">
        <v>89</v>
      </c>
      <c r="Q38" s="187">
        <v>0</v>
      </c>
      <c r="R38" s="188" t="s">
        <v>89</v>
      </c>
      <c r="S38" s="188" t="s">
        <v>89</v>
      </c>
      <c r="T38" s="187" t="s">
        <v>89</v>
      </c>
      <c r="U38" s="187">
        <v>0</v>
      </c>
      <c r="V38" s="187" t="s">
        <v>89</v>
      </c>
      <c r="W38" s="187">
        <v>0</v>
      </c>
      <c r="X38" s="187" t="s">
        <v>89</v>
      </c>
      <c r="Y38" s="187">
        <v>0</v>
      </c>
      <c r="Z38" s="189" t="s">
        <v>89</v>
      </c>
      <c r="AA38" s="189">
        <v>0</v>
      </c>
      <c r="AB38" s="189" t="s">
        <v>89</v>
      </c>
      <c r="AC38" s="189">
        <v>0</v>
      </c>
      <c r="AD38" s="188" t="s">
        <v>89</v>
      </c>
      <c r="AE38" s="188" t="s">
        <v>89</v>
      </c>
      <c r="AF38" s="190" t="s">
        <v>89</v>
      </c>
      <c r="AG38" s="190" t="s">
        <v>89</v>
      </c>
      <c r="AH38" s="190" t="s">
        <v>89</v>
      </c>
      <c r="AI38" s="190" t="s">
        <v>89</v>
      </c>
      <c r="AJ38" s="189" t="s">
        <v>89</v>
      </c>
      <c r="AK38" s="189">
        <v>0</v>
      </c>
      <c r="AL38" s="189">
        <v>0</v>
      </c>
      <c r="AM38" s="189">
        <v>0</v>
      </c>
      <c r="AN38" s="187" t="s">
        <v>89</v>
      </c>
      <c r="AO38" s="187">
        <v>0</v>
      </c>
      <c r="AP38" s="187" t="s">
        <v>89</v>
      </c>
      <c r="AQ38" s="187">
        <v>0</v>
      </c>
      <c r="AR38" s="187" t="s">
        <v>89</v>
      </c>
      <c r="AS38" s="187">
        <v>0</v>
      </c>
      <c r="AT38" s="187" t="s">
        <v>89</v>
      </c>
      <c r="AU38" s="187">
        <v>0</v>
      </c>
      <c r="AV38" s="187" t="s">
        <v>89</v>
      </c>
      <c r="AW38" s="187">
        <v>0</v>
      </c>
      <c r="AX38" s="187" t="s">
        <v>89</v>
      </c>
      <c r="AY38" s="187">
        <v>0</v>
      </c>
    </row>
    <row r="39" spans="1:51" ht="47.25" x14ac:dyDescent="0.2">
      <c r="A39" s="184" t="s">
        <v>105</v>
      </c>
      <c r="B39" s="186" t="s">
        <v>106</v>
      </c>
      <c r="C39" s="184" t="s">
        <v>88</v>
      </c>
      <c r="D39" s="187" t="s">
        <v>89</v>
      </c>
      <c r="E39" s="187">
        <v>0</v>
      </c>
      <c r="F39" s="187" t="s">
        <v>89</v>
      </c>
      <c r="G39" s="187">
        <v>0</v>
      </c>
      <c r="H39" s="187" t="s">
        <v>89</v>
      </c>
      <c r="I39" s="187" t="s">
        <v>89</v>
      </c>
      <c r="J39" s="187" t="s">
        <v>89</v>
      </c>
      <c r="K39" s="187">
        <v>0</v>
      </c>
      <c r="L39" s="187" t="s">
        <v>89</v>
      </c>
      <c r="M39" s="187">
        <v>0</v>
      </c>
      <c r="N39" s="187" t="s">
        <v>89</v>
      </c>
      <c r="O39" s="187">
        <v>0</v>
      </c>
      <c r="P39" s="187" t="s">
        <v>89</v>
      </c>
      <c r="Q39" s="187">
        <v>0</v>
      </c>
      <c r="R39" s="188" t="s">
        <v>89</v>
      </c>
      <c r="S39" s="188" t="s">
        <v>89</v>
      </c>
      <c r="T39" s="187" t="s">
        <v>89</v>
      </c>
      <c r="U39" s="187">
        <v>0</v>
      </c>
      <c r="V39" s="187" t="s">
        <v>89</v>
      </c>
      <c r="W39" s="187">
        <v>0</v>
      </c>
      <c r="X39" s="187" t="s">
        <v>89</v>
      </c>
      <c r="Y39" s="187">
        <v>0</v>
      </c>
      <c r="Z39" s="189" t="s">
        <v>89</v>
      </c>
      <c r="AA39" s="189">
        <v>0</v>
      </c>
      <c r="AB39" s="189" t="s">
        <v>89</v>
      </c>
      <c r="AC39" s="189">
        <v>0</v>
      </c>
      <c r="AD39" s="188" t="s">
        <v>89</v>
      </c>
      <c r="AE39" s="188" t="s">
        <v>89</v>
      </c>
      <c r="AF39" s="190" t="s">
        <v>89</v>
      </c>
      <c r="AG39" s="190" t="s">
        <v>89</v>
      </c>
      <c r="AH39" s="190" t="s">
        <v>89</v>
      </c>
      <c r="AI39" s="190" t="s">
        <v>89</v>
      </c>
      <c r="AJ39" s="189" t="s">
        <v>89</v>
      </c>
      <c r="AK39" s="189">
        <v>0</v>
      </c>
      <c r="AL39" s="189">
        <v>0</v>
      </c>
      <c r="AM39" s="189">
        <v>0</v>
      </c>
      <c r="AN39" s="187" t="s">
        <v>89</v>
      </c>
      <c r="AO39" s="187">
        <v>0</v>
      </c>
      <c r="AP39" s="187" t="s">
        <v>89</v>
      </c>
      <c r="AQ39" s="187">
        <v>0</v>
      </c>
      <c r="AR39" s="187" t="s">
        <v>89</v>
      </c>
      <c r="AS39" s="187">
        <v>0</v>
      </c>
      <c r="AT39" s="187" t="s">
        <v>89</v>
      </c>
      <c r="AU39" s="187">
        <v>0</v>
      </c>
      <c r="AV39" s="187" t="s">
        <v>89</v>
      </c>
      <c r="AW39" s="187">
        <v>0</v>
      </c>
      <c r="AX39" s="187" t="s">
        <v>89</v>
      </c>
      <c r="AY39" s="187">
        <v>0</v>
      </c>
    </row>
    <row r="40" spans="1:51" ht="78.75" x14ac:dyDescent="0.2">
      <c r="A40" s="184" t="s">
        <v>107</v>
      </c>
      <c r="B40" s="186" t="s">
        <v>108</v>
      </c>
      <c r="C40" s="184" t="s">
        <v>88</v>
      </c>
      <c r="D40" s="187" t="s">
        <v>89</v>
      </c>
      <c r="E40" s="187">
        <v>0</v>
      </c>
      <c r="F40" s="187" t="s">
        <v>89</v>
      </c>
      <c r="G40" s="187">
        <v>0</v>
      </c>
      <c r="H40" s="187" t="s">
        <v>89</v>
      </c>
      <c r="I40" s="187" t="s">
        <v>89</v>
      </c>
      <c r="J40" s="187" t="s">
        <v>89</v>
      </c>
      <c r="K40" s="187">
        <v>0</v>
      </c>
      <c r="L40" s="187" t="s">
        <v>89</v>
      </c>
      <c r="M40" s="187">
        <v>0</v>
      </c>
      <c r="N40" s="187" t="s">
        <v>89</v>
      </c>
      <c r="O40" s="187">
        <v>0</v>
      </c>
      <c r="P40" s="187" t="s">
        <v>89</v>
      </c>
      <c r="Q40" s="187">
        <v>0</v>
      </c>
      <c r="R40" s="188" t="s">
        <v>89</v>
      </c>
      <c r="S40" s="188" t="s">
        <v>89</v>
      </c>
      <c r="T40" s="187" t="s">
        <v>89</v>
      </c>
      <c r="U40" s="187">
        <v>0</v>
      </c>
      <c r="V40" s="187" t="s">
        <v>89</v>
      </c>
      <c r="W40" s="187">
        <v>0</v>
      </c>
      <c r="X40" s="187" t="s">
        <v>89</v>
      </c>
      <c r="Y40" s="187">
        <v>0</v>
      </c>
      <c r="Z40" s="189" t="s">
        <v>89</v>
      </c>
      <c r="AA40" s="189">
        <v>0</v>
      </c>
      <c r="AB40" s="189" t="s">
        <v>89</v>
      </c>
      <c r="AC40" s="189">
        <v>0</v>
      </c>
      <c r="AD40" s="188" t="s">
        <v>89</v>
      </c>
      <c r="AE40" s="188" t="s">
        <v>89</v>
      </c>
      <c r="AF40" s="190" t="s">
        <v>89</v>
      </c>
      <c r="AG40" s="190" t="s">
        <v>89</v>
      </c>
      <c r="AH40" s="190" t="s">
        <v>89</v>
      </c>
      <c r="AI40" s="190" t="s">
        <v>89</v>
      </c>
      <c r="AJ40" s="189" t="s">
        <v>89</v>
      </c>
      <c r="AK40" s="189">
        <v>0</v>
      </c>
      <c r="AL40" s="189">
        <v>0</v>
      </c>
      <c r="AM40" s="189">
        <v>0</v>
      </c>
      <c r="AN40" s="187" t="s">
        <v>89</v>
      </c>
      <c r="AO40" s="187">
        <v>0</v>
      </c>
      <c r="AP40" s="187" t="s">
        <v>89</v>
      </c>
      <c r="AQ40" s="187">
        <v>0</v>
      </c>
      <c r="AR40" s="187" t="s">
        <v>89</v>
      </c>
      <c r="AS40" s="187">
        <v>0</v>
      </c>
      <c r="AT40" s="187" t="s">
        <v>89</v>
      </c>
      <c r="AU40" s="187">
        <v>0</v>
      </c>
      <c r="AV40" s="187" t="s">
        <v>89</v>
      </c>
      <c r="AW40" s="187">
        <v>0</v>
      </c>
      <c r="AX40" s="187" t="s">
        <v>89</v>
      </c>
      <c r="AY40" s="187">
        <v>0</v>
      </c>
    </row>
    <row r="41" spans="1:51" ht="51.75" customHeight="1" x14ac:dyDescent="0.2">
      <c r="A41" s="184" t="s">
        <v>107</v>
      </c>
      <c r="B41" s="191" t="s">
        <v>288</v>
      </c>
      <c r="C41" s="138" t="s">
        <v>290</v>
      </c>
      <c r="D41" s="187" t="s">
        <v>89</v>
      </c>
      <c r="E41" s="187">
        <v>0</v>
      </c>
      <c r="F41" s="187" t="s">
        <v>89</v>
      </c>
      <c r="G41" s="187">
        <v>0</v>
      </c>
      <c r="H41" s="187" t="s">
        <v>89</v>
      </c>
      <c r="I41" s="187">
        <v>0</v>
      </c>
      <c r="J41" s="187">
        <v>0</v>
      </c>
      <c r="K41" s="187">
        <v>4.5</v>
      </c>
      <c r="L41" s="187" t="s">
        <v>89</v>
      </c>
      <c r="M41" s="187">
        <v>0</v>
      </c>
      <c r="N41" s="187" t="s">
        <v>89</v>
      </c>
      <c r="O41" s="187">
        <v>0</v>
      </c>
      <c r="P41" s="187" t="s">
        <v>89</v>
      </c>
      <c r="Q41" s="187">
        <v>0</v>
      </c>
      <c r="R41" s="188" t="s">
        <v>89</v>
      </c>
      <c r="S41" s="188" t="s">
        <v>89</v>
      </c>
      <c r="T41" s="187" t="s">
        <v>89</v>
      </c>
      <c r="U41" s="187">
        <v>0</v>
      </c>
      <c r="V41" s="187">
        <v>0</v>
      </c>
      <c r="W41" s="187">
        <v>0</v>
      </c>
      <c r="X41" s="187">
        <v>0</v>
      </c>
      <c r="Y41" s="187">
        <v>0</v>
      </c>
      <c r="Z41" s="189" t="s">
        <v>89</v>
      </c>
      <c r="AA41" s="189">
        <v>0</v>
      </c>
      <c r="AB41" s="189" t="s">
        <v>89</v>
      </c>
      <c r="AC41" s="189">
        <v>0</v>
      </c>
      <c r="AD41" s="188" t="s">
        <v>89</v>
      </c>
      <c r="AE41" s="188" t="s">
        <v>89</v>
      </c>
      <c r="AF41" s="190" t="s">
        <v>89</v>
      </c>
      <c r="AG41" s="190" t="s">
        <v>89</v>
      </c>
      <c r="AH41" s="190" t="s">
        <v>89</v>
      </c>
      <c r="AI41" s="190" t="s">
        <v>89</v>
      </c>
      <c r="AJ41" s="189">
        <v>310</v>
      </c>
      <c r="AK41" s="189">
        <v>310</v>
      </c>
      <c r="AL41" s="189">
        <v>0</v>
      </c>
      <c r="AM41" s="189">
        <v>0</v>
      </c>
      <c r="AN41" s="187" t="s">
        <v>89</v>
      </c>
      <c r="AO41" s="187">
        <v>0</v>
      </c>
      <c r="AP41" s="187" t="s">
        <v>89</v>
      </c>
      <c r="AQ41" s="187">
        <v>0</v>
      </c>
      <c r="AR41" s="187" t="s">
        <v>89</v>
      </c>
      <c r="AS41" s="187">
        <v>0</v>
      </c>
      <c r="AT41" s="187" t="s">
        <v>89</v>
      </c>
      <c r="AU41" s="187">
        <v>0</v>
      </c>
      <c r="AV41" s="187" t="s">
        <v>89</v>
      </c>
      <c r="AW41" s="187">
        <v>0</v>
      </c>
      <c r="AX41" s="187" t="s">
        <v>89</v>
      </c>
      <c r="AY41" s="187">
        <v>0</v>
      </c>
    </row>
    <row r="42" spans="1:51" ht="78.75" x14ac:dyDescent="0.2">
      <c r="A42" s="184" t="s">
        <v>110</v>
      </c>
      <c r="B42" s="186" t="s">
        <v>111</v>
      </c>
      <c r="C42" s="184" t="s">
        <v>88</v>
      </c>
      <c r="D42" s="187" t="s">
        <v>89</v>
      </c>
      <c r="E42" s="187">
        <v>0</v>
      </c>
      <c r="F42" s="187" t="s">
        <v>89</v>
      </c>
      <c r="G42" s="187">
        <v>0</v>
      </c>
      <c r="H42" s="187" t="s">
        <v>89</v>
      </c>
      <c r="I42" s="187" t="s">
        <v>89</v>
      </c>
      <c r="J42" s="187" t="s">
        <v>89</v>
      </c>
      <c r="K42" s="187">
        <v>0</v>
      </c>
      <c r="L42" s="187" t="s">
        <v>89</v>
      </c>
      <c r="M42" s="187">
        <v>0</v>
      </c>
      <c r="N42" s="187" t="s">
        <v>89</v>
      </c>
      <c r="O42" s="187">
        <v>0</v>
      </c>
      <c r="P42" s="187" t="s">
        <v>89</v>
      </c>
      <c r="Q42" s="187">
        <v>0</v>
      </c>
      <c r="R42" s="188" t="s">
        <v>89</v>
      </c>
      <c r="S42" s="188" t="s">
        <v>89</v>
      </c>
      <c r="T42" s="187" t="s">
        <v>89</v>
      </c>
      <c r="U42" s="187">
        <v>0</v>
      </c>
      <c r="V42" s="187" t="s">
        <v>89</v>
      </c>
      <c r="W42" s="187">
        <v>0</v>
      </c>
      <c r="X42" s="187" t="s">
        <v>89</v>
      </c>
      <c r="Y42" s="187">
        <v>0</v>
      </c>
      <c r="Z42" s="189" t="s">
        <v>89</v>
      </c>
      <c r="AA42" s="189">
        <v>0</v>
      </c>
      <c r="AB42" s="189" t="s">
        <v>89</v>
      </c>
      <c r="AC42" s="189">
        <v>0</v>
      </c>
      <c r="AD42" s="188" t="s">
        <v>89</v>
      </c>
      <c r="AE42" s="188" t="s">
        <v>89</v>
      </c>
      <c r="AF42" s="190" t="s">
        <v>89</v>
      </c>
      <c r="AG42" s="190" t="s">
        <v>89</v>
      </c>
      <c r="AH42" s="190" t="s">
        <v>89</v>
      </c>
      <c r="AI42" s="190" t="s">
        <v>89</v>
      </c>
      <c r="AJ42" s="189" t="s">
        <v>89</v>
      </c>
      <c r="AK42" s="189">
        <v>0</v>
      </c>
      <c r="AL42" s="189">
        <v>0</v>
      </c>
      <c r="AM42" s="189">
        <v>0</v>
      </c>
      <c r="AN42" s="187" t="s">
        <v>89</v>
      </c>
      <c r="AO42" s="187">
        <v>0</v>
      </c>
      <c r="AP42" s="187" t="s">
        <v>89</v>
      </c>
      <c r="AQ42" s="187">
        <v>0</v>
      </c>
      <c r="AR42" s="187" t="s">
        <v>89</v>
      </c>
      <c r="AS42" s="187">
        <v>0</v>
      </c>
      <c r="AT42" s="187" t="s">
        <v>89</v>
      </c>
      <c r="AU42" s="187">
        <v>0</v>
      </c>
      <c r="AV42" s="187" t="s">
        <v>89</v>
      </c>
      <c r="AW42" s="187">
        <v>0</v>
      </c>
      <c r="AX42" s="187" t="s">
        <v>89</v>
      </c>
      <c r="AY42" s="187">
        <v>0</v>
      </c>
    </row>
    <row r="43" spans="1:51" ht="63" x14ac:dyDescent="0.2">
      <c r="A43" s="184" t="s">
        <v>112</v>
      </c>
      <c r="B43" s="186" t="s">
        <v>113</v>
      </c>
      <c r="C43" s="184" t="s">
        <v>88</v>
      </c>
      <c r="D43" s="187" t="s">
        <v>89</v>
      </c>
      <c r="E43" s="187">
        <v>0</v>
      </c>
      <c r="F43" s="187" t="s">
        <v>89</v>
      </c>
      <c r="G43" s="187">
        <v>0</v>
      </c>
      <c r="H43" s="187" t="s">
        <v>89</v>
      </c>
      <c r="I43" s="187" t="s">
        <v>89</v>
      </c>
      <c r="J43" s="187" t="s">
        <v>89</v>
      </c>
      <c r="K43" s="187">
        <v>0</v>
      </c>
      <c r="L43" s="187" t="s">
        <v>89</v>
      </c>
      <c r="M43" s="187">
        <v>0</v>
      </c>
      <c r="N43" s="187" t="s">
        <v>89</v>
      </c>
      <c r="O43" s="187">
        <v>0</v>
      </c>
      <c r="P43" s="187" t="s">
        <v>89</v>
      </c>
      <c r="Q43" s="187">
        <v>0</v>
      </c>
      <c r="R43" s="188" t="s">
        <v>89</v>
      </c>
      <c r="S43" s="188" t="s">
        <v>89</v>
      </c>
      <c r="T43" s="187" t="s">
        <v>89</v>
      </c>
      <c r="U43" s="187">
        <v>0</v>
      </c>
      <c r="V43" s="187" t="s">
        <v>89</v>
      </c>
      <c r="W43" s="187">
        <v>0</v>
      </c>
      <c r="X43" s="187" t="s">
        <v>89</v>
      </c>
      <c r="Y43" s="187">
        <v>0</v>
      </c>
      <c r="Z43" s="189" t="s">
        <v>89</v>
      </c>
      <c r="AA43" s="189">
        <v>0</v>
      </c>
      <c r="AB43" s="189" t="s">
        <v>89</v>
      </c>
      <c r="AC43" s="189">
        <v>0</v>
      </c>
      <c r="AD43" s="188" t="s">
        <v>89</v>
      </c>
      <c r="AE43" s="188" t="s">
        <v>89</v>
      </c>
      <c r="AF43" s="190" t="s">
        <v>89</v>
      </c>
      <c r="AG43" s="190" t="s">
        <v>89</v>
      </c>
      <c r="AH43" s="190" t="s">
        <v>89</v>
      </c>
      <c r="AI43" s="190" t="s">
        <v>89</v>
      </c>
      <c r="AJ43" s="189" t="s">
        <v>89</v>
      </c>
      <c r="AK43" s="189">
        <v>0</v>
      </c>
      <c r="AL43" s="189">
        <v>0</v>
      </c>
      <c r="AM43" s="189">
        <v>0</v>
      </c>
      <c r="AN43" s="187" t="s">
        <v>89</v>
      </c>
      <c r="AO43" s="187">
        <v>0</v>
      </c>
      <c r="AP43" s="187" t="s">
        <v>89</v>
      </c>
      <c r="AQ43" s="187">
        <v>0</v>
      </c>
      <c r="AR43" s="187" t="s">
        <v>89</v>
      </c>
      <c r="AS43" s="187">
        <v>0</v>
      </c>
      <c r="AT43" s="187" t="s">
        <v>89</v>
      </c>
      <c r="AU43" s="187">
        <v>0</v>
      </c>
      <c r="AV43" s="187" t="s">
        <v>89</v>
      </c>
      <c r="AW43" s="187">
        <v>0</v>
      </c>
      <c r="AX43" s="187" t="s">
        <v>89</v>
      </c>
      <c r="AY43" s="187">
        <v>0</v>
      </c>
    </row>
    <row r="44" spans="1:51" ht="47.25" x14ac:dyDescent="0.2">
      <c r="A44" s="184" t="s">
        <v>114</v>
      </c>
      <c r="B44" s="186" t="s">
        <v>115</v>
      </c>
      <c r="C44" s="184" t="s">
        <v>88</v>
      </c>
      <c r="D44" s="187" t="s">
        <v>89</v>
      </c>
      <c r="E44" s="187">
        <v>0</v>
      </c>
      <c r="F44" s="187" t="s">
        <v>89</v>
      </c>
      <c r="G44" s="187">
        <v>0</v>
      </c>
      <c r="H44" s="187" t="s">
        <v>89</v>
      </c>
      <c r="I44" s="187" t="s">
        <v>89</v>
      </c>
      <c r="J44" s="187" t="s">
        <v>89</v>
      </c>
      <c r="K44" s="187">
        <v>0</v>
      </c>
      <c r="L44" s="187" t="s">
        <v>89</v>
      </c>
      <c r="M44" s="187">
        <v>0</v>
      </c>
      <c r="N44" s="187" t="s">
        <v>89</v>
      </c>
      <c r="O44" s="187">
        <v>0</v>
      </c>
      <c r="P44" s="187" t="s">
        <v>89</v>
      </c>
      <c r="Q44" s="187">
        <v>0</v>
      </c>
      <c r="R44" s="188" t="s">
        <v>89</v>
      </c>
      <c r="S44" s="188" t="s">
        <v>89</v>
      </c>
      <c r="T44" s="187" t="s">
        <v>89</v>
      </c>
      <c r="U44" s="187">
        <v>0</v>
      </c>
      <c r="V44" s="187" t="s">
        <v>89</v>
      </c>
      <c r="W44" s="187">
        <v>0</v>
      </c>
      <c r="X44" s="187" t="s">
        <v>89</v>
      </c>
      <c r="Y44" s="187">
        <v>0</v>
      </c>
      <c r="Z44" s="189" t="s">
        <v>89</v>
      </c>
      <c r="AA44" s="189">
        <v>0</v>
      </c>
      <c r="AB44" s="189" t="s">
        <v>89</v>
      </c>
      <c r="AC44" s="189">
        <v>0</v>
      </c>
      <c r="AD44" s="188" t="s">
        <v>89</v>
      </c>
      <c r="AE44" s="188" t="s">
        <v>89</v>
      </c>
      <c r="AF44" s="190" t="s">
        <v>89</v>
      </c>
      <c r="AG44" s="190" t="s">
        <v>89</v>
      </c>
      <c r="AH44" s="190" t="s">
        <v>89</v>
      </c>
      <c r="AI44" s="190" t="s">
        <v>89</v>
      </c>
      <c r="AJ44" s="189" t="s">
        <v>89</v>
      </c>
      <c r="AK44" s="189">
        <v>0</v>
      </c>
      <c r="AL44" s="189">
        <v>0</v>
      </c>
      <c r="AM44" s="189">
        <v>0</v>
      </c>
      <c r="AN44" s="187" t="s">
        <v>89</v>
      </c>
      <c r="AO44" s="187">
        <v>0</v>
      </c>
      <c r="AP44" s="187" t="s">
        <v>89</v>
      </c>
      <c r="AQ44" s="187">
        <v>0</v>
      </c>
      <c r="AR44" s="187" t="s">
        <v>89</v>
      </c>
      <c r="AS44" s="187">
        <v>0</v>
      </c>
      <c r="AT44" s="187" t="s">
        <v>89</v>
      </c>
      <c r="AU44" s="187">
        <v>0</v>
      </c>
      <c r="AV44" s="187" t="s">
        <v>89</v>
      </c>
      <c r="AW44" s="187">
        <v>0</v>
      </c>
      <c r="AX44" s="187" t="s">
        <v>89</v>
      </c>
      <c r="AY44" s="187">
        <v>0</v>
      </c>
    </row>
    <row r="45" spans="1:51" ht="78.75" x14ac:dyDescent="0.2">
      <c r="A45" s="184" t="s">
        <v>116</v>
      </c>
      <c r="B45" s="186" t="s">
        <v>117</v>
      </c>
      <c r="C45" s="184" t="s">
        <v>88</v>
      </c>
      <c r="D45" s="187" t="s">
        <v>89</v>
      </c>
      <c r="E45" s="187">
        <v>0</v>
      </c>
      <c r="F45" s="187" t="s">
        <v>89</v>
      </c>
      <c r="G45" s="187">
        <v>0</v>
      </c>
      <c r="H45" s="187" t="s">
        <v>89</v>
      </c>
      <c r="I45" s="187" t="s">
        <v>89</v>
      </c>
      <c r="J45" s="187" t="s">
        <v>89</v>
      </c>
      <c r="K45" s="187">
        <v>0</v>
      </c>
      <c r="L45" s="187" t="s">
        <v>89</v>
      </c>
      <c r="M45" s="187">
        <v>0</v>
      </c>
      <c r="N45" s="187" t="s">
        <v>89</v>
      </c>
      <c r="O45" s="187">
        <v>0</v>
      </c>
      <c r="P45" s="187" t="s">
        <v>89</v>
      </c>
      <c r="Q45" s="187">
        <v>0</v>
      </c>
      <c r="R45" s="188" t="s">
        <v>89</v>
      </c>
      <c r="S45" s="188" t="s">
        <v>89</v>
      </c>
      <c r="T45" s="187" t="s">
        <v>89</v>
      </c>
      <c r="U45" s="187">
        <v>0</v>
      </c>
      <c r="V45" s="187" t="s">
        <v>89</v>
      </c>
      <c r="W45" s="187">
        <v>0</v>
      </c>
      <c r="X45" s="187" t="s">
        <v>89</v>
      </c>
      <c r="Y45" s="187">
        <v>0</v>
      </c>
      <c r="Z45" s="189" t="s">
        <v>89</v>
      </c>
      <c r="AA45" s="189">
        <v>0</v>
      </c>
      <c r="AB45" s="189" t="s">
        <v>89</v>
      </c>
      <c r="AC45" s="189">
        <v>0</v>
      </c>
      <c r="AD45" s="188" t="s">
        <v>89</v>
      </c>
      <c r="AE45" s="188" t="s">
        <v>89</v>
      </c>
      <c r="AF45" s="190" t="s">
        <v>89</v>
      </c>
      <c r="AG45" s="190" t="s">
        <v>89</v>
      </c>
      <c r="AH45" s="190" t="s">
        <v>89</v>
      </c>
      <c r="AI45" s="190" t="s">
        <v>89</v>
      </c>
      <c r="AJ45" s="189" t="s">
        <v>89</v>
      </c>
      <c r="AK45" s="189">
        <v>0</v>
      </c>
      <c r="AL45" s="189">
        <v>0</v>
      </c>
      <c r="AM45" s="189">
        <v>0</v>
      </c>
      <c r="AN45" s="187" t="s">
        <v>89</v>
      </c>
      <c r="AO45" s="187">
        <v>0</v>
      </c>
      <c r="AP45" s="187" t="s">
        <v>89</v>
      </c>
      <c r="AQ45" s="187">
        <v>0</v>
      </c>
      <c r="AR45" s="187" t="s">
        <v>89</v>
      </c>
      <c r="AS45" s="187">
        <v>0</v>
      </c>
      <c r="AT45" s="187" t="s">
        <v>89</v>
      </c>
      <c r="AU45" s="187">
        <v>0</v>
      </c>
      <c r="AV45" s="187" t="s">
        <v>89</v>
      </c>
      <c r="AW45" s="187">
        <v>0</v>
      </c>
      <c r="AX45" s="187" t="s">
        <v>89</v>
      </c>
      <c r="AY45" s="187">
        <v>0</v>
      </c>
    </row>
    <row r="46" spans="1:51" ht="47.25" x14ac:dyDescent="0.2">
      <c r="A46" s="184" t="s">
        <v>118</v>
      </c>
      <c r="B46" s="186" t="s">
        <v>119</v>
      </c>
      <c r="C46" s="184" t="s">
        <v>88</v>
      </c>
      <c r="D46" s="187" t="s">
        <v>89</v>
      </c>
      <c r="E46" s="187">
        <v>0</v>
      </c>
      <c r="F46" s="187" t="s">
        <v>89</v>
      </c>
      <c r="G46" s="187">
        <v>0</v>
      </c>
      <c r="H46" s="187" t="s">
        <v>89</v>
      </c>
      <c r="I46" s="187" t="s">
        <v>89</v>
      </c>
      <c r="J46" s="187" t="s">
        <v>89</v>
      </c>
      <c r="K46" s="187">
        <v>0</v>
      </c>
      <c r="L46" s="187" t="s">
        <v>89</v>
      </c>
      <c r="M46" s="187">
        <v>0</v>
      </c>
      <c r="N46" s="187" t="s">
        <v>89</v>
      </c>
      <c r="O46" s="187">
        <v>0</v>
      </c>
      <c r="P46" s="187" t="s">
        <v>89</v>
      </c>
      <c r="Q46" s="187">
        <v>0</v>
      </c>
      <c r="R46" s="188" t="s">
        <v>89</v>
      </c>
      <c r="S46" s="188" t="s">
        <v>89</v>
      </c>
      <c r="T46" s="187" t="s">
        <v>89</v>
      </c>
      <c r="U46" s="187">
        <v>0</v>
      </c>
      <c r="V46" s="187" t="s">
        <v>89</v>
      </c>
      <c r="W46" s="187">
        <v>0</v>
      </c>
      <c r="X46" s="187" t="s">
        <v>89</v>
      </c>
      <c r="Y46" s="187">
        <v>0</v>
      </c>
      <c r="Z46" s="189" t="s">
        <v>89</v>
      </c>
      <c r="AA46" s="189">
        <v>0</v>
      </c>
      <c r="AB46" s="189" t="s">
        <v>89</v>
      </c>
      <c r="AC46" s="189">
        <v>0</v>
      </c>
      <c r="AD46" s="188" t="s">
        <v>89</v>
      </c>
      <c r="AE46" s="188" t="s">
        <v>89</v>
      </c>
      <c r="AF46" s="190" t="s">
        <v>89</v>
      </c>
      <c r="AG46" s="190" t="s">
        <v>89</v>
      </c>
      <c r="AH46" s="190" t="s">
        <v>89</v>
      </c>
      <c r="AI46" s="190" t="s">
        <v>89</v>
      </c>
      <c r="AJ46" s="189" t="s">
        <v>89</v>
      </c>
      <c r="AK46" s="189">
        <v>0</v>
      </c>
      <c r="AL46" s="189">
        <v>0</v>
      </c>
      <c r="AM46" s="189">
        <v>0</v>
      </c>
      <c r="AN46" s="187" t="s">
        <v>89</v>
      </c>
      <c r="AO46" s="187">
        <v>0</v>
      </c>
      <c r="AP46" s="187" t="s">
        <v>89</v>
      </c>
      <c r="AQ46" s="187">
        <v>0</v>
      </c>
      <c r="AR46" s="187" t="s">
        <v>89</v>
      </c>
      <c r="AS46" s="187">
        <v>0</v>
      </c>
      <c r="AT46" s="187" t="s">
        <v>89</v>
      </c>
      <c r="AU46" s="187">
        <v>0</v>
      </c>
      <c r="AV46" s="187" t="s">
        <v>89</v>
      </c>
      <c r="AW46" s="187">
        <v>0</v>
      </c>
      <c r="AX46" s="187" t="s">
        <v>89</v>
      </c>
      <c r="AY46" s="187">
        <v>0</v>
      </c>
    </row>
    <row r="47" spans="1:51" ht="63" x14ac:dyDescent="0.2">
      <c r="A47" s="184" t="s">
        <v>120</v>
      </c>
      <c r="B47" s="186" t="s">
        <v>121</v>
      </c>
      <c r="C47" s="184" t="s">
        <v>88</v>
      </c>
      <c r="D47" s="187" t="s">
        <v>89</v>
      </c>
      <c r="E47" s="187">
        <v>0</v>
      </c>
      <c r="F47" s="187" t="s">
        <v>89</v>
      </c>
      <c r="G47" s="187">
        <v>0</v>
      </c>
      <c r="H47" s="187" t="s">
        <v>89</v>
      </c>
      <c r="I47" s="187" t="s">
        <v>89</v>
      </c>
      <c r="J47" s="187" t="s">
        <v>89</v>
      </c>
      <c r="K47" s="187">
        <v>0</v>
      </c>
      <c r="L47" s="187" t="s">
        <v>89</v>
      </c>
      <c r="M47" s="187">
        <v>0</v>
      </c>
      <c r="N47" s="187" t="s">
        <v>89</v>
      </c>
      <c r="O47" s="187">
        <v>0</v>
      </c>
      <c r="P47" s="187" t="s">
        <v>89</v>
      </c>
      <c r="Q47" s="187">
        <v>0</v>
      </c>
      <c r="R47" s="188" t="s">
        <v>89</v>
      </c>
      <c r="S47" s="188" t="s">
        <v>89</v>
      </c>
      <c r="T47" s="187" t="s">
        <v>89</v>
      </c>
      <c r="U47" s="187">
        <v>0</v>
      </c>
      <c r="V47" s="187" t="s">
        <v>89</v>
      </c>
      <c r="W47" s="187">
        <v>0</v>
      </c>
      <c r="X47" s="187" t="s">
        <v>89</v>
      </c>
      <c r="Y47" s="187">
        <v>0</v>
      </c>
      <c r="Z47" s="189" t="s">
        <v>89</v>
      </c>
      <c r="AA47" s="189">
        <v>0</v>
      </c>
      <c r="AB47" s="189" t="s">
        <v>89</v>
      </c>
      <c r="AC47" s="189">
        <v>0</v>
      </c>
      <c r="AD47" s="188" t="s">
        <v>89</v>
      </c>
      <c r="AE47" s="188" t="s">
        <v>89</v>
      </c>
      <c r="AF47" s="190" t="s">
        <v>89</v>
      </c>
      <c r="AG47" s="190" t="s">
        <v>89</v>
      </c>
      <c r="AH47" s="190" t="s">
        <v>89</v>
      </c>
      <c r="AI47" s="190" t="s">
        <v>89</v>
      </c>
      <c r="AJ47" s="189" t="s">
        <v>89</v>
      </c>
      <c r="AK47" s="189">
        <v>0</v>
      </c>
      <c r="AL47" s="189">
        <v>0</v>
      </c>
      <c r="AM47" s="189">
        <v>0</v>
      </c>
      <c r="AN47" s="187" t="s">
        <v>89</v>
      </c>
      <c r="AO47" s="187">
        <v>0</v>
      </c>
      <c r="AP47" s="187" t="s">
        <v>89</v>
      </c>
      <c r="AQ47" s="187">
        <v>0</v>
      </c>
      <c r="AR47" s="187" t="s">
        <v>89</v>
      </c>
      <c r="AS47" s="187">
        <v>0</v>
      </c>
      <c r="AT47" s="187" t="s">
        <v>89</v>
      </c>
      <c r="AU47" s="187">
        <v>0</v>
      </c>
      <c r="AV47" s="187" t="s">
        <v>89</v>
      </c>
      <c r="AW47" s="187">
        <v>0</v>
      </c>
      <c r="AX47" s="187" t="s">
        <v>89</v>
      </c>
      <c r="AY47" s="187">
        <v>0</v>
      </c>
    </row>
    <row r="48" spans="1:51" ht="47.25" x14ac:dyDescent="0.2">
      <c r="A48" s="184" t="s">
        <v>122</v>
      </c>
      <c r="B48" s="186" t="s">
        <v>123</v>
      </c>
      <c r="C48" s="184" t="s">
        <v>88</v>
      </c>
      <c r="D48" s="187" t="s">
        <v>89</v>
      </c>
      <c r="E48" s="187">
        <v>0</v>
      </c>
      <c r="F48" s="187" t="s">
        <v>89</v>
      </c>
      <c r="G48" s="187">
        <v>0</v>
      </c>
      <c r="H48" s="187" t="s">
        <v>89</v>
      </c>
      <c r="I48" s="187" t="s">
        <v>89</v>
      </c>
      <c r="J48" s="187" t="s">
        <v>89</v>
      </c>
      <c r="K48" s="187">
        <v>0</v>
      </c>
      <c r="L48" s="187" t="s">
        <v>89</v>
      </c>
      <c r="M48" s="187">
        <v>0</v>
      </c>
      <c r="N48" s="187" t="s">
        <v>89</v>
      </c>
      <c r="O48" s="187">
        <v>0</v>
      </c>
      <c r="P48" s="187" t="s">
        <v>89</v>
      </c>
      <c r="Q48" s="187">
        <v>0</v>
      </c>
      <c r="R48" s="188" t="s">
        <v>89</v>
      </c>
      <c r="S48" s="188" t="s">
        <v>89</v>
      </c>
      <c r="T48" s="187" t="s">
        <v>89</v>
      </c>
      <c r="U48" s="187">
        <v>0</v>
      </c>
      <c r="V48" s="187" t="s">
        <v>89</v>
      </c>
      <c r="W48" s="187">
        <v>0</v>
      </c>
      <c r="X48" s="187" t="s">
        <v>89</v>
      </c>
      <c r="Y48" s="187">
        <v>0</v>
      </c>
      <c r="Z48" s="189" t="s">
        <v>89</v>
      </c>
      <c r="AA48" s="189">
        <v>0</v>
      </c>
      <c r="AB48" s="189" t="s">
        <v>89</v>
      </c>
      <c r="AC48" s="189">
        <v>0</v>
      </c>
      <c r="AD48" s="188" t="s">
        <v>89</v>
      </c>
      <c r="AE48" s="188" t="s">
        <v>89</v>
      </c>
      <c r="AF48" s="190" t="s">
        <v>89</v>
      </c>
      <c r="AG48" s="190" t="s">
        <v>89</v>
      </c>
      <c r="AH48" s="190" t="s">
        <v>89</v>
      </c>
      <c r="AI48" s="190" t="s">
        <v>89</v>
      </c>
      <c r="AJ48" s="189" t="s">
        <v>89</v>
      </c>
      <c r="AK48" s="189">
        <v>0</v>
      </c>
      <c r="AL48" s="189">
        <v>0</v>
      </c>
      <c r="AM48" s="189">
        <v>0</v>
      </c>
      <c r="AN48" s="187" t="s">
        <v>89</v>
      </c>
      <c r="AO48" s="187">
        <v>0</v>
      </c>
      <c r="AP48" s="187" t="s">
        <v>89</v>
      </c>
      <c r="AQ48" s="187">
        <v>0</v>
      </c>
      <c r="AR48" s="187" t="s">
        <v>89</v>
      </c>
      <c r="AS48" s="187">
        <v>0</v>
      </c>
      <c r="AT48" s="187" t="s">
        <v>89</v>
      </c>
      <c r="AU48" s="187">
        <v>0</v>
      </c>
      <c r="AV48" s="187" t="s">
        <v>89</v>
      </c>
      <c r="AW48" s="187">
        <v>0</v>
      </c>
      <c r="AX48" s="187" t="s">
        <v>89</v>
      </c>
      <c r="AY48" s="187">
        <v>0</v>
      </c>
    </row>
    <row r="49" spans="1:51" ht="126" x14ac:dyDescent="0.2">
      <c r="A49" s="184" t="s">
        <v>122</v>
      </c>
      <c r="B49" s="186" t="s">
        <v>124</v>
      </c>
      <c r="C49" s="184" t="s">
        <v>88</v>
      </c>
      <c r="D49" s="187" t="s">
        <v>89</v>
      </c>
      <c r="E49" s="187">
        <v>0</v>
      </c>
      <c r="F49" s="187" t="s">
        <v>89</v>
      </c>
      <c r="G49" s="187">
        <v>0</v>
      </c>
      <c r="H49" s="187" t="s">
        <v>89</v>
      </c>
      <c r="I49" s="187" t="s">
        <v>89</v>
      </c>
      <c r="J49" s="187" t="s">
        <v>89</v>
      </c>
      <c r="K49" s="187">
        <v>0</v>
      </c>
      <c r="L49" s="187" t="s">
        <v>89</v>
      </c>
      <c r="M49" s="187">
        <v>0</v>
      </c>
      <c r="N49" s="187" t="s">
        <v>89</v>
      </c>
      <c r="O49" s="187">
        <v>0</v>
      </c>
      <c r="P49" s="187" t="s">
        <v>89</v>
      </c>
      <c r="Q49" s="187">
        <v>0</v>
      </c>
      <c r="R49" s="188" t="s">
        <v>89</v>
      </c>
      <c r="S49" s="188" t="s">
        <v>89</v>
      </c>
      <c r="T49" s="187" t="s">
        <v>89</v>
      </c>
      <c r="U49" s="187">
        <v>0</v>
      </c>
      <c r="V49" s="187" t="s">
        <v>89</v>
      </c>
      <c r="W49" s="187">
        <v>0</v>
      </c>
      <c r="X49" s="187" t="s">
        <v>89</v>
      </c>
      <c r="Y49" s="187">
        <v>0</v>
      </c>
      <c r="Z49" s="189" t="s">
        <v>89</v>
      </c>
      <c r="AA49" s="189">
        <v>0</v>
      </c>
      <c r="AB49" s="189" t="s">
        <v>89</v>
      </c>
      <c r="AC49" s="189">
        <v>0</v>
      </c>
      <c r="AD49" s="188" t="s">
        <v>89</v>
      </c>
      <c r="AE49" s="188" t="s">
        <v>89</v>
      </c>
      <c r="AF49" s="190" t="s">
        <v>89</v>
      </c>
      <c r="AG49" s="190" t="s">
        <v>89</v>
      </c>
      <c r="AH49" s="190" t="s">
        <v>89</v>
      </c>
      <c r="AI49" s="190" t="s">
        <v>89</v>
      </c>
      <c r="AJ49" s="189" t="s">
        <v>89</v>
      </c>
      <c r="AK49" s="189">
        <v>0</v>
      </c>
      <c r="AL49" s="189">
        <v>0</v>
      </c>
      <c r="AM49" s="189">
        <v>0</v>
      </c>
      <c r="AN49" s="187" t="s">
        <v>89</v>
      </c>
      <c r="AO49" s="187">
        <v>0</v>
      </c>
      <c r="AP49" s="187" t="s">
        <v>89</v>
      </c>
      <c r="AQ49" s="187">
        <v>0</v>
      </c>
      <c r="AR49" s="187" t="s">
        <v>89</v>
      </c>
      <c r="AS49" s="187">
        <v>0</v>
      </c>
      <c r="AT49" s="187" t="s">
        <v>89</v>
      </c>
      <c r="AU49" s="187">
        <v>0</v>
      </c>
      <c r="AV49" s="187" t="s">
        <v>89</v>
      </c>
      <c r="AW49" s="187">
        <v>0</v>
      </c>
      <c r="AX49" s="187" t="s">
        <v>89</v>
      </c>
      <c r="AY49" s="187">
        <v>0</v>
      </c>
    </row>
    <row r="50" spans="1:51" ht="110.25" x14ac:dyDescent="0.2">
      <c r="A50" s="184" t="s">
        <v>122</v>
      </c>
      <c r="B50" s="186" t="s">
        <v>125</v>
      </c>
      <c r="C50" s="184" t="s">
        <v>88</v>
      </c>
      <c r="D50" s="187" t="s">
        <v>89</v>
      </c>
      <c r="E50" s="187">
        <v>0</v>
      </c>
      <c r="F50" s="187" t="s">
        <v>89</v>
      </c>
      <c r="G50" s="187">
        <v>0</v>
      </c>
      <c r="H50" s="187" t="s">
        <v>89</v>
      </c>
      <c r="I50" s="187" t="s">
        <v>89</v>
      </c>
      <c r="J50" s="187" t="s">
        <v>89</v>
      </c>
      <c r="K50" s="187">
        <v>0</v>
      </c>
      <c r="L50" s="187" t="s">
        <v>89</v>
      </c>
      <c r="M50" s="187">
        <v>0</v>
      </c>
      <c r="N50" s="187" t="s">
        <v>89</v>
      </c>
      <c r="O50" s="187">
        <v>0</v>
      </c>
      <c r="P50" s="187" t="s">
        <v>89</v>
      </c>
      <c r="Q50" s="187">
        <v>0</v>
      </c>
      <c r="R50" s="188" t="s">
        <v>89</v>
      </c>
      <c r="S50" s="188" t="s">
        <v>89</v>
      </c>
      <c r="T50" s="187" t="s">
        <v>89</v>
      </c>
      <c r="U50" s="187">
        <v>0</v>
      </c>
      <c r="V50" s="187" t="s">
        <v>89</v>
      </c>
      <c r="W50" s="187">
        <v>0</v>
      </c>
      <c r="X50" s="187" t="s">
        <v>89</v>
      </c>
      <c r="Y50" s="187">
        <v>0</v>
      </c>
      <c r="Z50" s="189" t="s">
        <v>89</v>
      </c>
      <c r="AA50" s="189">
        <v>0</v>
      </c>
      <c r="AB50" s="189" t="s">
        <v>89</v>
      </c>
      <c r="AC50" s="189">
        <v>0</v>
      </c>
      <c r="AD50" s="188" t="s">
        <v>89</v>
      </c>
      <c r="AE50" s="188" t="s">
        <v>89</v>
      </c>
      <c r="AF50" s="190" t="s">
        <v>89</v>
      </c>
      <c r="AG50" s="190" t="s">
        <v>89</v>
      </c>
      <c r="AH50" s="190" t="s">
        <v>89</v>
      </c>
      <c r="AI50" s="190" t="s">
        <v>89</v>
      </c>
      <c r="AJ50" s="189" t="s">
        <v>89</v>
      </c>
      <c r="AK50" s="189">
        <v>0</v>
      </c>
      <c r="AL50" s="189">
        <v>0</v>
      </c>
      <c r="AM50" s="189">
        <v>0</v>
      </c>
      <c r="AN50" s="187" t="s">
        <v>89</v>
      </c>
      <c r="AO50" s="187">
        <v>0</v>
      </c>
      <c r="AP50" s="187" t="s">
        <v>89</v>
      </c>
      <c r="AQ50" s="187">
        <v>0</v>
      </c>
      <c r="AR50" s="187" t="s">
        <v>89</v>
      </c>
      <c r="AS50" s="187">
        <v>0</v>
      </c>
      <c r="AT50" s="187" t="s">
        <v>89</v>
      </c>
      <c r="AU50" s="187">
        <v>0</v>
      </c>
      <c r="AV50" s="187" t="s">
        <v>89</v>
      </c>
      <c r="AW50" s="187">
        <v>0</v>
      </c>
      <c r="AX50" s="187" t="s">
        <v>89</v>
      </c>
      <c r="AY50" s="187">
        <v>0</v>
      </c>
    </row>
    <row r="51" spans="1:51" ht="126" x14ac:dyDescent="0.2">
      <c r="A51" s="184" t="s">
        <v>122</v>
      </c>
      <c r="B51" s="186" t="s">
        <v>126</v>
      </c>
      <c r="C51" s="184" t="s">
        <v>88</v>
      </c>
      <c r="D51" s="187" t="s">
        <v>89</v>
      </c>
      <c r="E51" s="187">
        <v>0</v>
      </c>
      <c r="F51" s="187" t="s">
        <v>89</v>
      </c>
      <c r="G51" s="187">
        <v>0</v>
      </c>
      <c r="H51" s="187" t="s">
        <v>89</v>
      </c>
      <c r="I51" s="187" t="s">
        <v>89</v>
      </c>
      <c r="J51" s="187" t="s">
        <v>89</v>
      </c>
      <c r="K51" s="187">
        <v>0</v>
      </c>
      <c r="L51" s="187" t="s">
        <v>89</v>
      </c>
      <c r="M51" s="187">
        <v>0</v>
      </c>
      <c r="N51" s="187" t="s">
        <v>89</v>
      </c>
      <c r="O51" s="187">
        <v>0</v>
      </c>
      <c r="P51" s="187" t="s">
        <v>89</v>
      </c>
      <c r="Q51" s="187">
        <v>0</v>
      </c>
      <c r="R51" s="188" t="s">
        <v>89</v>
      </c>
      <c r="S51" s="188" t="s">
        <v>89</v>
      </c>
      <c r="T51" s="187" t="s">
        <v>89</v>
      </c>
      <c r="U51" s="187">
        <v>0</v>
      </c>
      <c r="V51" s="187" t="s">
        <v>89</v>
      </c>
      <c r="W51" s="187">
        <v>0</v>
      </c>
      <c r="X51" s="187" t="s">
        <v>89</v>
      </c>
      <c r="Y51" s="187">
        <v>0</v>
      </c>
      <c r="Z51" s="189" t="s">
        <v>89</v>
      </c>
      <c r="AA51" s="189">
        <v>0</v>
      </c>
      <c r="AB51" s="189" t="s">
        <v>89</v>
      </c>
      <c r="AC51" s="189">
        <v>0</v>
      </c>
      <c r="AD51" s="188" t="s">
        <v>89</v>
      </c>
      <c r="AE51" s="188" t="s">
        <v>89</v>
      </c>
      <c r="AF51" s="190" t="s">
        <v>89</v>
      </c>
      <c r="AG51" s="190" t="s">
        <v>89</v>
      </c>
      <c r="AH51" s="190" t="s">
        <v>89</v>
      </c>
      <c r="AI51" s="190" t="s">
        <v>89</v>
      </c>
      <c r="AJ51" s="189" t="s">
        <v>89</v>
      </c>
      <c r="AK51" s="189">
        <v>0</v>
      </c>
      <c r="AL51" s="189">
        <v>0</v>
      </c>
      <c r="AM51" s="189">
        <v>0</v>
      </c>
      <c r="AN51" s="187" t="s">
        <v>89</v>
      </c>
      <c r="AO51" s="187">
        <v>0</v>
      </c>
      <c r="AP51" s="187" t="s">
        <v>89</v>
      </c>
      <c r="AQ51" s="187">
        <v>0</v>
      </c>
      <c r="AR51" s="187" t="s">
        <v>89</v>
      </c>
      <c r="AS51" s="187">
        <v>0</v>
      </c>
      <c r="AT51" s="187" t="s">
        <v>89</v>
      </c>
      <c r="AU51" s="187">
        <v>0</v>
      </c>
      <c r="AV51" s="187" t="s">
        <v>89</v>
      </c>
      <c r="AW51" s="187">
        <v>0</v>
      </c>
      <c r="AX51" s="187" t="s">
        <v>89</v>
      </c>
      <c r="AY51" s="187">
        <v>0</v>
      </c>
    </row>
    <row r="52" spans="1:51" ht="47.25" x14ac:dyDescent="0.2">
      <c r="A52" s="184" t="s">
        <v>127</v>
      </c>
      <c r="B52" s="186" t="s">
        <v>123</v>
      </c>
      <c r="C52" s="184" t="s">
        <v>88</v>
      </c>
      <c r="D52" s="187" t="s">
        <v>89</v>
      </c>
      <c r="E52" s="187">
        <v>0</v>
      </c>
      <c r="F52" s="187" t="s">
        <v>89</v>
      </c>
      <c r="G52" s="187">
        <v>0</v>
      </c>
      <c r="H52" s="187" t="s">
        <v>89</v>
      </c>
      <c r="I52" s="187" t="s">
        <v>89</v>
      </c>
      <c r="J52" s="187" t="s">
        <v>89</v>
      </c>
      <c r="K52" s="187">
        <v>0</v>
      </c>
      <c r="L52" s="187" t="s">
        <v>89</v>
      </c>
      <c r="M52" s="187">
        <v>0</v>
      </c>
      <c r="N52" s="187" t="s">
        <v>89</v>
      </c>
      <c r="O52" s="187">
        <v>0</v>
      </c>
      <c r="P52" s="187" t="s">
        <v>89</v>
      </c>
      <c r="Q52" s="187">
        <v>0</v>
      </c>
      <c r="R52" s="188" t="s">
        <v>89</v>
      </c>
      <c r="S52" s="188" t="s">
        <v>89</v>
      </c>
      <c r="T52" s="187" t="s">
        <v>89</v>
      </c>
      <c r="U52" s="187">
        <v>0</v>
      </c>
      <c r="V52" s="187" t="s">
        <v>89</v>
      </c>
      <c r="W52" s="187">
        <v>0</v>
      </c>
      <c r="X52" s="187" t="s">
        <v>89</v>
      </c>
      <c r="Y52" s="187">
        <v>0</v>
      </c>
      <c r="Z52" s="189" t="s">
        <v>89</v>
      </c>
      <c r="AA52" s="189">
        <v>0</v>
      </c>
      <c r="AB52" s="189" t="s">
        <v>89</v>
      </c>
      <c r="AC52" s="189">
        <v>0</v>
      </c>
      <c r="AD52" s="188" t="s">
        <v>89</v>
      </c>
      <c r="AE52" s="188" t="s">
        <v>89</v>
      </c>
      <c r="AF52" s="190" t="s">
        <v>89</v>
      </c>
      <c r="AG52" s="190" t="s">
        <v>89</v>
      </c>
      <c r="AH52" s="190" t="s">
        <v>89</v>
      </c>
      <c r="AI52" s="190" t="s">
        <v>89</v>
      </c>
      <c r="AJ52" s="189" t="s">
        <v>89</v>
      </c>
      <c r="AK52" s="189">
        <v>0</v>
      </c>
      <c r="AL52" s="189">
        <v>0</v>
      </c>
      <c r="AM52" s="189">
        <v>0</v>
      </c>
      <c r="AN52" s="187" t="s">
        <v>89</v>
      </c>
      <c r="AO52" s="187">
        <v>0</v>
      </c>
      <c r="AP52" s="187" t="s">
        <v>89</v>
      </c>
      <c r="AQ52" s="187">
        <v>0</v>
      </c>
      <c r="AR52" s="187" t="s">
        <v>89</v>
      </c>
      <c r="AS52" s="187">
        <v>0</v>
      </c>
      <c r="AT52" s="187" t="s">
        <v>89</v>
      </c>
      <c r="AU52" s="187">
        <v>0</v>
      </c>
      <c r="AV52" s="187" t="s">
        <v>89</v>
      </c>
      <c r="AW52" s="187">
        <v>0</v>
      </c>
      <c r="AX52" s="187" t="s">
        <v>89</v>
      </c>
      <c r="AY52" s="187">
        <v>0</v>
      </c>
    </row>
    <row r="53" spans="1:51" ht="126" x14ac:dyDescent="0.2">
      <c r="A53" s="184" t="s">
        <v>127</v>
      </c>
      <c r="B53" s="186" t="s">
        <v>124</v>
      </c>
      <c r="C53" s="184" t="s">
        <v>88</v>
      </c>
      <c r="D53" s="187" t="s">
        <v>89</v>
      </c>
      <c r="E53" s="187">
        <v>0</v>
      </c>
      <c r="F53" s="187" t="s">
        <v>89</v>
      </c>
      <c r="G53" s="187">
        <v>0</v>
      </c>
      <c r="H53" s="187" t="s">
        <v>89</v>
      </c>
      <c r="I53" s="187" t="s">
        <v>89</v>
      </c>
      <c r="J53" s="187" t="s">
        <v>89</v>
      </c>
      <c r="K53" s="187">
        <v>0</v>
      </c>
      <c r="L53" s="187" t="s">
        <v>89</v>
      </c>
      <c r="M53" s="187">
        <v>0</v>
      </c>
      <c r="N53" s="187" t="s">
        <v>89</v>
      </c>
      <c r="O53" s="187">
        <v>0</v>
      </c>
      <c r="P53" s="187" t="s">
        <v>89</v>
      </c>
      <c r="Q53" s="187">
        <v>0</v>
      </c>
      <c r="R53" s="188" t="s">
        <v>89</v>
      </c>
      <c r="S53" s="188" t="s">
        <v>89</v>
      </c>
      <c r="T53" s="187" t="s">
        <v>89</v>
      </c>
      <c r="U53" s="187">
        <v>0</v>
      </c>
      <c r="V53" s="187" t="s">
        <v>89</v>
      </c>
      <c r="W53" s="187">
        <v>0</v>
      </c>
      <c r="X53" s="187" t="s">
        <v>89</v>
      </c>
      <c r="Y53" s="187">
        <v>0</v>
      </c>
      <c r="Z53" s="189" t="s">
        <v>89</v>
      </c>
      <c r="AA53" s="189">
        <v>0</v>
      </c>
      <c r="AB53" s="189" t="s">
        <v>89</v>
      </c>
      <c r="AC53" s="189">
        <v>0</v>
      </c>
      <c r="AD53" s="188" t="s">
        <v>89</v>
      </c>
      <c r="AE53" s="188" t="s">
        <v>89</v>
      </c>
      <c r="AF53" s="190" t="s">
        <v>89</v>
      </c>
      <c r="AG53" s="190" t="s">
        <v>89</v>
      </c>
      <c r="AH53" s="190" t="s">
        <v>89</v>
      </c>
      <c r="AI53" s="190" t="s">
        <v>89</v>
      </c>
      <c r="AJ53" s="189" t="s">
        <v>89</v>
      </c>
      <c r="AK53" s="189">
        <v>0</v>
      </c>
      <c r="AL53" s="189">
        <v>0</v>
      </c>
      <c r="AM53" s="189">
        <v>0</v>
      </c>
      <c r="AN53" s="187" t="s">
        <v>89</v>
      </c>
      <c r="AO53" s="187">
        <v>0</v>
      </c>
      <c r="AP53" s="187" t="s">
        <v>89</v>
      </c>
      <c r="AQ53" s="187">
        <v>0</v>
      </c>
      <c r="AR53" s="187" t="s">
        <v>89</v>
      </c>
      <c r="AS53" s="187">
        <v>0</v>
      </c>
      <c r="AT53" s="187" t="s">
        <v>89</v>
      </c>
      <c r="AU53" s="187">
        <v>0</v>
      </c>
      <c r="AV53" s="187" t="s">
        <v>89</v>
      </c>
      <c r="AW53" s="187">
        <v>0</v>
      </c>
      <c r="AX53" s="187" t="s">
        <v>89</v>
      </c>
      <c r="AY53" s="187">
        <v>0</v>
      </c>
    </row>
    <row r="54" spans="1:51" ht="110.25" x14ac:dyDescent="0.2">
      <c r="A54" s="184" t="s">
        <v>127</v>
      </c>
      <c r="B54" s="186" t="s">
        <v>125</v>
      </c>
      <c r="C54" s="184" t="s">
        <v>88</v>
      </c>
      <c r="D54" s="187" t="s">
        <v>89</v>
      </c>
      <c r="E54" s="187">
        <v>0</v>
      </c>
      <c r="F54" s="187" t="s">
        <v>89</v>
      </c>
      <c r="G54" s="187">
        <v>0</v>
      </c>
      <c r="H54" s="187" t="s">
        <v>89</v>
      </c>
      <c r="I54" s="187" t="s">
        <v>89</v>
      </c>
      <c r="J54" s="187" t="s">
        <v>89</v>
      </c>
      <c r="K54" s="187">
        <v>0</v>
      </c>
      <c r="L54" s="187" t="s">
        <v>89</v>
      </c>
      <c r="M54" s="187">
        <v>0</v>
      </c>
      <c r="N54" s="187" t="s">
        <v>89</v>
      </c>
      <c r="O54" s="187">
        <v>0</v>
      </c>
      <c r="P54" s="187" t="s">
        <v>89</v>
      </c>
      <c r="Q54" s="187">
        <v>0</v>
      </c>
      <c r="R54" s="188" t="s">
        <v>89</v>
      </c>
      <c r="S54" s="188" t="s">
        <v>89</v>
      </c>
      <c r="T54" s="187" t="s">
        <v>89</v>
      </c>
      <c r="U54" s="187">
        <v>0</v>
      </c>
      <c r="V54" s="187" t="s">
        <v>89</v>
      </c>
      <c r="W54" s="187">
        <v>0</v>
      </c>
      <c r="X54" s="187" t="s">
        <v>89</v>
      </c>
      <c r="Y54" s="187">
        <v>0</v>
      </c>
      <c r="Z54" s="189" t="s">
        <v>89</v>
      </c>
      <c r="AA54" s="189">
        <v>0</v>
      </c>
      <c r="AB54" s="189" t="s">
        <v>89</v>
      </c>
      <c r="AC54" s="189">
        <v>0</v>
      </c>
      <c r="AD54" s="188" t="s">
        <v>89</v>
      </c>
      <c r="AE54" s="188" t="s">
        <v>89</v>
      </c>
      <c r="AF54" s="190" t="s">
        <v>89</v>
      </c>
      <c r="AG54" s="190" t="s">
        <v>89</v>
      </c>
      <c r="AH54" s="190" t="s">
        <v>89</v>
      </c>
      <c r="AI54" s="190" t="s">
        <v>89</v>
      </c>
      <c r="AJ54" s="189" t="s">
        <v>89</v>
      </c>
      <c r="AK54" s="189">
        <v>0</v>
      </c>
      <c r="AL54" s="189">
        <v>0</v>
      </c>
      <c r="AM54" s="189">
        <v>0</v>
      </c>
      <c r="AN54" s="187" t="s">
        <v>89</v>
      </c>
      <c r="AO54" s="187">
        <v>0</v>
      </c>
      <c r="AP54" s="187" t="s">
        <v>89</v>
      </c>
      <c r="AQ54" s="187">
        <v>0</v>
      </c>
      <c r="AR54" s="187" t="s">
        <v>89</v>
      </c>
      <c r="AS54" s="187">
        <v>0</v>
      </c>
      <c r="AT54" s="187" t="s">
        <v>89</v>
      </c>
      <c r="AU54" s="187">
        <v>0</v>
      </c>
      <c r="AV54" s="187" t="s">
        <v>89</v>
      </c>
      <c r="AW54" s="187">
        <v>0</v>
      </c>
      <c r="AX54" s="187" t="s">
        <v>89</v>
      </c>
      <c r="AY54" s="187">
        <v>0</v>
      </c>
    </row>
    <row r="55" spans="1:51" ht="126" x14ac:dyDescent="0.2">
      <c r="A55" s="184" t="s">
        <v>127</v>
      </c>
      <c r="B55" s="186" t="s">
        <v>128</v>
      </c>
      <c r="C55" s="184" t="s">
        <v>88</v>
      </c>
      <c r="D55" s="187" t="s">
        <v>89</v>
      </c>
      <c r="E55" s="187">
        <v>0</v>
      </c>
      <c r="F55" s="187" t="s">
        <v>89</v>
      </c>
      <c r="G55" s="187">
        <v>0</v>
      </c>
      <c r="H55" s="187" t="s">
        <v>89</v>
      </c>
      <c r="I55" s="187" t="s">
        <v>89</v>
      </c>
      <c r="J55" s="187" t="s">
        <v>89</v>
      </c>
      <c r="K55" s="187">
        <v>0</v>
      </c>
      <c r="L55" s="187" t="s">
        <v>89</v>
      </c>
      <c r="M55" s="187">
        <v>0</v>
      </c>
      <c r="N55" s="187" t="s">
        <v>89</v>
      </c>
      <c r="O55" s="187">
        <v>0</v>
      </c>
      <c r="P55" s="187" t="s">
        <v>89</v>
      </c>
      <c r="Q55" s="187">
        <v>0</v>
      </c>
      <c r="R55" s="188" t="s">
        <v>89</v>
      </c>
      <c r="S55" s="188" t="s">
        <v>89</v>
      </c>
      <c r="T55" s="187" t="s">
        <v>89</v>
      </c>
      <c r="U55" s="187">
        <v>0</v>
      </c>
      <c r="V55" s="187" t="s">
        <v>89</v>
      </c>
      <c r="W55" s="187">
        <v>0</v>
      </c>
      <c r="X55" s="187" t="s">
        <v>89</v>
      </c>
      <c r="Y55" s="187">
        <v>0</v>
      </c>
      <c r="Z55" s="189" t="s">
        <v>89</v>
      </c>
      <c r="AA55" s="189">
        <v>0</v>
      </c>
      <c r="AB55" s="189" t="s">
        <v>89</v>
      </c>
      <c r="AC55" s="189">
        <v>0</v>
      </c>
      <c r="AD55" s="188" t="s">
        <v>89</v>
      </c>
      <c r="AE55" s="188" t="s">
        <v>89</v>
      </c>
      <c r="AF55" s="190" t="s">
        <v>89</v>
      </c>
      <c r="AG55" s="190" t="s">
        <v>89</v>
      </c>
      <c r="AH55" s="190" t="s">
        <v>89</v>
      </c>
      <c r="AI55" s="190" t="s">
        <v>89</v>
      </c>
      <c r="AJ55" s="189" t="s">
        <v>89</v>
      </c>
      <c r="AK55" s="189">
        <v>0</v>
      </c>
      <c r="AL55" s="189">
        <v>0</v>
      </c>
      <c r="AM55" s="189">
        <v>0</v>
      </c>
      <c r="AN55" s="187" t="s">
        <v>89</v>
      </c>
      <c r="AO55" s="187">
        <v>0</v>
      </c>
      <c r="AP55" s="187" t="s">
        <v>89</v>
      </c>
      <c r="AQ55" s="187">
        <v>0</v>
      </c>
      <c r="AR55" s="187" t="s">
        <v>89</v>
      </c>
      <c r="AS55" s="187">
        <v>0</v>
      </c>
      <c r="AT55" s="187" t="s">
        <v>89</v>
      </c>
      <c r="AU55" s="187">
        <v>0</v>
      </c>
      <c r="AV55" s="187" t="s">
        <v>89</v>
      </c>
      <c r="AW55" s="187">
        <v>0</v>
      </c>
      <c r="AX55" s="187" t="s">
        <v>89</v>
      </c>
      <c r="AY55" s="187">
        <v>0</v>
      </c>
    </row>
    <row r="56" spans="1:51" ht="94.5" x14ac:dyDescent="0.2">
      <c r="A56" s="184" t="s">
        <v>129</v>
      </c>
      <c r="B56" s="186" t="s">
        <v>130</v>
      </c>
      <c r="C56" s="184" t="s">
        <v>88</v>
      </c>
      <c r="D56" s="187" t="s">
        <v>89</v>
      </c>
      <c r="E56" s="187">
        <v>0</v>
      </c>
      <c r="F56" s="187" t="s">
        <v>89</v>
      </c>
      <c r="G56" s="187">
        <v>0</v>
      </c>
      <c r="H56" s="187" t="s">
        <v>89</v>
      </c>
      <c r="I56" s="187" t="s">
        <v>89</v>
      </c>
      <c r="J56" s="187" t="s">
        <v>89</v>
      </c>
      <c r="K56" s="187">
        <v>0</v>
      </c>
      <c r="L56" s="187" t="s">
        <v>89</v>
      </c>
      <c r="M56" s="187">
        <v>0</v>
      </c>
      <c r="N56" s="187" t="s">
        <v>89</v>
      </c>
      <c r="O56" s="187">
        <v>0</v>
      </c>
      <c r="P56" s="187" t="s">
        <v>89</v>
      </c>
      <c r="Q56" s="187">
        <v>0</v>
      </c>
      <c r="R56" s="188" t="s">
        <v>89</v>
      </c>
      <c r="S56" s="188" t="s">
        <v>89</v>
      </c>
      <c r="T56" s="187" t="s">
        <v>89</v>
      </c>
      <c r="U56" s="187">
        <v>0</v>
      </c>
      <c r="V56" s="187" t="s">
        <v>89</v>
      </c>
      <c r="W56" s="187">
        <v>0</v>
      </c>
      <c r="X56" s="187" t="s">
        <v>89</v>
      </c>
      <c r="Y56" s="187">
        <v>0</v>
      </c>
      <c r="Z56" s="189" t="s">
        <v>89</v>
      </c>
      <c r="AA56" s="189">
        <v>0</v>
      </c>
      <c r="AB56" s="189" t="s">
        <v>89</v>
      </c>
      <c r="AC56" s="189">
        <v>0</v>
      </c>
      <c r="AD56" s="188" t="s">
        <v>89</v>
      </c>
      <c r="AE56" s="188" t="s">
        <v>89</v>
      </c>
      <c r="AF56" s="190" t="s">
        <v>89</v>
      </c>
      <c r="AG56" s="190" t="s">
        <v>89</v>
      </c>
      <c r="AH56" s="190" t="s">
        <v>89</v>
      </c>
      <c r="AI56" s="190" t="s">
        <v>89</v>
      </c>
      <c r="AJ56" s="189" t="s">
        <v>89</v>
      </c>
      <c r="AK56" s="189">
        <v>0</v>
      </c>
      <c r="AL56" s="189">
        <v>0</v>
      </c>
      <c r="AM56" s="189">
        <v>0</v>
      </c>
      <c r="AN56" s="187" t="s">
        <v>89</v>
      </c>
      <c r="AO56" s="187">
        <v>0</v>
      </c>
      <c r="AP56" s="187" t="s">
        <v>89</v>
      </c>
      <c r="AQ56" s="187">
        <v>0</v>
      </c>
      <c r="AR56" s="187" t="s">
        <v>89</v>
      </c>
      <c r="AS56" s="187">
        <v>0</v>
      </c>
      <c r="AT56" s="187" t="s">
        <v>89</v>
      </c>
      <c r="AU56" s="187">
        <v>0</v>
      </c>
      <c r="AV56" s="187" t="s">
        <v>89</v>
      </c>
      <c r="AW56" s="187">
        <v>0</v>
      </c>
      <c r="AX56" s="187" t="s">
        <v>89</v>
      </c>
      <c r="AY56" s="187">
        <v>0</v>
      </c>
    </row>
    <row r="57" spans="1:51" ht="78.75" x14ac:dyDescent="0.2">
      <c r="A57" s="184" t="s">
        <v>131</v>
      </c>
      <c r="B57" s="186" t="s">
        <v>132</v>
      </c>
      <c r="C57" s="184" t="s">
        <v>88</v>
      </c>
      <c r="D57" s="187" t="s">
        <v>89</v>
      </c>
      <c r="E57" s="187">
        <v>0</v>
      </c>
      <c r="F57" s="187" t="s">
        <v>89</v>
      </c>
      <c r="G57" s="187">
        <v>0</v>
      </c>
      <c r="H57" s="187" t="s">
        <v>89</v>
      </c>
      <c r="I57" s="187" t="s">
        <v>89</v>
      </c>
      <c r="J57" s="187" t="s">
        <v>89</v>
      </c>
      <c r="K57" s="187">
        <v>0</v>
      </c>
      <c r="L57" s="187" t="s">
        <v>89</v>
      </c>
      <c r="M57" s="187">
        <v>0</v>
      </c>
      <c r="N57" s="187" t="s">
        <v>89</v>
      </c>
      <c r="O57" s="187">
        <v>0</v>
      </c>
      <c r="P57" s="187" t="s">
        <v>89</v>
      </c>
      <c r="Q57" s="187">
        <v>0</v>
      </c>
      <c r="R57" s="188" t="s">
        <v>89</v>
      </c>
      <c r="S57" s="188" t="s">
        <v>89</v>
      </c>
      <c r="T57" s="187" t="s">
        <v>89</v>
      </c>
      <c r="U57" s="187">
        <v>0</v>
      </c>
      <c r="V57" s="187" t="s">
        <v>89</v>
      </c>
      <c r="W57" s="187">
        <v>0</v>
      </c>
      <c r="X57" s="187" t="s">
        <v>89</v>
      </c>
      <c r="Y57" s="187">
        <v>0</v>
      </c>
      <c r="Z57" s="189" t="s">
        <v>89</v>
      </c>
      <c r="AA57" s="189">
        <v>0</v>
      </c>
      <c r="AB57" s="189" t="s">
        <v>89</v>
      </c>
      <c r="AC57" s="189">
        <v>0</v>
      </c>
      <c r="AD57" s="188" t="s">
        <v>89</v>
      </c>
      <c r="AE57" s="188" t="s">
        <v>89</v>
      </c>
      <c r="AF57" s="190" t="s">
        <v>89</v>
      </c>
      <c r="AG57" s="190" t="s">
        <v>89</v>
      </c>
      <c r="AH57" s="190" t="s">
        <v>89</v>
      </c>
      <c r="AI57" s="190" t="s">
        <v>89</v>
      </c>
      <c r="AJ57" s="189" t="s">
        <v>89</v>
      </c>
      <c r="AK57" s="189">
        <v>0</v>
      </c>
      <c r="AL57" s="189">
        <v>0</v>
      </c>
      <c r="AM57" s="189">
        <v>0</v>
      </c>
      <c r="AN57" s="187" t="s">
        <v>89</v>
      </c>
      <c r="AO57" s="187">
        <v>0</v>
      </c>
      <c r="AP57" s="187" t="s">
        <v>89</v>
      </c>
      <c r="AQ57" s="187">
        <v>0</v>
      </c>
      <c r="AR57" s="187" t="s">
        <v>89</v>
      </c>
      <c r="AS57" s="187">
        <v>0</v>
      </c>
      <c r="AT57" s="187" t="s">
        <v>89</v>
      </c>
      <c r="AU57" s="187">
        <v>0</v>
      </c>
      <c r="AV57" s="187" t="s">
        <v>89</v>
      </c>
      <c r="AW57" s="187">
        <v>0</v>
      </c>
      <c r="AX57" s="187" t="s">
        <v>89</v>
      </c>
      <c r="AY57" s="187">
        <v>0</v>
      </c>
    </row>
    <row r="58" spans="1:51" ht="94.5" x14ac:dyDescent="0.2">
      <c r="A58" s="184" t="s">
        <v>133</v>
      </c>
      <c r="B58" s="186" t="s">
        <v>134</v>
      </c>
      <c r="C58" s="184" t="s">
        <v>88</v>
      </c>
      <c r="D58" s="187" t="s">
        <v>89</v>
      </c>
      <c r="E58" s="187">
        <v>0</v>
      </c>
      <c r="F58" s="187" t="s">
        <v>89</v>
      </c>
      <c r="G58" s="187">
        <v>0</v>
      </c>
      <c r="H58" s="187" t="s">
        <v>89</v>
      </c>
      <c r="I58" s="187" t="s">
        <v>89</v>
      </c>
      <c r="J58" s="187" t="s">
        <v>89</v>
      </c>
      <c r="K58" s="187">
        <v>0</v>
      </c>
      <c r="L58" s="187" t="s">
        <v>89</v>
      </c>
      <c r="M58" s="187">
        <v>0</v>
      </c>
      <c r="N58" s="187" t="s">
        <v>89</v>
      </c>
      <c r="O58" s="187">
        <v>0</v>
      </c>
      <c r="P58" s="187" t="s">
        <v>89</v>
      </c>
      <c r="Q58" s="187">
        <v>0</v>
      </c>
      <c r="R58" s="188" t="s">
        <v>89</v>
      </c>
      <c r="S58" s="188" t="s">
        <v>89</v>
      </c>
      <c r="T58" s="187" t="s">
        <v>89</v>
      </c>
      <c r="U58" s="187">
        <v>0</v>
      </c>
      <c r="V58" s="187" t="s">
        <v>89</v>
      </c>
      <c r="W58" s="187">
        <v>0</v>
      </c>
      <c r="X58" s="187" t="s">
        <v>89</v>
      </c>
      <c r="Y58" s="187">
        <v>0</v>
      </c>
      <c r="Z58" s="189" t="s">
        <v>89</v>
      </c>
      <c r="AA58" s="189">
        <v>0</v>
      </c>
      <c r="AB58" s="189" t="s">
        <v>89</v>
      </c>
      <c r="AC58" s="189">
        <v>0</v>
      </c>
      <c r="AD58" s="188" t="s">
        <v>89</v>
      </c>
      <c r="AE58" s="188" t="s">
        <v>89</v>
      </c>
      <c r="AF58" s="190" t="s">
        <v>89</v>
      </c>
      <c r="AG58" s="190" t="s">
        <v>89</v>
      </c>
      <c r="AH58" s="190" t="s">
        <v>89</v>
      </c>
      <c r="AI58" s="190" t="s">
        <v>89</v>
      </c>
      <c r="AJ58" s="189" t="s">
        <v>89</v>
      </c>
      <c r="AK58" s="189">
        <v>0</v>
      </c>
      <c r="AL58" s="189">
        <v>0</v>
      </c>
      <c r="AM58" s="189">
        <v>0</v>
      </c>
      <c r="AN58" s="187" t="s">
        <v>89</v>
      </c>
      <c r="AO58" s="187">
        <v>0</v>
      </c>
      <c r="AP58" s="187" t="s">
        <v>89</v>
      </c>
      <c r="AQ58" s="187">
        <v>0</v>
      </c>
      <c r="AR58" s="187" t="s">
        <v>89</v>
      </c>
      <c r="AS58" s="187">
        <v>0</v>
      </c>
      <c r="AT58" s="187" t="s">
        <v>89</v>
      </c>
      <c r="AU58" s="187">
        <v>0</v>
      </c>
      <c r="AV58" s="187" t="s">
        <v>89</v>
      </c>
      <c r="AW58" s="187">
        <v>0</v>
      </c>
      <c r="AX58" s="187" t="s">
        <v>89</v>
      </c>
      <c r="AY58" s="187">
        <v>0</v>
      </c>
    </row>
    <row r="59" spans="1:51" ht="47.25" x14ac:dyDescent="0.2">
      <c r="A59" s="184" t="s">
        <v>135</v>
      </c>
      <c r="B59" s="186" t="s">
        <v>136</v>
      </c>
      <c r="C59" s="184" t="s">
        <v>88</v>
      </c>
      <c r="D59" s="187" t="s">
        <v>89</v>
      </c>
      <c r="E59" s="187">
        <v>0</v>
      </c>
      <c r="F59" s="187" t="s">
        <v>89</v>
      </c>
      <c r="G59" s="187">
        <v>0</v>
      </c>
      <c r="H59" s="187" t="s">
        <v>89</v>
      </c>
      <c r="I59" s="187" t="s">
        <v>89</v>
      </c>
      <c r="J59" s="187" t="s">
        <v>89</v>
      </c>
      <c r="K59" s="187">
        <v>0</v>
      </c>
      <c r="L59" s="187" t="s">
        <v>89</v>
      </c>
      <c r="M59" s="187">
        <v>0</v>
      </c>
      <c r="N59" s="187" t="s">
        <v>89</v>
      </c>
      <c r="O59" s="187">
        <v>0</v>
      </c>
      <c r="P59" s="187" t="s">
        <v>89</v>
      </c>
      <c r="Q59" s="187">
        <v>0</v>
      </c>
      <c r="R59" s="188" t="s">
        <v>89</v>
      </c>
      <c r="S59" s="188" t="s">
        <v>89</v>
      </c>
      <c r="T59" s="187" t="s">
        <v>89</v>
      </c>
      <c r="U59" s="187">
        <v>0</v>
      </c>
      <c r="V59" s="187" t="s">
        <v>89</v>
      </c>
      <c r="W59" s="187">
        <v>0</v>
      </c>
      <c r="X59" s="187" t="s">
        <v>89</v>
      </c>
      <c r="Y59" s="187">
        <v>0</v>
      </c>
      <c r="Z59" s="189" t="s">
        <v>89</v>
      </c>
      <c r="AA59" s="189">
        <v>0</v>
      </c>
      <c r="AB59" s="189" t="s">
        <v>89</v>
      </c>
      <c r="AC59" s="189">
        <v>0</v>
      </c>
      <c r="AD59" s="188" t="s">
        <v>89</v>
      </c>
      <c r="AE59" s="188" t="s">
        <v>89</v>
      </c>
      <c r="AF59" s="190" t="s">
        <v>89</v>
      </c>
      <c r="AG59" s="190" t="s">
        <v>89</v>
      </c>
      <c r="AH59" s="190" t="s">
        <v>89</v>
      </c>
      <c r="AI59" s="190" t="s">
        <v>89</v>
      </c>
      <c r="AJ59" s="189" t="s">
        <v>89</v>
      </c>
      <c r="AK59" s="189">
        <v>0</v>
      </c>
      <c r="AL59" s="189">
        <v>0</v>
      </c>
      <c r="AM59" s="189">
        <v>0</v>
      </c>
      <c r="AN59" s="187" t="s">
        <v>89</v>
      </c>
      <c r="AO59" s="187">
        <v>0</v>
      </c>
      <c r="AP59" s="187" t="s">
        <v>89</v>
      </c>
      <c r="AQ59" s="187">
        <v>0</v>
      </c>
      <c r="AR59" s="187" t="s">
        <v>89</v>
      </c>
      <c r="AS59" s="187">
        <v>0</v>
      </c>
      <c r="AT59" s="187" t="s">
        <v>89</v>
      </c>
      <c r="AU59" s="187">
        <v>0</v>
      </c>
      <c r="AV59" s="187" t="s">
        <v>89</v>
      </c>
      <c r="AW59" s="187">
        <v>0</v>
      </c>
      <c r="AX59" s="187" t="s">
        <v>89</v>
      </c>
      <c r="AY59" s="187">
        <v>0</v>
      </c>
    </row>
    <row r="60" spans="1:51" ht="78.75" x14ac:dyDescent="0.2">
      <c r="A60" s="184" t="s">
        <v>137</v>
      </c>
      <c r="B60" s="186" t="s">
        <v>138</v>
      </c>
      <c r="C60" s="184" t="s">
        <v>88</v>
      </c>
      <c r="D60" s="187" t="s">
        <v>89</v>
      </c>
      <c r="E60" s="187">
        <v>0</v>
      </c>
      <c r="F60" s="187" t="s">
        <v>89</v>
      </c>
      <c r="G60" s="187">
        <v>0</v>
      </c>
      <c r="H60" s="187" t="s">
        <v>89</v>
      </c>
      <c r="I60" s="187" t="s">
        <v>89</v>
      </c>
      <c r="J60" s="187" t="s">
        <v>89</v>
      </c>
      <c r="K60" s="187">
        <v>0</v>
      </c>
      <c r="L60" s="187" t="s">
        <v>89</v>
      </c>
      <c r="M60" s="187">
        <v>0</v>
      </c>
      <c r="N60" s="187" t="s">
        <v>89</v>
      </c>
      <c r="O60" s="187">
        <v>0</v>
      </c>
      <c r="P60" s="187" t="s">
        <v>89</v>
      </c>
      <c r="Q60" s="187">
        <v>0</v>
      </c>
      <c r="R60" s="188" t="s">
        <v>89</v>
      </c>
      <c r="S60" s="188" t="s">
        <v>89</v>
      </c>
      <c r="T60" s="187" t="s">
        <v>89</v>
      </c>
      <c r="U60" s="187">
        <v>0</v>
      </c>
      <c r="V60" s="187" t="s">
        <v>89</v>
      </c>
      <c r="W60" s="187">
        <v>0</v>
      </c>
      <c r="X60" s="187" t="s">
        <v>89</v>
      </c>
      <c r="Y60" s="187">
        <v>0</v>
      </c>
      <c r="Z60" s="189" t="s">
        <v>89</v>
      </c>
      <c r="AA60" s="189">
        <v>0</v>
      </c>
      <c r="AB60" s="189" t="s">
        <v>89</v>
      </c>
      <c r="AC60" s="189">
        <v>0</v>
      </c>
      <c r="AD60" s="188" t="s">
        <v>89</v>
      </c>
      <c r="AE60" s="188" t="s">
        <v>89</v>
      </c>
      <c r="AF60" s="190" t="s">
        <v>89</v>
      </c>
      <c r="AG60" s="190" t="s">
        <v>89</v>
      </c>
      <c r="AH60" s="190" t="s">
        <v>89</v>
      </c>
      <c r="AI60" s="190" t="s">
        <v>89</v>
      </c>
      <c r="AJ60" s="189" t="s">
        <v>89</v>
      </c>
      <c r="AK60" s="189">
        <v>0</v>
      </c>
      <c r="AL60" s="189">
        <v>0</v>
      </c>
      <c r="AM60" s="189">
        <v>0</v>
      </c>
      <c r="AN60" s="187" t="s">
        <v>89</v>
      </c>
      <c r="AO60" s="187">
        <v>0</v>
      </c>
      <c r="AP60" s="187" t="s">
        <v>89</v>
      </c>
      <c r="AQ60" s="187">
        <v>0</v>
      </c>
      <c r="AR60" s="187" t="s">
        <v>89</v>
      </c>
      <c r="AS60" s="187">
        <v>0</v>
      </c>
      <c r="AT60" s="187" t="s">
        <v>89</v>
      </c>
      <c r="AU60" s="187">
        <v>0</v>
      </c>
      <c r="AV60" s="187" t="s">
        <v>89</v>
      </c>
      <c r="AW60" s="187">
        <v>0</v>
      </c>
      <c r="AX60" s="187" t="s">
        <v>89</v>
      </c>
      <c r="AY60" s="187">
        <v>0</v>
      </c>
    </row>
    <row r="61" spans="1:51" ht="31.5" x14ac:dyDescent="0.2">
      <c r="A61" s="184" t="s">
        <v>139</v>
      </c>
      <c r="B61" s="186" t="s">
        <v>140</v>
      </c>
      <c r="C61" s="184" t="s">
        <v>88</v>
      </c>
      <c r="D61" s="187" t="s">
        <v>89</v>
      </c>
      <c r="E61" s="187">
        <v>0</v>
      </c>
      <c r="F61" s="187" t="s">
        <v>89</v>
      </c>
      <c r="G61" s="187">
        <v>0</v>
      </c>
      <c r="H61" s="187" t="s">
        <v>89</v>
      </c>
      <c r="I61" s="187" t="s">
        <v>89</v>
      </c>
      <c r="J61" s="187" t="s">
        <v>89</v>
      </c>
      <c r="K61" s="187">
        <v>0</v>
      </c>
      <c r="L61" s="187" t="s">
        <v>89</v>
      </c>
      <c r="M61" s="187">
        <v>0</v>
      </c>
      <c r="N61" s="187" t="s">
        <v>89</v>
      </c>
      <c r="O61" s="187">
        <v>0</v>
      </c>
      <c r="P61" s="187" t="s">
        <v>89</v>
      </c>
      <c r="Q61" s="187">
        <v>0</v>
      </c>
      <c r="R61" s="188" t="s">
        <v>89</v>
      </c>
      <c r="S61" s="188" t="s">
        <v>89</v>
      </c>
      <c r="T61" s="187" t="s">
        <v>89</v>
      </c>
      <c r="U61" s="187">
        <v>0</v>
      </c>
      <c r="V61" s="187" t="s">
        <v>89</v>
      </c>
      <c r="W61" s="187">
        <v>0</v>
      </c>
      <c r="X61" s="187" t="s">
        <v>89</v>
      </c>
      <c r="Y61" s="187">
        <v>0</v>
      </c>
      <c r="Z61" s="189" t="s">
        <v>89</v>
      </c>
      <c r="AA61" s="189">
        <v>0</v>
      </c>
      <c r="AB61" s="189" t="s">
        <v>89</v>
      </c>
      <c r="AC61" s="189">
        <v>0</v>
      </c>
      <c r="AD61" s="188" t="s">
        <v>89</v>
      </c>
      <c r="AE61" s="188" t="s">
        <v>89</v>
      </c>
      <c r="AF61" s="190" t="s">
        <v>89</v>
      </c>
      <c r="AG61" s="190" t="s">
        <v>89</v>
      </c>
      <c r="AH61" s="190" t="s">
        <v>89</v>
      </c>
      <c r="AI61" s="190" t="s">
        <v>89</v>
      </c>
      <c r="AJ61" s="189" t="s">
        <v>89</v>
      </c>
      <c r="AK61" s="189">
        <v>0</v>
      </c>
      <c r="AL61" s="189">
        <v>0</v>
      </c>
      <c r="AM61" s="189">
        <v>0</v>
      </c>
      <c r="AN61" s="187" t="s">
        <v>89</v>
      </c>
      <c r="AO61" s="187">
        <v>0</v>
      </c>
      <c r="AP61" s="187" t="s">
        <v>89</v>
      </c>
      <c r="AQ61" s="187">
        <v>0</v>
      </c>
      <c r="AR61" s="187" t="s">
        <v>89</v>
      </c>
      <c r="AS61" s="187">
        <v>0</v>
      </c>
      <c r="AT61" s="187" t="s">
        <v>89</v>
      </c>
      <c r="AU61" s="187">
        <v>0</v>
      </c>
      <c r="AV61" s="187" t="s">
        <v>89</v>
      </c>
      <c r="AW61" s="187">
        <v>0</v>
      </c>
      <c r="AX61" s="187" t="s">
        <v>89</v>
      </c>
      <c r="AY61" s="187">
        <v>0</v>
      </c>
    </row>
    <row r="62" spans="1:51" ht="63" x14ac:dyDescent="0.2">
      <c r="A62" s="184" t="s">
        <v>141</v>
      </c>
      <c r="B62" s="186" t="s">
        <v>142</v>
      </c>
      <c r="C62" s="184" t="s">
        <v>88</v>
      </c>
      <c r="D62" s="187" t="s">
        <v>89</v>
      </c>
      <c r="E62" s="187">
        <v>0</v>
      </c>
      <c r="F62" s="187" t="s">
        <v>89</v>
      </c>
      <c r="G62" s="187">
        <v>0</v>
      </c>
      <c r="H62" s="187" t="s">
        <v>89</v>
      </c>
      <c r="I62" s="187" t="s">
        <v>89</v>
      </c>
      <c r="J62" s="187" t="s">
        <v>89</v>
      </c>
      <c r="K62" s="187">
        <v>0</v>
      </c>
      <c r="L62" s="187" t="s">
        <v>89</v>
      </c>
      <c r="M62" s="187">
        <v>0</v>
      </c>
      <c r="N62" s="187" t="s">
        <v>89</v>
      </c>
      <c r="O62" s="187">
        <v>0</v>
      </c>
      <c r="P62" s="187" t="s">
        <v>89</v>
      </c>
      <c r="Q62" s="187">
        <v>0</v>
      </c>
      <c r="R62" s="188" t="s">
        <v>89</v>
      </c>
      <c r="S62" s="188" t="s">
        <v>89</v>
      </c>
      <c r="T62" s="187" t="s">
        <v>89</v>
      </c>
      <c r="U62" s="187">
        <v>0</v>
      </c>
      <c r="V62" s="187" t="s">
        <v>89</v>
      </c>
      <c r="W62" s="187">
        <v>0</v>
      </c>
      <c r="X62" s="187" t="s">
        <v>89</v>
      </c>
      <c r="Y62" s="187">
        <v>0</v>
      </c>
      <c r="Z62" s="189" t="s">
        <v>89</v>
      </c>
      <c r="AA62" s="189">
        <v>0</v>
      </c>
      <c r="AB62" s="189" t="s">
        <v>89</v>
      </c>
      <c r="AC62" s="189">
        <v>0</v>
      </c>
      <c r="AD62" s="188" t="s">
        <v>89</v>
      </c>
      <c r="AE62" s="188" t="s">
        <v>89</v>
      </c>
      <c r="AF62" s="190" t="s">
        <v>89</v>
      </c>
      <c r="AG62" s="190" t="s">
        <v>89</v>
      </c>
      <c r="AH62" s="190" t="s">
        <v>89</v>
      </c>
      <c r="AI62" s="190" t="s">
        <v>89</v>
      </c>
      <c r="AJ62" s="189" t="s">
        <v>89</v>
      </c>
      <c r="AK62" s="189">
        <v>0</v>
      </c>
      <c r="AL62" s="189">
        <v>0</v>
      </c>
      <c r="AM62" s="189">
        <v>0</v>
      </c>
      <c r="AN62" s="187" t="s">
        <v>89</v>
      </c>
      <c r="AO62" s="187">
        <v>0</v>
      </c>
      <c r="AP62" s="187" t="s">
        <v>89</v>
      </c>
      <c r="AQ62" s="187">
        <v>0</v>
      </c>
      <c r="AR62" s="187" t="s">
        <v>89</v>
      </c>
      <c r="AS62" s="187">
        <v>0</v>
      </c>
      <c r="AT62" s="187" t="s">
        <v>89</v>
      </c>
      <c r="AU62" s="187">
        <v>0</v>
      </c>
      <c r="AV62" s="187" t="s">
        <v>89</v>
      </c>
      <c r="AW62" s="187">
        <v>0</v>
      </c>
      <c r="AX62" s="187" t="s">
        <v>89</v>
      </c>
      <c r="AY62" s="187">
        <v>0</v>
      </c>
    </row>
    <row r="63" spans="1:51" ht="15.75" x14ac:dyDescent="0.2">
      <c r="A63" s="184"/>
      <c r="B63" s="192" t="s">
        <v>197</v>
      </c>
      <c r="C63" s="184" t="s">
        <v>198</v>
      </c>
      <c r="D63" s="187" t="s">
        <v>89</v>
      </c>
      <c r="E63" s="187">
        <v>0</v>
      </c>
      <c r="F63" s="187" t="s">
        <v>89</v>
      </c>
      <c r="G63" s="187">
        <v>0</v>
      </c>
      <c r="H63" s="187" t="s">
        <v>89</v>
      </c>
      <c r="I63" s="187" t="s">
        <v>89</v>
      </c>
      <c r="J63" s="187" t="s">
        <v>89</v>
      </c>
      <c r="K63" s="187">
        <v>0</v>
      </c>
      <c r="L63" s="187" t="s">
        <v>89</v>
      </c>
      <c r="M63" s="187">
        <v>0</v>
      </c>
      <c r="N63" s="187" t="s">
        <v>89</v>
      </c>
      <c r="O63" s="187">
        <v>0</v>
      </c>
      <c r="P63" s="187" t="s">
        <v>89</v>
      </c>
      <c r="Q63" s="187">
        <v>0</v>
      </c>
      <c r="R63" s="188" t="s">
        <v>89</v>
      </c>
      <c r="S63" s="188" t="s">
        <v>89</v>
      </c>
      <c r="T63" s="187" t="s">
        <v>89</v>
      </c>
      <c r="U63" s="187">
        <v>0</v>
      </c>
      <c r="V63" s="187" t="s">
        <v>89</v>
      </c>
      <c r="W63" s="187">
        <v>0</v>
      </c>
      <c r="X63" s="187" t="s">
        <v>89</v>
      </c>
      <c r="Y63" s="187">
        <v>0</v>
      </c>
      <c r="Z63" s="189" t="s">
        <v>89</v>
      </c>
      <c r="AA63" s="189">
        <v>0</v>
      </c>
      <c r="AB63" s="189" t="s">
        <v>89</v>
      </c>
      <c r="AC63" s="189">
        <v>0</v>
      </c>
      <c r="AD63" s="188" t="s">
        <v>89</v>
      </c>
      <c r="AE63" s="188" t="s">
        <v>89</v>
      </c>
      <c r="AF63" s="190" t="s">
        <v>89</v>
      </c>
      <c r="AG63" s="190" t="s">
        <v>89</v>
      </c>
      <c r="AH63" s="190" t="s">
        <v>89</v>
      </c>
      <c r="AI63" s="190" t="s">
        <v>89</v>
      </c>
      <c r="AJ63" s="189" t="s">
        <v>89</v>
      </c>
      <c r="AK63" s="189">
        <v>0</v>
      </c>
      <c r="AL63" s="189">
        <v>0</v>
      </c>
      <c r="AM63" s="189">
        <v>0</v>
      </c>
      <c r="AN63" s="187" t="s">
        <v>89</v>
      </c>
      <c r="AO63" s="187">
        <v>0</v>
      </c>
      <c r="AP63" s="187" t="s">
        <v>89</v>
      </c>
      <c r="AQ63" s="187">
        <v>0</v>
      </c>
      <c r="AR63" s="187" t="s">
        <v>89</v>
      </c>
      <c r="AS63" s="187">
        <v>0</v>
      </c>
      <c r="AT63" s="187" t="s">
        <v>89</v>
      </c>
      <c r="AU63" s="187">
        <v>0</v>
      </c>
      <c r="AV63" s="187" t="s">
        <v>89</v>
      </c>
      <c r="AW63" s="187">
        <v>0</v>
      </c>
      <c r="AX63" s="187" t="s">
        <v>89</v>
      </c>
      <c r="AY63" s="187">
        <v>0</v>
      </c>
    </row>
    <row r="64" spans="1:51" ht="47.25" x14ac:dyDescent="0.2">
      <c r="A64" s="184" t="s">
        <v>143</v>
      </c>
      <c r="B64" s="186" t="s">
        <v>144</v>
      </c>
      <c r="C64" s="184" t="s">
        <v>88</v>
      </c>
      <c r="D64" s="187" t="s">
        <v>89</v>
      </c>
      <c r="E64" s="187">
        <v>0</v>
      </c>
      <c r="F64" s="187" t="s">
        <v>89</v>
      </c>
      <c r="G64" s="187">
        <v>0</v>
      </c>
      <c r="H64" s="187" t="s">
        <v>89</v>
      </c>
      <c r="I64" s="187" t="s">
        <v>89</v>
      </c>
      <c r="J64" s="187" t="s">
        <v>89</v>
      </c>
      <c r="K64" s="187">
        <v>0</v>
      </c>
      <c r="L64" s="187" t="s">
        <v>89</v>
      </c>
      <c r="M64" s="187">
        <v>0</v>
      </c>
      <c r="N64" s="187" t="s">
        <v>89</v>
      </c>
      <c r="O64" s="187">
        <v>0</v>
      </c>
      <c r="P64" s="187" t="s">
        <v>89</v>
      </c>
      <c r="Q64" s="187">
        <v>0</v>
      </c>
      <c r="R64" s="188" t="s">
        <v>89</v>
      </c>
      <c r="S64" s="188" t="s">
        <v>89</v>
      </c>
      <c r="T64" s="187" t="s">
        <v>89</v>
      </c>
      <c r="U64" s="187">
        <v>0</v>
      </c>
      <c r="V64" s="187" t="s">
        <v>89</v>
      </c>
      <c r="W64" s="187">
        <v>0</v>
      </c>
      <c r="X64" s="187" t="s">
        <v>89</v>
      </c>
      <c r="Y64" s="187">
        <v>0</v>
      </c>
      <c r="Z64" s="189" t="s">
        <v>89</v>
      </c>
      <c r="AA64" s="189">
        <v>0</v>
      </c>
      <c r="AB64" s="189" t="s">
        <v>89</v>
      </c>
      <c r="AC64" s="189">
        <v>0</v>
      </c>
      <c r="AD64" s="188" t="s">
        <v>89</v>
      </c>
      <c r="AE64" s="188" t="s">
        <v>89</v>
      </c>
      <c r="AF64" s="190" t="s">
        <v>89</v>
      </c>
      <c r="AG64" s="190" t="s">
        <v>89</v>
      </c>
      <c r="AH64" s="190" t="s">
        <v>89</v>
      </c>
      <c r="AI64" s="190" t="s">
        <v>89</v>
      </c>
      <c r="AJ64" s="189" t="s">
        <v>89</v>
      </c>
      <c r="AK64" s="189">
        <v>0</v>
      </c>
      <c r="AL64" s="189">
        <v>0</v>
      </c>
      <c r="AM64" s="189">
        <v>0</v>
      </c>
      <c r="AN64" s="187" t="s">
        <v>89</v>
      </c>
      <c r="AO64" s="187">
        <v>0</v>
      </c>
      <c r="AP64" s="187" t="s">
        <v>89</v>
      </c>
      <c r="AQ64" s="187">
        <v>0</v>
      </c>
      <c r="AR64" s="187" t="s">
        <v>89</v>
      </c>
      <c r="AS64" s="187">
        <v>0</v>
      </c>
      <c r="AT64" s="187" t="s">
        <v>89</v>
      </c>
      <c r="AU64" s="187">
        <v>0</v>
      </c>
      <c r="AV64" s="187" t="s">
        <v>89</v>
      </c>
      <c r="AW64" s="187">
        <v>0</v>
      </c>
      <c r="AX64" s="187" t="s">
        <v>89</v>
      </c>
      <c r="AY64" s="187">
        <v>0</v>
      </c>
    </row>
    <row r="65" spans="1:51" ht="31.5" x14ac:dyDescent="0.2">
      <c r="A65" s="184" t="s">
        <v>145</v>
      </c>
      <c r="B65" s="186" t="s">
        <v>146</v>
      </c>
      <c r="C65" s="184" t="s">
        <v>88</v>
      </c>
      <c r="D65" s="187" t="s">
        <v>89</v>
      </c>
      <c r="E65" s="187">
        <v>0</v>
      </c>
      <c r="F65" s="187" t="s">
        <v>89</v>
      </c>
      <c r="G65" s="187">
        <v>0</v>
      </c>
      <c r="H65" s="187" t="s">
        <v>89</v>
      </c>
      <c r="I65" s="187" t="s">
        <v>89</v>
      </c>
      <c r="J65" s="187" t="s">
        <v>89</v>
      </c>
      <c r="K65" s="187">
        <v>0</v>
      </c>
      <c r="L65" s="187" t="s">
        <v>89</v>
      </c>
      <c r="M65" s="187">
        <v>0</v>
      </c>
      <c r="N65" s="187" t="s">
        <v>89</v>
      </c>
      <c r="O65" s="187">
        <v>0</v>
      </c>
      <c r="P65" s="187" t="s">
        <v>89</v>
      </c>
      <c r="Q65" s="187">
        <v>0</v>
      </c>
      <c r="R65" s="188" t="s">
        <v>89</v>
      </c>
      <c r="S65" s="188" t="s">
        <v>89</v>
      </c>
      <c r="T65" s="187" t="s">
        <v>89</v>
      </c>
      <c r="U65" s="187">
        <v>0</v>
      </c>
      <c r="V65" s="187" t="s">
        <v>89</v>
      </c>
      <c r="W65" s="187">
        <v>0</v>
      </c>
      <c r="X65" s="187" t="s">
        <v>89</v>
      </c>
      <c r="Y65" s="187">
        <v>0</v>
      </c>
      <c r="Z65" s="189" t="s">
        <v>89</v>
      </c>
      <c r="AA65" s="189">
        <v>0</v>
      </c>
      <c r="AB65" s="189" t="s">
        <v>89</v>
      </c>
      <c r="AC65" s="189">
        <v>0</v>
      </c>
      <c r="AD65" s="188" t="s">
        <v>89</v>
      </c>
      <c r="AE65" s="188" t="s">
        <v>89</v>
      </c>
      <c r="AF65" s="190" t="s">
        <v>89</v>
      </c>
      <c r="AG65" s="190" t="s">
        <v>89</v>
      </c>
      <c r="AH65" s="190" t="s">
        <v>89</v>
      </c>
      <c r="AI65" s="190" t="s">
        <v>89</v>
      </c>
      <c r="AJ65" s="189" t="s">
        <v>89</v>
      </c>
      <c r="AK65" s="189">
        <v>0</v>
      </c>
      <c r="AL65" s="189">
        <v>0</v>
      </c>
      <c r="AM65" s="189">
        <v>0</v>
      </c>
      <c r="AN65" s="187" t="s">
        <v>89</v>
      </c>
      <c r="AO65" s="187">
        <v>0</v>
      </c>
      <c r="AP65" s="187" t="s">
        <v>89</v>
      </c>
      <c r="AQ65" s="187">
        <v>0</v>
      </c>
      <c r="AR65" s="187" t="s">
        <v>89</v>
      </c>
      <c r="AS65" s="187">
        <v>0</v>
      </c>
      <c r="AT65" s="187" t="s">
        <v>89</v>
      </c>
      <c r="AU65" s="187">
        <v>0</v>
      </c>
      <c r="AV65" s="187" t="s">
        <v>89</v>
      </c>
      <c r="AW65" s="187">
        <v>0</v>
      </c>
      <c r="AX65" s="187" t="s">
        <v>89</v>
      </c>
      <c r="AY65" s="187">
        <v>0</v>
      </c>
    </row>
    <row r="66" spans="1:51" ht="45" x14ac:dyDescent="0.2">
      <c r="A66" s="184"/>
      <c r="B66" s="193" t="s">
        <v>259</v>
      </c>
      <c r="C66" s="184" t="s">
        <v>196</v>
      </c>
      <c r="D66" s="187" t="s">
        <v>89</v>
      </c>
      <c r="E66" s="187">
        <v>0</v>
      </c>
      <c r="F66" s="187" t="s">
        <v>89</v>
      </c>
      <c r="G66" s="187">
        <v>0</v>
      </c>
      <c r="H66" s="187" t="s">
        <v>89</v>
      </c>
      <c r="I66" s="187" t="s">
        <v>89</v>
      </c>
      <c r="J66" s="187" t="s">
        <v>89</v>
      </c>
      <c r="K66" s="187">
        <v>0</v>
      </c>
      <c r="L66" s="187" t="s">
        <v>89</v>
      </c>
      <c r="M66" s="187">
        <v>0</v>
      </c>
      <c r="N66" s="187" t="s">
        <v>89</v>
      </c>
      <c r="O66" s="187">
        <v>0</v>
      </c>
      <c r="P66" s="187" t="s">
        <v>89</v>
      </c>
      <c r="Q66" s="187">
        <v>0</v>
      </c>
      <c r="R66" s="188" t="s">
        <v>89</v>
      </c>
      <c r="S66" s="188" t="s">
        <v>89</v>
      </c>
      <c r="T66" s="187" t="s">
        <v>89</v>
      </c>
      <c r="U66" s="187">
        <v>0</v>
      </c>
      <c r="V66" s="187">
        <v>1.6</v>
      </c>
      <c r="W66" s="187">
        <v>1.6</v>
      </c>
      <c r="X66" s="187">
        <v>1.4</v>
      </c>
      <c r="Y66" s="187">
        <v>1.4</v>
      </c>
      <c r="Z66" s="189" t="s">
        <v>89</v>
      </c>
      <c r="AA66" s="189">
        <v>0</v>
      </c>
      <c r="AB66" s="189" t="s">
        <v>89</v>
      </c>
      <c r="AC66" s="189">
        <v>0</v>
      </c>
      <c r="AD66" s="188" t="s">
        <v>89</v>
      </c>
      <c r="AE66" s="188" t="s">
        <v>89</v>
      </c>
      <c r="AF66" s="190" t="s">
        <v>89</v>
      </c>
      <c r="AG66" s="190" t="s">
        <v>89</v>
      </c>
      <c r="AH66" s="190" t="s">
        <v>89</v>
      </c>
      <c r="AI66" s="190" t="s">
        <v>89</v>
      </c>
      <c r="AJ66" s="189" t="s">
        <v>89</v>
      </c>
      <c r="AK66" s="189">
        <v>0</v>
      </c>
      <c r="AL66" s="189">
        <v>0</v>
      </c>
      <c r="AM66" s="189">
        <v>0</v>
      </c>
      <c r="AN66" s="187" t="s">
        <v>89</v>
      </c>
      <c r="AO66" s="187">
        <v>0</v>
      </c>
      <c r="AP66" s="187" t="s">
        <v>89</v>
      </c>
      <c r="AQ66" s="187">
        <v>0</v>
      </c>
      <c r="AR66" s="187" t="s">
        <v>89</v>
      </c>
      <c r="AS66" s="187">
        <v>0</v>
      </c>
      <c r="AT66" s="187" t="s">
        <v>89</v>
      </c>
      <c r="AU66" s="187">
        <v>0</v>
      </c>
      <c r="AV66" s="187" t="s">
        <v>89</v>
      </c>
      <c r="AW66" s="187">
        <v>0</v>
      </c>
      <c r="AX66" s="187" t="s">
        <v>89</v>
      </c>
      <c r="AY66" s="187">
        <v>0</v>
      </c>
    </row>
    <row r="67" spans="1:51" ht="39.75" customHeight="1" x14ac:dyDescent="0.2">
      <c r="A67" s="184"/>
      <c r="B67" s="193" t="s">
        <v>961</v>
      </c>
      <c r="C67" s="184" t="s">
        <v>199</v>
      </c>
      <c r="D67" s="187" t="s">
        <v>89</v>
      </c>
      <c r="E67" s="187">
        <v>0</v>
      </c>
      <c r="F67" s="187" t="s">
        <v>89</v>
      </c>
      <c r="G67" s="187">
        <v>0</v>
      </c>
      <c r="H67" s="187" t="s">
        <v>89</v>
      </c>
      <c r="I67" s="187" t="s">
        <v>89</v>
      </c>
      <c r="J67" s="187" t="s">
        <v>89</v>
      </c>
      <c r="K67" s="187">
        <v>0</v>
      </c>
      <c r="L67" s="187" t="s">
        <v>89</v>
      </c>
      <c r="M67" s="187">
        <v>0</v>
      </c>
      <c r="N67" s="187" t="s">
        <v>89</v>
      </c>
      <c r="O67" s="187">
        <v>0</v>
      </c>
      <c r="P67" s="187" t="s">
        <v>89</v>
      </c>
      <c r="Q67" s="187">
        <v>0</v>
      </c>
      <c r="R67" s="188" t="s">
        <v>89</v>
      </c>
      <c r="S67" s="188" t="s">
        <v>89</v>
      </c>
      <c r="T67" s="187" t="s">
        <v>89</v>
      </c>
      <c r="U67" s="187">
        <v>0</v>
      </c>
      <c r="V67" s="187">
        <v>0</v>
      </c>
      <c r="W67" s="187">
        <v>0</v>
      </c>
      <c r="X67" s="187">
        <v>1</v>
      </c>
      <c r="Y67" s="187">
        <v>0</v>
      </c>
      <c r="Z67" s="189" t="s">
        <v>89</v>
      </c>
      <c r="AA67" s="189">
        <v>0</v>
      </c>
      <c r="AB67" s="189" t="s">
        <v>89</v>
      </c>
      <c r="AC67" s="189">
        <v>0</v>
      </c>
      <c r="AD67" s="188" t="s">
        <v>89</v>
      </c>
      <c r="AE67" s="188" t="s">
        <v>89</v>
      </c>
      <c r="AF67" s="190" t="s">
        <v>89</v>
      </c>
      <c r="AG67" s="190" t="s">
        <v>89</v>
      </c>
      <c r="AH67" s="190" t="s">
        <v>89</v>
      </c>
      <c r="AI67" s="190" t="s">
        <v>89</v>
      </c>
      <c r="AJ67" s="189" t="s">
        <v>89</v>
      </c>
      <c r="AK67" s="189">
        <v>0</v>
      </c>
      <c r="AL67" s="189">
        <v>0</v>
      </c>
      <c r="AM67" s="189">
        <v>0</v>
      </c>
      <c r="AN67" s="187" t="s">
        <v>89</v>
      </c>
      <c r="AO67" s="187">
        <v>0</v>
      </c>
      <c r="AP67" s="187" t="s">
        <v>89</v>
      </c>
      <c r="AQ67" s="187">
        <v>0</v>
      </c>
      <c r="AR67" s="187" t="s">
        <v>89</v>
      </c>
      <c r="AS67" s="187">
        <v>0</v>
      </c>
      <c r="AT67" s="187" t="s">
        <v>89</v>
      </c>
      <c r="AU67" s="187">
        <v>0</v>
      </c>
      <c r="AV67" s="187" t="s">
        <v>89</v>
      </c>
      <c r="AW67" s="187">
        <v>0</v>
      </c>
      <c r="AX67" s="187" t="s">
        <v>89</v>
      </c>
      <c r="AY67" s="187">
        <v>0</v>
      </c>
    </row>
    <row r="68" spans="1:51" ht="47.25" x14ac:dyDescent="0.2">
      <c r="A68" s="184" t="s">
        <v>147</v>
      </c>
      <c r="B68" s="186" t="s">
        <v>148</v>
      </c>
      <c r="C68" s="184" t="s">
        <v>88</v>
      </c>
      <c r="D68" s="187" t="s">
        <v>89</v>
      </c>
      <c r="E68" s="187">
        <v>0</v>
      </c>
      <c r="F68" s="187" t="s">
        <v>89</v>
      </c>
      <c r="G68" s="187">
        <v>0</v>
      </c>
      <c r="H68" s="187" t="s">
        <v>89</v>
      </c>
      <c r="I68" s="187" t="s">
        <v>89</v>
      </c>
      <c r="J68" s="187" t="s">
        <v>89</v>
      </c>
      <c r="K68" s="187">
        <v>0</v>
      </c>
      <c r="L68" s="187" t="s">
        <v>89</v>
      </c>
      <c r="M68" s="187">
        <v>0</v>
      </c>
      <c r="N68" s="187" t="s">
        <v>89</v>
      </c>
      <c r="O68" s="187">
        <v>0</v>
      </c>
      <c r="P68" s="187" t="s">
        <v>89</v>
      </c>
      <c r="Q68" s="187">
        <v>0</v>
      </c>
      <c r="R68" s="188" t="s">
        <v>89</v>
      </c>
      <c r="S68" s="188" t="s">
        <v>89</v>
      </c>
      <c r="T68" s="187" t="s">
        <v>89</v>
      </c>
      <c r="U68" s="187">
        <v>0</v>
      </c>
      <c r="V68" s="187" t="s">
        <v>89</v>
      </c>
      <c r="W68" s="187">
        <v>0</v>
      </c>
      <c r="X68" s="187" t="s">
        <v>89</v>
      </c>
      <c r="Y68" s="187">
        <v>0</v>
      </c>
      <c r="Z68" s="189" t="s">
        <v>89</v>
      </c>
      <c r="AA68" s="189">
        <v>0</v>
      </c>
      <c r="AB68" s="189" t="s">
        <v>89</v>
      </c>
      <c r="AC68" s="189">
        <v>0</v>
      </c>
      <c r="AD68" s="188" t="s">
        <v>89</v>
      </c>
      <c r="AE68" s="188" t="s">
        <v>89</v>
      </c>
      <c r="AF68" s="190" t="s">
        <v>89</v>
      </c>
      <c r="AG68" s="190" t="s">
        <v>89</v>
      </c>
      <c r="AH68" s="190" t="s">
        <v>89</v>
      </c>
      <c r="AI68" s="190" t="s">
        <v>89</v>
      </c>
      <c r="AJ68" s="189" t="s">
        <v>89</v>
      </c>
      <c r="AK68" s="189">
        <v>0</v>
      </c>
      <c r="AL68" s="189">
        <v>0</v>
      </c>
      <c r="AM68" s="189">
        <v>0</v>
      </c>
      <c r="AN68" s="187" t="s">
        <v>89</v>
      </c>
      <c r="AO68" s="187">
        <v>0</v>
      </c>
      <c r="AP68" s="187" t="s">
        <v>89</v>
      </c>
      <c r="AQ68" s="187">
        <v>0</v>
      </c>
      <c r="AR68" s="187" t="s">
        <v>89</v>
      </c>
      <c r="AS68" s="187">
        <v>0</v>
      </c>
      <c r="AT68" s="187" t="s">
        <v>89</v>
      </c>
      <c r="AU68" s="187">
        <v>0</v>
      </c>
      <c r="AV68" s="187" t="s">
        <v>89</v>
      </c>
      <c r="AW68" s="187">
        <v>0</v>
      </c>
      <c r="AX68" s="187" t="s">
        <v>89</v>
      </c>
      <c r="AY68" s="187">
        <v>0</v>
      </c>
    </row>
    <row r="69" spans="1:51" ht="47.25" x14ac:dyDescent="0.2">
      <c r="A69" s="184" t="s">
        <v>149</v>
      </c>
      <c r="B69" s="186" t="s">
        <v>150</v>
      </c>
      <c r="C69" s="184" t="s">
        <v>88</v>
      </c>
      <c r="D69" s="187" t="s">
        <v>89</v>
      </c>
      <c r="E69" s="187">
        <v>0</v>
      </c>
      <c r="F69" s="187" t="s">
        <v>89</v>
      </c>
      <c r="G69" s="187">
        <v>0</v>
      </c>
      <c r="H69" s="187" t="s">
        <v>89</v>
      </c>
      <c r="I69" s="187" t="s">
        <v>89</v>
      </c>
      <c r="J69" s="187" t="s">
        <v>89</v>
      </c>
      <c r="K69" s="187">
        <v>0</v>
      </c>
      <c r="L69" s="187" t="s">
        <v>89</v>
      </c>
      <c r="M69" s="187">
        <v>0</v>
      </c>
      <c r="N69" s="187" t="s">
        <v>89</v>
      </c>
      <c r="O69" s="187">
        <v>0</v>
      </c>
      <c r="P69" s="187" t="s">
        <v>89</v>
      </c>
      <c r="Q69" s="187">
        <v>0</v>
      </c>
      <c r="R69" s="188" t="s">
        <v>89</v>
      </c>
      <c r="S69" s="188" t="s">
        <v>89</v>
      </c>
      <c r="T69" s="187" t="s">
        <v>89</v>
      </c>
      <c r="U69" s="187">
        <v>0</v>
      </c>
      <c r="V69" s="187" t="s">
        <v>89</v>
      </c>
      <c r="W69" s="187">
        <v>0</v>
      </c>
      <c r="X69" s="187" t="s">
        <v>89</v>
      </c>
      <c r="Y69" s="187">
        <v>0</v>
      </c>
      <c r="Z69" s="189" t="s">
        <v>89</v>
      </c>
      <c r="AA69" s="189">
        <v>0</v>
      </c>
      <c r="AB69" s="189" t="s">
        <v>89</v>
      </c>
      <c r="AC69" s="189">
        <v>0</v>
      </c>
      <c r="AD69" s="188" t="s">
        <v>89</v>
      </c>
      <c r="AE69" s="188" t="s">
        <v>89</v>
      </c>
      <c r="AF69" s="190" t="s">
        <v>89</v>
      </c>
      <c r="AG69" s="190" t="s">
        <v>89</v>
      </c>
      <c r="AH69" s="190" t="s">
        <v>89</v>
      </c>
      <c r="AI69" s="190" t="s">
        <v>89</v>
      </c>
      <c r="AJ69" s="189" t="s">
        <v>89</v>
      </c>
      <c r="AK69" s="189">
        <v>0</v>
      </c>
      <c r="AL69" s="189">
        <v>0</v>
      </c>
      <c r="AM69" s="189">
        <v>0</v>
      </c>
      <c r="AN69" s="187" t="s">
        <v>89</v>
      </c>
      <c r="AO69" s="187">
        <v>0</v>
      </c>
      <c r="AP69" s="187" t="s">
        <v>89</v>
      </c>
      <c r="AQ69" s="187">
        <v>0</v>
      </c>
      <c r="AR69" s="187" t="s">
        <v>89</v>
      </c>
      <c r="AS69" s="187">
        <v>0</v>
      </c>
      <c r="AT69" s="187" t="s">
        <v>89</v>
      </c>
      <c r="AU69" s="187">
        <v>0</v>
      </c>
      <c r="AV69" s="187" t="s">
        <v>89</v>
      </c>
      <c r="AW69" s="187">
        <v>0</v>
      </c>
      <c r="AX69" s="187" t="s">
        <v>89</v>
      </c>
      <c r="AY69" s="187">
        <v>0</v>
      </c>
    </row>
    <row r="70" spans="1:51" ht="47.25" x14ac:dyDescent="0.2">
      <c r="A70" s="184" t="s">
        <v>151</v>
      </c>
      <c r="B70" s="186" t="s">
        <v>152</v>
      </c>
      <c r="C70" s="184" t="s">
        <v>88</v>
      </c>
      <c r="D70" s="187" t="s">
        <v>89</v>
      </c>
      <c r="E70" s="187">
        <v>0</v>
      </c>
      <c r="F70" s="187" t="s">
        <v>89</v>
      </c>
      <c r="G70" s="187">
        <v>0</v>
      </c>
      <c r="H70" s="187" t="s">
        <v>89</v>
      </c>
      <c r="I70" s="187" t="s">
        <v>89</v>
      </c>
      <c r="J70" s="187" t="s">
        <v>89</v>
      </c>
      <c r="K70" s="187">
        <v>0</v>
      </c>
      <c r="L70" s="187" t="s">
        <v>89</v>
      </c>
      <c r="M70" s="187">
        <v>0</v>
      </c>
      <c r="N70" s="187" t="s">
        <v>89</v>
      </c>
      <c r="O70" s="187">
        <v>0</v>
      </c>
      <c r="P70" s="187" t="s">
        <v>89</v>
      </c>
      <c r="Q70" s="187">
        <v>0</v>
      </c>
      <c r="R70" s="188" t="s">
        <v>89</v>
      </c>
      <c r="S70" s="188" t="s">
        <v>89</v>
      </c>
      <c r="T70" s="187" t="s">
        <v>89</v>
      </c>
      <c r="U70" s="187">
        <v>0</v>
      </c>
      <c r="V70" s="187" t="s">
        <v>89</v>
      </c>
      <c r="W70" s="187">
        <v>0</v>
      </c>
      <c r="X70" s="187" t="s">
        <v>89</v>
      </c>
      <c r="Y70" s="187">
        <v>0</v>
      </c>
      <c r="Z70" s="189" t="s">
        <v>89</v>
      </c>
      <c r="AA70" s="189">
        <v>0</v>
      </c>
      <c r="AB70" s="189" t="s">
        <v>89</v>
      </c>
      <c r="AC70" s="189">
        <v>0</v>
      </c>
      <c r="AD70" s="188" t="s">
        <v>89</v>
      </c>
      <c r="AE70" s="188" t="s">
        <v>89</v>
      </c>
      <c r="AF70" s="190" t="s">
        <v>89</v>
      </c>
      <c r="AG70" s="190" t="s">
        <v>89</v>
      </c>
      <c r="AH70" s="190" t="s">
        <v>89</v>
      </c>
      <c r="AI70" s="190" t="s">
        <v>89</v>
      </c>
      <c r="AJ70" s="189" t="s">
        <v>89</v>
      </c>
      <c r="AK70" s="189">
        <v>0</v>
      </c>
      <c r="AL70" s="189">
        <v>0</v>
      </c>
      <c r="AM70" s="189">
        <v>0</v>
      </c>
      <c r="AN70" s="187" t="s">
        <v>89</v>
      </c>
      <c r="AO70" s="187">
        <v>0</v>
      </c>
      <c r="AP70" s="187" t="s">
        <v>89</v>
      </c>
      <c r="AQ70" s="187">
        <v>0</v>
      </c>
      <c r="AR70" s="187" t="s">
        <v>89</v>
      </c>
      <c r="AS70" s="187">
        <v>0</v>
      </c>
      <c r="AT70" s="187" t="s">
        <v>89</v>
      </c>
      <c r="AU70" s="187">
        <v>0</v>
      </c>
      <c r="AV70" s="187" t="s">
        <v>89</v>
      </c>
      <c r="AW70" s="187">
        <v>0</v>
      </c>
      <c r="AX70" s="187" t="s">
        <v>89</v>
      </c>
      <c r="AY70" s="187">
        <v>0</v>
      </c>
    </row>
    <row r="71" spans="1:51" ht="15.75" x14ac:dyDescent="0.2">
      <c r="A71" s="184"/>
      <c r="B71" s="192" t="s">
        <v>962</v>
      </c>
      <c r="C71" s="184" t="s">
        <v>194</v>
      </c>
      <c r="D71" s="187" t="s">
        <v>89</v>
      </c>
      <c r="E71" s="187">
        <v>0</v>
      </c>
      <c r="F71" s="187" t="s">
        <v>89</v>
      </c>
      <c r="G71" s="187">
        <v>0</v>
      </c>
      <c r="H71" s="187" t="s">
        <v>89</v>
      </c>
      <c r="I71" s="187" t="s">
        <v>89</v>
      </c>
      <c r="J71" s="187" t="s">
        <v>89</v>
      </c>
      <c r="K71" s="187">
        <v>0</v>
      </c>
      <c r="L71" s="187" t="s">
        <v>89</v>
      </c>
      <c r="M71" s="187">
        <v>0</v>
      </c>
      <c r="N71" s="187" t="s">
        <v>89</v>
      </c>
      <c r="O71" s="187">
        <v>0</v>
      </c>
      <c r="P71" s="187" t="s">
        <v>89</v>
      </c>
      <c r="Q71" s="187">
        <v>0</v>
      </c>
      <c r="R71" s="188" t="s">
        <v>89</v>
      </c>
      <c r="S71" s="188" t="s">
        <v>89</v>
      </c>
      <c r="T71" s="187" t="s">
        <v>89</v>
      </c>
      <c r="U71" s="187">
        <v>0</v>
      </c>
      <c r="V71" s="187" t="s">
        <v>89</v>
      </c>
      <c r="W71" s="187">
        <v>0</v>
      </c>
      <c r="X71" s="187" t="s">
        <v>89</v>
      </c>
      <c r="Y71" s="187">
        <v>0</v>
      </c>
      <c r="Z71" s="189" t="s">
        <v>89</v>
      </c>
      <c r="AA71" s="189">
        <v>0</v>
      </c>
      <c r="AB71" s="189" t="s">
        <v>89</v>
      </c>
      <c r="AC71" s="189">
        <v>0</v>
      </c>
      <c r="AD71" s="188">
        <v>5.0000000000000001E-4</v>
      </c>
      <c r="AE71" s="188">
        <v>5.0000000000000001E-4</v>
      </c>
      <c r="AF71" s="190" t="s">
        <v>89</v>
      </c>
      <c r="AG71" s="190" t="s">
        <v>89</v>
      </c>
      <c r="AH71" s="190" t="s">
        <v>89</v>
      </c>
      <c r="AI71" s="190" t="s">
        <v>89</v>
      </c>
      <c r="AJ71" s="189" t="s">
        <v>89</v>
      </c>
      <c r="AK71" s="189">
        <v>0</v>
      </c>
      <c r="AL71" s="189">
        <v>0</v>
      </c>
      <c r="AM71" s="189">
        <v>0</v>
      </c>
      <c r="AN71" s="187" t="s">
        <v>89</v>
      </c>
      <c r="AO71" s="187">
        <v>0</v>
      </c>
      <c r="AP71" s="187" t="s">
        <v>89</v>
      </c>
      <c r="AQ71" s="187">
        <v>0</v>
      </c>
      <c r="AR71" s="187" t="s">
        <v>89</v>
      </c>
      <c r="AS71" s="187">
        <v>0</v>
      </c>
      <c r="AT71" s="187">
        <v>2</v>
      </c>
      <c r="AU71" s="187">
        <v>2</v>
      </c>
      <c r="AV71" s="187" t="s">
        <v>89</v>
      </c>
      <c r="AW71" s="187">
        <v>0</v>
      </c>
      <c r="AX71" s="187" t="s">
        <v>89</v>
      </c>
      <c r="AY71" s="187">
        <v>104</v>
      </c>
    </row>
    <row r="72" spans="1:51" ht="47.25" x14ac:dyDescent="0.2">
      <c r="A72" s="184" t="s">
        <v>153</v>
      </c>
      <c r="B72" s="186" t="s">
        <v>154</v>
      </c>
      <c r="C72" s="184" t="s">
        <v>88</v>
      </c>
      <c r="D72" s="187" t="s">
        <v>89</v>
      </c>
      <c r="E72" s="187">
        <v>0</v>
      </c>
      <c r="F72" s="187" t="s">
        <v>89</v>
      </c>
      <c r="G72" s="187">
        <v>0</v>
      </c>
      <c r="H72" s="187" t="s">
        <v>89</v>
      </c>
      <c r="I72" s="187" t="s">
        <v>89</v>
      </c>
      <c r="J72" s="187" t="s">
        <v>89</v>
      </c>
      <c r="K72" s="187">
        <v>0</v>
      </c>
      <c r="L72" s="187" t="s">
        <v>89</v>
      </c>
      <c r="M72" s="187">
        <v>0</v>
      </c>
      <c r="N72" s="187" t="s">
        <v>89</v>
      </c>
      <c r="O72" s="187">
        <v>0</v>
      </c>
      <c r="P72" s="187" t="s">
        <v>89</v>
      </c>
      <c r="Q72" s="187">
        <v>0</v>
      </c>
      <c r="R72" s="188" t="s">
        <v>89</v>
      </c>
      <c r="S72" s="188" t="s">
        <v>89</v>
      </c>
      <c r="T72" s="187" t="s">
        <v>89</v>
      </c>
      <c r="U72" s="187">
        <v>0</v>
      </c>
      <c r="V72" s="187" t="s">
        <v>89</v>
      </c>
      <c r="W72" s="187">
        <v>0</v>
      </c>
      <c r="X72" s="187" t="s">
        <v>89</v>
      </c>
      <c r="Y72" s="187">
        <v>0</v>
      </c>
      <c r="Z72" s="189" t="s">
        <v>89</v>
      </c>
      <c r="AA72" s="189">
        <v>0</v>
      </c>
      <c r="AB72" s="189" t="s">
        <v>89</v>
      </c>
      <c r="AC72" s="189">
        <v>0</v>
      </c>
      <c r="AD72" s="188" t="s">
        <v>89</v>
      </c>
      <c r="AE72" s="188" t="s">
        <v>89</v>
      </c>
      <c r="AF72" s="190" t="s">
        <v>89</v>
      </c>
      <c r="AG72" s="190" t="s">
        <v>89</v>
      </c>
      <c r="AH72" s="190" t="s">
        <v>89</v>
      </c>
      <c r="AI72" s="190" t="s">
        <v>89</v>
      </c>
      <c r="AJ72" s="189" t="s">
        <v>89</v>
      </c>
      <c r="AK72" s="189">
        <v>0</v>
      </c>
      <c r="AL72" s="189">
        <v>0</v>
      </c>
      <c r="AM72" s="189">
        <v>0</v>
      </c>
      <c r="AN72" s="187" t="s">
        <v>89</v>
      </c>
      <c r="AO72" s="187">
        <v>0</v>
      </c>
      <c r="AP72" s="187" t="s">
        <v>89</v>
      </c>
      <c r="AQ72" s="187">
        <v>0</v>
      </c>
      <c r="AR72" s="187" t="s">
        <v>89</v>
      </c>
      <c r="AS72" s="187">
        <v>0</v>
      </c>
      <c r="AT72" s="187" t="s">
        <v>89</v>
      </c>
      <c r="AU72" s="187">
        <v>0</v>
      </c>
      <c r="AV72" s="187" t="s">
        <v>89</v>
      </c>
      <c r="AW72" s="187">
        <v>0</v>
      </c>
      <c r="AX72" s="187" t="s">
        <v>89</v>
      </c>
      <c r="AY72" s="187">
        <v>0</v>
      </c>
    </row>
    <row r="73" spans="1:51" ht="31.5" x14ac:dyDescent="0.2">
      <c r="A73" s="184" t="s">
        <v>155</v>
      </c>
      <c r="B73" s="186" t="s">
        <v>156</v>
      </c>
      <c r="C73" s="184" t="s">
        <v>88</v>
      </c>
      <c r="D73" s="187" t="s">
        <v>89</v>
      </c>
      <c r="E73" s="187">
        <v>0</v>
      </c>
      <c r="F73" s="187" t="s">
        <v>89</v>
      </c>
      <c r="G73" s="187">
        <v>0</v>
      </c>
      <c r="H73" s="187" t="s">
        <v>89</v>
      </c>
      <c r="I73" s="187" t="s">
        <v>89</v>
      </c>
      <c r="J73" s="187" t="s">
        <v>89</v>
      </c>
      <c r="K73" s="187">
        <v>0</v>
      </c>
      <c r="L73" s="187" t="s">
        <v>89</v>
      </c>
      <c r="M73" s="187">
        <v>0</v>
      </c>
      <c r="N73" s="187" t="s">
        <v>89</v>
      </c>
      <c r="O73" s="187">
        <v>0</v>
      </c>
      <c r="P73" s="187" t="s">
        <v>89</v>
      </c>
      <c r="Q73" s="187">
        <v>0</v>
      </c>
      <c r="R73" s="188" t="s">
        <v>89</v>
      </c>
      <c r="S73" s="188" t="s">
        <v>89</v>
      </c>
      <c r="T73" s="187" t="s">
        <v>89</v>
      </c>
      <c r="U73" s="187">
        <v>0</v>
      </c>
      <c r="V73" s="187" t="s">
        <v>89</v>
      </c>
      <c r="W73" s="187">
        <v>0</v>
      </c>
      <c r="X73" s="187" t="s">
        <v>89</v>
      </c>
      <c r="Y73" s="187">
        <v>0</v>
      </c>
      <c r="Z73" s="189" t="s">
        <v>89</v>
      </c>
      <c r="AA73" s="189">
        <v>0</v>
      </c>
      <c r="AB73" s="189" t="s">
        <v>89</v>
      </c>
      <c r="AC73" s="189">
        <v>0</v>
      </c>
      <c r="AD73" s="188" t="s">
        <v>89</v>
      </c>
      <c r="AE73" s="188" t="s">
        <v>89</v>
      </c>
      <c r="AF73" s="190" t="s">
        <v>89</v>
      </c>
      <c r="AG73" s="190" t="s">
        <v>89</v>
      </c>
      <c r="AH73" s="190" t="s">
        <v>89</v>
      </c>
      <c r="AI73" s="190" t="s">
        <v>89</v>
      </c>
      <c r="AJ73" s="189" t="s">
        <v>89</v>
      </c>
      <c r="AK73" s="189">
        <v>0</v>
      </c>
      <c r="AL73" s="189">
        <v>0</v>
      </c>
      <c r="AM73" s="189">
        <v>0</v>
      </c>
      <c r="AN73" s="187" t="s">
        <v>89</v>
      </c>
      <c r="AO73" s="187">
        <v>0</v>
      </c>
      <c r="AP73" s="187" t="s">
        <v>89</v>
      </c>
      <c r="AQ73" s="187">
        <v>0</v>
      </c>
      <c r="AR73" s="187" t="s">
        <v>89</v>
      </c>
      <c r="AS73" s="187">
        <v>0</v>
      </c>
      <c r="AT73" s="187" t="s">
        <v>89</v>
      </c>
      <c r="AU73" s="187">
        <v>0</v>
      </c>
      <c r="AV73" s="187" t="s">
        <v>89</v>
      </c>
      <c r="AW73" s="187">
        <v>0</v>
      </c>
      <c r="AX73" s="187" t="s">
        <v>89</v>
      </c>
      <c r="AY73" s="187">
        <v>0</v>
      </c>
    </row>
    <row r="74" spans="1:51" ht="47.25" x14ac:dyDescent="0.2">
      <c r="A74" s="184" t="s">
        <v>157</v>
      </c>
      <c r="B74" s="186" t="s">
        <v>158</v>
      </c>
      <c r="C74" s="184" t="s">
        <v>88</v>
      </c>
      <c r="D74" s="187" t="s">
        <v>89</v>
      </c>
      <c r="E74" s="187">
        <v>0</v>
      </c>
      <c r="F74" s="187" t="s">
        <v>89</v>
      </c>
      <c r="G74" s="187">
        <v>0</v>
      </c>
      <c r="H74" s="187" t="s">
        <v>89</v>
      </c>
      <c r="I74" s="187" t="s">
        <v>89</v>
      </c>
      <c r="J74" s="187" t="s">
        <v>89</v>
      </c>
      <c r="K74" s="187">
        <v>0</v>
      </c>
      <c r="L74" s="187" t="s">
        <v>89</v>
      </c>
      <c r="M74" s="187">
        <v>0</v>
      </c>
      <c r="N74" s="187" t="s">
        <v>89</v>
      </c>
      <c r="O74" s="187">
        <v>0</v>
      </c>
      <c r="P74" s="187" t="s">
        <v>89</v>
      </c>
      <c r="Q74" s="187">
        <v>0</v>
      </c>
      <c r="R74" s="188" t="s">
        <v>89</v>
      </c>
      <c r="S74" s="188" t="s">
        <v>89</v>
      </c>
      <c r="T74" s="187" t="s">
        <v>89</v>
      </c>
      <c r="U74" s="187">
        <v>0</v>
      </c>
      <c r="V74" s="187" t="s">
        <v>89</v>
      </c>
      <c r="W74" s="187">
        <v>0</v>
      </c>
      <c r="X74" s="187" t="s">
        <v>89</v>
      </c>
      <c r="Y74" s="187">
        <v>0</v>
      </c>
      <c r="Z74" s="189" t="s">
        <v>89</v>
      </c>
      <c r="AA74" s="189">
        <v>0</v>
      </c>
      <c r="AB74" s="189" t="s">
        <v>89</v>
      </c>
      <c r="AC74" s="189">
        <v>0</v>
      </c>
      <c r="AD74" s="188" t="s">
        <v>89</v>
      </c>
      <c r="AE74" s="188" t="s">
        <v>89</v>
      </c>
      <c r="AF74" s="190" t="s">
        <v>89</v>
      </c>
      <c r="AG74" s="190" t="s">
        <v>89</v>
      </c>
      <c r="AH74" s="190" t="s">
        <v>89</v>
      </c>
      <c r="AI74" s="190" t="s">
        <v>89</v>
      </c>
      <c r="AJ74" s="189" t="s">
        <v>89</v>
      </c>
      <c r="AK74" s="189">
        <v>0</v>
      </c>
      <c r="AL74" s="189">
        <v>0</v>
      </c>
      <c r="AM74" s="189">
        <v>0</v>
      </c>
      <c r="AN74" s="187" t="s">
        <v>89</v>
      </c>
      <c r="AO74" s="187">
        <v>0</v>
      </c>
      <c r="AP74" s="187" t="s">
        <v>89</v>
      </c>
      <c r="AQ74" s="187">
        <v>0</v>
      </c>
      <c r="AR74" s="187" t="s">
        <v>89</v>
      </c>
      <c r="AS74" s="187">
        <v>0</v>
      </c>
      <c r="AT74" s="187" t="s">
        <v>89</v>
      </c>
      <c r="AU74" s="187">
        <v>0</v>
      </c>
      <c r="AV74" s="187" t="s">
        <v>89</v>
      </c>
      <c r="AW74" s="187">
        <v>0</v>
      </c>
      <c r="AX74" s="187" t="s">
        <v>89</v>
      </c>
      <c r="AY74" s="187">
        <v>0</v>
      </c>
    </row>
    <row r="75" spans="1:51" ht="63" x14ac:dyDescent="0.2">
      <c r="A75" s="184" t="s">
        <v>159</v>
      </c>
      <c r="B75" s="186" t="s">
        <v>160</v>
      </c>
      <c r="C75" s="184" t="s">
        <v>88</v>
      </c>
      <c r="D75" s="187" t="s">
        <v>89</v>
      </c>
      <c r="E75" s="187">
        <v>0</v>
      </c>
      <c r="F75" s="187" t="s">
        <v>89</v>
      </c>
      <c r="G75" s="187">
        <v>0</v>
      </c>
      <c r="H75" s="187" t="s">
        <v>89</v>
      </c>
      <c r="I75" s="187" t="s">
        <v>89</v>
      </c>
      <c r="J75" s="187" t="s">
        <v>89</v>
      </c>
      <c r="K75" s="187">
        <v>0</v>
      </c>
      <c r="L75" s="187" t="s">
        <v>89</v>
      </c>
      <c r="M75" s="187">
        <v>0</v>
      </c>
      <c r="N75" s="187" t="s">
        <v>89</v>
      </c>
      <c r="O75" s="187">
        <v>0</v>
      </c>
      <c r="P75" s="187" t="s">
        <v>89</v>
      </c>
      <c r="Q75" s="187">
        <v>0</v>
      </c>
      <c r="R75" s="188" t="s">
        <v>89</v>
      </c>
      <c r="S75" s="188" t="s">
        <v>89</v>
      </c>
      <c r="T75" s="187" t="s">
        <v>89</v>
      </c>
      <c r="U75" s="187">
        <v>0</v>
      </c>
      <c r="V75" s="187" t="s">
        <v>89</v>
      </c>
      <c r="W75" s="187">
        <v>0</v>
      </c>
      <c r="X75" s="187" t="s">
        <v>89</v>
      </c>
      <c r="Y75" s="187">
        <v>0</v>
      </c>
      <c r="Z75" s="189" t="s">
        <v>89</v>
      </c>
      <c r="AA75" s="189">
        <v>0</v>
      </c>
      <c r="AB75" s="189" t="s">
        <v>89</v>
      </c>
      <c r="AC75" s="189">
        <v>0</v>
      </c>
      <c r="AD75" s="188" t="s">
        <v>89</v>
      </c>
      <c r="AE75" s="188" t="s">
        <v>89</v>
      </c>
      <c r="AF75" s="190" t="s">
        <v>89</v>
      </c>
      <c r="AG75" s="190" t="s">
        <v>89</v>
      </c>
      <c r="AH75" s="190" t="s">
        <v>89</v>
      </c>
      <c r="AI75" s="190" t="s">
        <v>89</v>
      </c>
      <c r="AJ75" s="189" t="s">
        <v>89</v>
      </c>
      <c r="AK75" s="189">
        <v>0</v>
      </c>
      <c r="AL75" s="189">
        <v>0</v>
      </c>
      <c r="AM75" s="189">
        <v>0</v>
      </c>
      <c r="AN75" s="187" t="s">
        <v>89</v>
      </c>
      <c r="AO75" s="187">
        <v>0</v>
      </c>
      <c r="AP75" s="187" t="s">
        <v>89</v>
      </c>
      <c r="AQ75" s="187">
        <v>0</v>
      </c>
      <c r="AR75" s="187" t="s">
        <v>89</v>
      </c>
      <c r="AS75" s="187">
        <v>0</v>
      </c>
      <c r="AT75" s="187" t="s">
        <v>89</v>
      </c>
      <c r="AU75" s="187">
        <v>0</v>
      </c>
      <c r="AV75" s="187" t="s">
        <v>89</v>
      </c>
      <c r="AW75" s="187">
        <v>0</v>
      </c>
      <c r="AX75" s="187" t="s">
        <v>89</v>
      </c>
      <c r="AY75" s="187">
        <v>0</v>
      </c>
    </row>
    <row r="76" spans="1:51" ht="63" x14ac:dyDescent="0.2">
      <c r="A76" s="184" t="s">
        <v>161</v>
      </c>
      <c r="B76" s="186" t="s">
        <v>162</v>
      </c>
      <c r="C76" s="184" t="s">
        <v>88</v>
      </c>
      <c r="D76" s="187" t="s">
        <v>89</v>
      </c>
      <c r="E76" s="187">
        <v>0</v>
      </c>
      <c r="F76" s="187" t="s">
        <v>89</v>
      </c>
      <c r="G76" s="187">
        <v>0</v>
      </c>
      <c r="H76" s="187" t="s">
        <v>89</v>
      </c>
      <c r="I76" s="187" t="s">
        <v>89</v>
      </c>
      <c r="J76" s="187" t="s">
        <v>89</v>
      </c>
      <c r="K76" s="187">
        <v>0</v>
      </c>
      <c r="L76" s="187" t="s">
        <v>89</v>
      </c>
      <c r="M76" s="187">
        <v>0</v>
      </c>
      <c r="N76" s="187" t="s">
        <v>89</v>
      </c>
      <c r="O76" s="187">
        <v>0</v>
      </c>
      <c r="P76" s="187" t="s">
        <v>89</v>
      </c>
      <c r="Q76" s="187">
        <v>0</v>
      </c>
      <c r="R76" s="188" t="s">
        <v>89</v>
      </c>
      <c r="S76" s="188" t="s">
        <v>89</v>
      </c>
      <c r="T76" s="187" t="s">
        <v>89</v>
      </c>
      <c r="U76" s="187">
        <v>0</v>
      </c>
      <c r="V76" s="187" t="s">
        <v>89</v>
      </c>
      <c r="W76" s="187">
        <v>0</v>
      </c>
      <c r="X76" s="187" t="s">
        <v>89</v>
      </c>
      <c r="Y76" s="187">
        <v>0</v>
      </c>
      <c r="Z76" s="189" t="s">
        <v>89</v>
      </c>
      <c r="AA76" s="189">
        <v>0</v>
      </c>
      <c r="AB76" s="189" t="s">
        <v>89</v>
      </c>
      <c r="AC76" s="189">
        <v>0</v>
      </c>
      <c r="AD76" s="188" t="s">
        <v>89</v>
      </c>
      <c r="AE76" s="188" t="s">
        <v>89</v>
      </c>
      <c r="AF76" s="190" t="s">
        <v>89</v>
      </c>
      <c r="AG76" s="190" t="s">
        <v>89</v>
      </c>
      <c r="AH76" s="190" t="s">
        <v>89</v>
      </c>
      <c r="AI76" s="190" t="s">
        <v>89</v>
      </c>
      <c r="AJ76" s="189" t="s">
        <v>89</v>
      </c>
      <c r="AK76" s="189">
        <v>0</v>
      </c>
      <c r="AL76" s="189">
        <v>0</v>
      </c>
      <c r="AM76" s="189">
        <v>0</v>
      </c>
      <c r="AN76" s="187" t="s">
        <v>89</v>
      </c>
      <c r="AO76" s="187">
        <v>0</v>
      </c>
      <c r="AP76" s="187" t="s">
        <v>89</v>
      </c>
      <c r="AQ76" s="187">
        <v>0</v>
      </c>
      <c r="AR76" s="187" t="s">
        <v>89</v>
      </c>
      <c r="AS76" s="187">
        <v>0</v>
      </c>
      <c r="AT76" s="187" t="s">
        <v>89</v>
      </c>
      <c r="AU76" s="187">
        <v>0</v>
      </c>
      <c r="AV76" s="187" t="s">
        <v>89</v>
      </c>
      <c r="AW76" s="187">
        <v>0</v>
      </c>
      <c r="AX76" s="187" t="s">
        <v>89</v>
      </c>
      <c r="AY76" s="187">
        <v>0</v>
      </c>
    </row>
    <row r="77" spans="1:51" ht="47.25" x14ac:dyDescent="0.2">
      <c r="A77" s="184" t="s">
        <v>163</v>
      </c>
      <c r="B77" s="186" t="s">
        <v>164</v>
      </c>
      <c r="C77" s="184" t="s">
        <v>88</v>
      </c>
      <c r="D77" s="187" t="s">
        <v>89</v>
      </c>
      <c r="E77" s="187">
        <v>0</v>
      </c>
      <c r="F77" s="187" t="s">
        <v>89</v>
      </c>
      <c r="G77" s="187">
        <v>0</v>
      </c>
      <c r="H77" s="187" t="s">
        <v>89</v>
      </c>
      <c r="I77" s="187" t="s">
        <v>89</v>
      </c>
      <c r="J77" s="187" t="s">
        <v>89</v>
      </c>
      <c r="K77" s="187">
        <v>0</v>
      </c>
      <c r="L77" s="187" t="s">
        <v>89</v>
      </c>
      <c r="M77" s="187">
        <v>0</v>
      </c>
      <c r="N77" s="187" t="s">
        <v>89</v>
      </c>
      <c r="O77" s="187">
        <v>0</v>
      </c>
      <c r="P77" s="187" t="s">
        <v>89</v>
      </c>
      <c r="Q77" s="187">
        <v>0</v>
      </c>
      <c r="R77" s="188" t="s">
        <v>89</v>
      </c>
      <c r="S77" s="188" t="s">
        <v>89</v>
      </c>
      <c r="T77" s="187" t="s">
        <v>89</v>
      </c>
      <c r="U77" s="187">
        <v>0</v>
      </c>
      <c r="V77" s="187" t="s">
        <v>89</v>
      </c>
      <c r="W77" s="187">
        <v>0</v>
      </c>
      <c r="X77" s="187" t="s">
        <v>89</v>
      </c>
      <c r="Y77" s="187">
        <v>0</v>
      </c>
      <c r="Z77" s="189" t="s">
        <v>89</v>
      </c>
      <c r="AA77" s="189">
        <v>0</v>
      </c>
      <c r="AB77" s="189" t="s">
        <v>89</v>
      </c>
      <c r="AC77" s="189">
        <v>0</v>
      </c>
      <c r="AD77" s="188" t="s">
        <v>89</v>
      </c>
      <c r="AE77" s="188" t="s">
        <v>89</v>
      </c>
      <c r="AF77" s="190" t="s">
        <v>89</v>
      </c>
      <c r="AG77" s="190" t="s">
        <v>89</v>
      </c>
      <c r="AH77" s="190" t="s">
        <v>89</v>
      </c>
      <c r="AI77" s="190" t="s">
        <v>89</v>
      </c>
      <c r="AJ77" s="189" t="s">
        <v>89</v>
      </c>
      <c r="AK77" s="189">
        <v>0</v>
      </c>
      <c r="AL77" s="189">
        <v>0</v>
      </c>
      <c r="AM77" s="189">
        <v>0</v>
      </c>
      <c r="AN77" s="187" t="s">
        <v>89</v>
      </c>
      <c r="AO77" s="187">
        <v>0</v>
      </c>
      <c r="AP77" s="187" t="s">
        <v>89</v>
      </c>
      <c r="AQ77" s="187">
        <v>0</v>
      </c>
      <c r="AR77" s="187" t="s">
        <v>89</v>
      </c>
      <c r="AS77" s="187">
        <v>0</v>
      </c>
      <c r="AT77" s="187" t="s">
        <v>89</v>
      </c>
      <c r="AU77" s="187">
        <v>0</v>
      </c>
      <c r="AV77" s="187" t="s">
        <v>89</v>
      </c>
      <c r="AW77" s="187">
        <v>0</v>
      </c>
      <c r="AX77" s="187" t="s">
        <v>89</v>
      </c>
      <c r="AY77" s="187">
        <v>0</v>
      </c>
    </row>
    <row r="78" spans="1:51" ht="63" x14ac:dyDescent="0.2">
      <c r="A78" s="184" t="s">
        <v>165</v>
      </c>
      <c r="B78" s="186" t="s">
        <v>166</v>
      </c>
      <c r="C78" s="184" t="s">
        <v>88</v>
      </c>
      <c r="D78" s="187" t="s">
        <v>89</v>
      </c>
      <c r="E78" s="187">
        <v>0</v>
      </c>
      <c r="F78" s="187" t="s">
        <v>89</v>
      </c>
      <c r="G78" s="187">
        <v>0</v>
      </c>
      <c r="H78" s="187" t="s">
        <v>89</v>
      </c>
      <c r="I78" s="187" t="s">
        <v>89</v>
      </c>
      <c r="J78" s="187" t="s">
        <v>89</v>
      </c>
      <c r="K78" s="187">
        <v>0</v>
      </c>
      <c r="L78" s="187" t="s">
        <v>89</v>
      </c>
      <c r="M78" s="187">
        <v>0</v>
      </c>
      <c r="N78" s="187" t="s">
        <v>89</v>
      </c>
      <c r="O78" s="187">
        <v>0</v>
      </c>
      <c r="P78" s="187" t="s">
        <v>89</v>
      </c>
      <c r="Q78" s="187">
        <v>0</v>
      </c>
      <c r="R78" s="188" t="s">
        <v>89</v>
      </c>
      <c r="S78" s="188" t="s">
        <v>89</v>
      </c>
      <c r="T78" s="187" t="s">
        <v>89</v>
      </c>
      <c r="U78" s="187">
        <v>0</v>
      </c>
      <c r="V78" s="187" t="s">
        <v>89</v>
      </c>
      <c r="W78" s="187">
        <v>0</v>
      </c>
      <c r="X78" s="187" t="s">
        <v>89</v>
      </c>
      <c r="Y78" s="187">
        <v>0</v>
      </c>
      <c r="Z78" s="189" t="s">
        <v>89</v>
      </c>
      <c r="AA78" s="189">
        <v>0</v>
      </c>
      <c r="AB78" s="189" t="s">
        <v>89</v>
      </c>
      <c r="AC78" s="189">
        <v>0</v>
      </c>
      <c r="AD78" s="188" t="s">
        <v>89</v>
      </c>
      <c r="AE78" s="188" t="s">
        <v>89</v>
      </c>
      <c r="AF78" s="190" t="s">
        <v>89</v>
      </c>
      <c r="AG78" s="190" t="s">
        <v>89</v>
      </c>
      <c r="AH78" s="190" t="s">
        <v>89</v>
      </c>
      <c r="AI78" s="190" t="s">
        <v>89</v>
      </c>
      <c r="AJ78" s="189" t="s">
        <v>89</v>
      </c>
      <c r="AK78" s="189">
        <v>0</v>
      </c>
      <c r="AL78" s="189">
        <v>0</v>
      </c>
      <c r="AM78" s="189">
        <v>0</v>
      </c>
      <c r="AN78" s="187" t="s">
        <v>89</v>
      </c>
      <c r="AO78" s="187">
        <v>0</v>
      </c>
      <c r="AP78" s="187" t="s">
        <v>89</v>
      </c>
      <c r="AQ78" s="187">
        <v>0</v>
      </c>
      <c r="AR78" s="187" t="s">
        <v>89</v>
      </c>
      <c r="AS78" s="187">
        <v>0</v>
      </c>
      <c r="AT78" s="187" t="s">
        <v>89</v>
      </c>
      <c r="AU78" s="187">
        <v>0</v>
      </c>
      <c r="AV78" s="187" t="s">
        <v>89</v>
      </c>
      <c r="AW78" s="187">
        <v>0</v>
      </c>
      <c r="AX78" s="187" t="s">
        <v>89</v>
      </c>
      <c r="AY78" s="187">
        <v>0</v>
      </c>
    </row>
    <row r="79" spans="1:51" ht="63" x14ac:dyDescent="0.2">
      <c r="A79" s="184" t="s">
        <v>167</v>
      </c>
      <c r="B79" s="186" t="s">
        <v>168</v>
      </c>
      <c r="C79" s="184" t="s">
        <v>88</v>
      </c>
      <c r="D79" s="187" t="s">
        <v>89</v>
      </c>
      <c r="E79" s="187">
        <v>0</v>
      </c>
      <c r="F79" s="187" t="s">
        <v>89</v>
      </c>
      <c r="G79" s="187">
        <v>0</v>
      </c>
      <c r="H79" s="187" t="s">
        <v>89</v>
      </c>
      <c r="I79" s="187" t="s">
        <v>89</v>
      </c>
      <c r="J79" s="187" t="s">
        <v>89</v>
      </c>
      <c r="K79" s="187">
        <v>0</v>
      </c>
      <c r="L79" s="187" t="s">
        <v>89</v>
      </c>
      <c r="M79" s="187">
        <v>0</v>
      </c>
      <c r="N79" s="187" t="s">
        <v>89</v>
      </c>
      <c r="O79" s="187">
        <v>0</v>
      </c>
      <c r="P79" s="187" t="s">
        <v>89</v>
      </c>
      <c r="Q79" s="187">
        <v>0</v>
      </c>
      <c r="R79" s="188" t="s">
        <v>89</v>
      </c>
      <c r="S79" s="188" t="s">
        <v>89</v>
      </c>
      <c r="T79" s="187" t="s">
        <v>89</v>
      </c>
      <c r="U79" s="187">
        <v>0</v>
      </c>
      <c r="V79" s="187" t="s">
        <v>89</v>
      </c>
      <c r="W79" s="187">
        <v>0</v>
      </c>
      <c r="X79" s="187" t="s">
        <v>89</v>
      </c>
      <c r="Y79" s="187">
        <v>0</v>
      </c>
      <c r="Z79" s="189" t="s">
        <v>89</v>
      </c>
      <c r="AA79" s="189">
        <v>0</v>
      </c>
      <c r="AB79" s="189" t="s">
        <v>89</v>
      </c>
      <c r="AC79" s="189">
        <v>0</v>
      </c>
      <c r="AD79" s="188" t="s">
        <v>89</v>
      </c>
      <c r="AE79" s="188" t="s">
        <v>89</v>
      </c>
      <c r="AF79" s="190" t="s">
        <v>89</v>
      </c>
      <c r="AG79" s="190" t="s">
        <v>89</v>
      </c>
      <c r="AH79" s="190" t="s">
        <v>89</v>
      </c>
      <c r="AI79" s="190" t="s">
        <v>89</v>
      </c>
      <c r="AJ79" s="189" t="s">
        <v>89</v>
      </c>
      <c r="AK79" s="189">
        <v>0</v>
      </c>
      <c r="AL79" s="189">
        <v>0</v>
      </c>
      <c r="AM79" s="189">
        <v>0</v>
      </c>
      <c r="AN79" s="187" t="s">
        <v>89</v>
      </c>
      <c r="AO79" s="187">
        <v>0</v>
      </c>
      <c r="AP79" s="187" t="s">
        <v>89</v>
      </c>
      <c r="AQ79" s="187">
        <v>0</v>
      </c>
      <c r="AR79" s="187" t="s">
        <v>89</v>
      </c>
      <c r="AS79" s="187">
        <v>0</v>
      </c>
      <c r="AT79" s="187" t="s">
        <v>89</v>
      </c>
      <c r="AU79" s="187">
        <v>0</v>
      </c>
      <c r="AV79" s="187" t="s">
        <v>89</v>
      </c>
      <c r="AW79" s="187">
        <v>0</v>
      </c>
      <c r="AX79" s="187" t="s">
        <v>89</v>
      </c>
      <c r="AY79" s="187">
        <v>0</v>
      </c>
    </row>
    <row r="80" spans="1:51" ht="31.5" x14ac:dyDescent="0.2">
      <c r="A80" s="184" t="s">
        <v>169</v>
      </c>
      <c r="B80" s="186" t="s">
        <v>170</v>
      </c>
      <c r="C80" s="184" t="s">
        <v>88</v>
      </c>
      <c r="D80" s="187" t="s">
        <v>89</v>
      </c>
      <c r="E80" s="187">
        <v>0</v>
      </c>
      <c r="F80" s="187" t="s">
        <v>89</v>
      </c>
      <c r="G80" s="187">
        <v>0</v>
      </c>
      <c r="H80" s="187" t="s">
        <v>89</v>
      </c>
      <c r="I80" s="187" t="s">
        <v>89</v>
      </c>
      <c r="J80" s="187" t="s">
        <v>89</v>
      </c>
      <c r="K80" s="187">
        <v>0</v>
      </c>
      <c r="L80" s="187" t="s">
        <v>89</v>
      </c>
      <c r="M80" s="187">
        <v>0</v>
      </c>
      <c r="N80" s="187" t="s">
        <v>89</v>
      </c>
      <c r="O80" s="187">
        <v>0</v>
      </c>
      <c r="P80" s="187" t="s">
        <v>89</v>
      </c>
      <c r="Q80" s="187">
        <v>0</v>
      </c>
      <c r="R80" s="188" t="s">
        <v>89</v>
      </c>
      <c r="S80" s="188" t="s">
        <v>89</v>
      </c>
      <c r="T80" s="187" t="s">
        <v>89</v>
      </c>
      <c r="U80" s="187">
        <v>0</v>
      </c>
      <c r="V80" s="187" t="s">
        <v>89</v>
      </c>
      <c r="W80" s="187">
        <v>0</v>
      </c>
      <c r="X80" s="187" t="s">
        <v>89</v>
      </c>
      <c r="Y80" s="187">
        <v>0</v>
      </c>
      <c r="Z80" s="189" t="s">
        <v>89</v>
      </c>
      <c r="AA80" s="189">
        <v>0</v>
      </c>
      <c r="AB80" s="189" t="s">
        <v>89</v>
      </c>
      <c r="AC80" s="189">
        <v>0</v>
      </c>
      <c r="AD80" s="188" t="s">
        <v>89</v>
      </c>
      <c r="AE80" s="188" t="s">
        <v>89</v>
      </c>
      <c r="AF80" s="190" t="s">
        <v>89</v>
      </c>
      <c r="AG80" s="190" t="s">
        <v>89</v>
      </c>
      <c r="AH80" s="190" t="s">
        <v>89</v>
      </c>
      <c r="AI80" s="190" t="s">
        <v>89</v>
      </c>
      <c r="AJ80" s="189" t="s">
        <v>89</v>
      </c>
      <c r="AK80" s="189">
        <v>0</v>
      </c>
      <c r="AL80" s="189">
        <v>0</v>
      </c>
      <c r="AM80" s="189">
        <v>0</v>
      </c>
      <c r="AN80" s="187" t="s">
        <v>89</v>
      </c>
      <c r="AO80" s="187">
        <v>0</v>
      </c>
      <c r="AP80" s="187" t="s">
        <v>89</v>
      </c>
      <c r="AQ80" s="187">
        <v>0</v>
      </c>
      <c r="AR80" s="187" t="s">
        <v>89</v>
      </c>
      <c r="AS80" s="187">
        <v>0</v>
      </c>
      <c r="AT80" s="187" t="s">
        <v>89</v>
      </c>
      <c r="AU80" s="187">
        <v>0</v>
      </c>
      <c r="AV80" s="187" t="s">
        <v>89</v>
      </c>
      <c r="AW80" s="187">
        <v>0</v>
      </c>
      <c r="AX80" s="187" t="s">
        <v>89</v>
      </c>
      <c r="AY80" s="187">
        <v>0</v>
      </c>
    </row>
    <row r="81" spans="1:51" ht="15.75" x14ac:dyDescent="0.2">
      <c r="A81" s="184"/>
      <c r="B81" s="193" t="s">
        <v>546</v>
      </c>
      <c r="C81" s="184" t="s">
        <v>199</v>
      </c>
      <c r="D81" s="187" t="s">
        <v>89</v>
      </c>
      <c r="E81" s="187">
        <v>0</v>
      </c>
      <c r="F81" s="187" t="s">
        <v>89</v>
      </c>
      <c r="G81" s="187">
        <v>0</v>
      </c>
      <c r="H81" s="187" t="s">
        <v>89</v>
      </c>
      <c r="I81" s="187" t="s">
        <v>89</v>
      </c>
      <c r="J81" s="187" t="s">
        <v>89</v>
      </c>
      <c r="K81" s="187">
        <v>0</v>
      </c>
      <c r="L81" s="187" t="s">
        <v>89</v>
      </c>
      <c r="M81" s="187">
        <v>0</v>
      </c>
      <c r="N81" s="187" t="s">
        <v>89</v>
      </c>
      <c r="O81" s="187">
        <v>0</v>
      </c>
      <c r="P81" s="187" t="s">
        <v>89</v>
      </c>
      <c r="Q81" s="187">
        <v>0</v>
      </c>
      <c r="R81" s="188" t="s">
        <v>89</v>
      </c>
      <c r="S81" s="188" t="s">
        <v>89</v>
      </c>
      <c r="T81" s="187" t="s">
        <v>89</v>
      </c>
      <c r="U81" s="187">
        <v>0</v>
      </c>
      <c r="V81" s="187" t="s">
        <v>89</v>
      </c>
      <c r="W81" s="187">
        <v>0</v>
      </c>
      <c r="X81" s="187" t="s">
        <v>89</v>
      </c>
      <c r="Y81" s="187">
        <v>0</v>
      </c>
      <c r="Z81" s="189" t="s">
        <v>89</v>
      </c>
      <c r="AA81" s="189">
        <v>0</v>
      </c>
      <c r="AB81" s="189" t="s">
        <v>89</v>
      </c>
      <c r="AC81" s="189">
        <v>0</v>
      </c>
      <c r="AD81" s="188" t="s">
        <v>89</v>
      </c>
      <c r="AE81" s="188" t="s">
        <v>89</v>
      </c>
      <c r="AF81" s="190" t="s">
        <v>89</v>
      </c>
      <c r="AG81" s="190" t="s">
        <v>89</v>
      </c>
      <c r="AH81" s="190" t="s">
        <v>89</v>
      </c>
      <c r="AI81" s="190" t="s">
        <v>89</v>
      </c>
      <c r="AJ81" s="189" t="s">
        <v>89</v>
      </c>
      <c r="AK81" s="189">
        <v>0</v>
      </c>
      <c r="AL81" s="189">
        <v>0</v>
      </c>
      <c r="AM81" s="189">
        <v>0</v>
      </c>
      <c r="AN81" s="187" t="s">
        <v>89</v>
      </c>
      <c r="AO81" s="187">
        <v>0</v>
      </c>
      <c r="AP81" s="187" t="s">
        <v>89</v>
      </c>
      <c r="AQ81" s="187">
        <v>0</v>
      </c>
      <c r="AR81" s="187" t="s">
        <v>89</v>
      </c>
      <c r="AS81" s="187">
        <v>0</v>
      </c>
      <c r="AT81" s="187" t="s">
        <v>89</v>
      </c>
      <c r="AU81" s="187">
        <v>0</v>
      </c>
      <c r="AV81" s="187" t="s">
        <v>89</v>
      </c>
      <c r="AW81" s="187">
        <v>0</v>
      </c>
      <c r="AX81" s="187" t="s">
        <v>89</v>
      </c>
      <c r="AY81" s="187">
        <v>0</v>
      </c>
    </row>
    <row r="82" spans="1:51" ht="47.25" x14ac:dyDescent="0.2">
      <c r="A82" s="184" t="s">
        <v>171</v>
      </c>
      <c r="B82" s="186" t="s">
        <v>172</v>
      </c>
      <c r="C82" s="184" t="s">
        <v>88</v>
      </c>
      <c r="D82" s="187" t="s">
        <v>89</v>
      </c>
      <c r="E82" s="187">
        <v>0</v>
      </c>
      <c r="F82" s="187" t="s">
        <v>89</v>
      </c>
      <c r="G82" s="187">
        <v>0</v>
      </c>
      <c r="H82" s="187" t="s">
        <v>89</v>
      </c>
      <c r="I82" s="187" t="s">
        <v>89</v>
      </c>
      <c r="J82" s="187" t="s">
        <v>89</v>
      </c>
      <c r="K82" s="187">
        <v>0</v>
      </c>
      <c r="L82" s="187" t="s">
        <v>89</v>
      </c>
      <c r="M82" s="187">
        <v>0</v>
      </c>
      <c r="N82" s="187" t="s">
        <v>89</v>
      </c>
      <c r="O82" s="187">
        <v>0</v>
      </c>
      <c r="P82" s="187" t="s">
        <v>89</v>
      </c>
      <c r="Q82" s="187">
        <v>0</v>
      </c>
      <c r="R82" s="188" t="s">
        <v>89</v>
      </c>
      <c r="S82" s="188" t="s">
        <v>89</v>
      </c>
      <c r="T82" s="187" t="s">
        <v>89</v>
      </c>
      <c r="U82" s="187">
        <v>0</v>
      </c>
      <c r="V82" s="187" t="s">
        <v>89</v>
      </c>
      <c r="W82" s="187">
        <v>0</v>
      </c>
      <c r="X82" s="187" t="s">
        <v>89</v>
      </c>
      <c r="Y82" s="187">
        <v>0</v>
      </c>
      <c r="Z82" s="189" t="s">
        <v>89</v>
      </c>
      <c r="AA82" s="189">
        <v>0</v>
      </c>
      <c r="AB82" s="189" t="s">
        <v>89</v>
      </c>
      <c r="AC82" s="189">
        <v>0</v>
      </c>
      <c r="AD82" s="188" t="s">
        <v>89</v>
      </c>
      <c r="AE82" s="188" t="s">
        <v>89</v>
      </c>
      <c r="AF82" s="190" t="s">
        <v>89</v>
      </c>
      <c r="AG82" s="190" t="s">
        <v>89</v>
      </c>
      <c r="AH82" s="190" t="s">
        <v>89</v>
      </c>
      <c r="AI82" s="190" t="s">
        <v>89</v>
      </c>
      <c r="AJ82" s="189" t="s">
        <v>89</v>
      </c>
      <c r="AK82" s="189">
        <v>0</v>
      </c>
      <c r="AL82" s="189">
        <v>0</v>
      </c>
      <c r="AM82" s="189">
        <v>0</v>
      </c>
      <c r="AN82" s="187" t="s">
        <v>89</v>
      </c>
      <c r="AO82" s="187">
        <v>0</v>
      </c>
      <c r="AP82" s="187" t="s">
        <v>89</v>
      </c>
      <c r="AQ82" s="187">
        <v>0</v>
      </c>
      <c r="AR82" s="187" t="s">
        <v>89</v>
      </c>
      <c r="AS82" s="187">
        <v>0</v>
      </c>
      <c r="AT82" s="187" t="s">
        <v>89</v>
      </c>
      <c r="AU82" s="187">
        <v>0</v>
      </c>
      <c r="AV82" s="187" t="s">
        <v>89</v>
      </c>
      <c r="AW82" s="187">
        <v>0</v>
      </c>
      <c r="AX82" s="187" t="s">
        <v>89</v>
      </c>
      <c r="AY82" s="187">
        <v>0</v>
      </c>
    </row>
    <row r="83" spans="1:51" ht="63" x14ac:dyDescent="0.2">
      <c r="A83" s="184" t="s">
        <v>173</v>
      </c>
      <c r="B83" s="186" t="s">
        <v>174</v>
      </c>
      <c r="C83" s="184" t="s">
        <v>88</v>
      </c>
      <c r="D83" s="187" t="s">
        <v>89</v>
      </c>
      <c r="E83" s="187">
        <v>0</v>
      </c>
      <c r="F83" s="187" t="s">
        <v>89</v>
      </c>
      <c r="G83" s="187">
        <v>0</v>
      </c>
      <c r="H83" s="187" t="s">
        <v>89</v>
      </c>
      <c r="I83" s="187" t="s">
        <v>89</v>
      </c>
      <c r="J83" s="187" t="s">
        <v>89</v>
      </c>
      <c r="K83" s="187">
        <v>0</v>
      </c>
      <c r="L83" s="187" t="s">
        <v>89</v>
      </c>
      <c r="M83" s="187">
        <v>0</v>
      </c>
      <c r="N83" s="187" t="s">
        <v>89</v>
      </c>
      <c r="O83" s="187">
        <v>0</v>
      </c>
      <c r="P83" s="187" t="s">
        <v>89</v>
      </c>
      <c r="Q83" s="187">
        <v>0</v>
      </c>
      <c r="R83" s="188" t="s">
        <v>89</v>
      </c>
      <c r="S83" s="188" t="s">
        <v>89</v>
      </c>
      <c r="T83" s="187" t="s">
        <v>89</v>
      </c>
      <c r="U83" s="187">
        <v>0</v>
      </c>
      <c r="V83" s="187" t="s">
        <v>89</v>
      </c>
      <c r="W83" s="187">
        <v>0</v>
      </c>
      <c r="X83" s="187" t="s">
        <v>89</v>
      </c>
      <c r="Y83" s="187">
        <v>0</v>
      </c>
      <c r="Z83" s="189" t="s">
        <v>89</v>
      </c>
      <c r="AA83" s="189">
        <v>0</v>
      </c>
      <c r="AB83" s="189" t="s">
        <v>89</v>
      </c>
      <c r="AC83" s="189">
        <v>0</v>
      </c>
      <c r="AD83" s="188" t="s">
        <v>89</v>
      </c>
      <c r="AE83" s="188" t="s">
        <v>89</v>
      </c>
      <c r="AF83" s="190" t="s">
        <v>89</v>
      </c>
      <c r="AG83" s="190" t="s">
        <v>89</v>
      </c>
      <c r="AH83" s="190" t="s">
        <v>89</v>
      </c>
      <c r="AI83" s="190" t="s">
        <v>89</v>
      </c>
      <c r="AJ83" s="189" t="s">
        <v>89</v>
      </c>
      <c r="AK83" s="189">
        <v>0</v>
      </c>
      <c r="AL83" s="189">
        <v>0</v>
      </c>
      <c r="AM83" s="189">
        <v>0</v>
      </c>
      <c r="AN83" s="187" t="s">
        <v>89</v>
      </c>
      <c r="AO83" s="187">
        <v>0</v>
      </c>
      <c r="AP83" s="187" t="s">
        <v>89</v>
      </c>
      <c r="AQ83" s="187">
        <v>0</v>
      </c>
      <c r="AR83" s="187" t="s">
        <v>89</v>
      </c>
      <c r="AS83" s="187">
        <v>0</v>
      </c>
      <c r="AT83" s="187" t="s">
        <v>89</v>
      </c>
      <c r="AU83" s="187">
        <v>0</v>
      </c>
      <c r="AV83" s="187" t="s">
        <v>89</v>
      </c>
      <c r="AW83" s="187">
        <v>0</v>
      </c>
      <c r="AX83" s="187" t="s">
        <v>89</v>
      </c>
      <c r="AY83" s="187">
        <v>0</v>
      </c>
    </row>
    <row r="84" spans="1:51" ht="78.75" x14ac:dyDescent="0.2">
      <c r="A84" s="184" t="s">
        <v>175</v>
      </c>
      <c r="B84" s="186" t="s">
        <v>176</v>
      </c>
      <c r="C84" s="184" t="s">
        <v>88</v>
      </c>
      <c r="D84" s="187" t="s">
        <v>89</v>
      </c>
      <c r="E84" s="187">
        <v>0</v>
      </c>
      <c r="F84" s="187" t="s">
        <v>89</v>
      </c>
      <c r="G84" s="187">
        <v>0</v>
      </c>
      <c r="H84" s="187" t="s">
        <v>89</v>
      </c>
      <c r="I84" s="187" t="s">
        <v>89</v>
      </c>
      <c r="J84" s="187" t="s">
        <v>89</v>
      </c>
      <c r="K84" s="187">
        <v>0</v>
      </c>
      <c r="L84" s="187" t="s">
        <v>89</v>
      </c>
      <c r="M84" s="187">
        <v>0</v>
      </c>
      <c r="N84" s="187" t="s">
        <v>89</v>
      </c>
      <c r="O84" s="187">
        <v>0</v>
      </c>
      <c r="P84" s="187" t="s">
        <v>89</v>
      </c>
      <c r="Q84" s="187">
        <v>0</v>
      </c>
      <c r="R84" s="188" t="s">
        <v>89</v>
      </c>
      <c r="S84" s="188" t="s">
        <v>89</v>
      </c>
      <c r="T84" s="187" t="s">
        <v>89</v>
      </c>
      <c r="U84" s="187">
        <v>0</v>
      </c>
      <c r="V84" s="187" t="s">
        <v>89</v>
      </c>
      <c r="W84" s="187">
        <v>0</v>
      </c>
      <c r="X84" s="187" t="s">
        <v>89</v>
      </c>
      <c r="Y84" s="187">
        <v>0</v>
      </c>
      <c r="Z84" s="189" t="s">
        <v>89</v>
      </c>
      <c r="AA84" s="189">
        <v>0</v>
      </c>
      <c r="AB84" s="189" t="s">
        <v>89</v>
      </c>
      <c r="AC84" s="189">
        <v>0</v>
      </c>
      <c r="AD84" s="188" t="s">
        <v>89</v>
      </c>
      <c r="AE84" s="188" t="s">
        <v>89</v>
      </c>
      <c r="AF84" s="190" t="s">
        <v>89</v>
      </c>
      <c r="AG84" s="190" t="s">
        <v>89</v>
      </c>
      <c r="AH84" s="190" t="s">
        <v>89</v>
      </c>
      <c r="AI84" s="190" t="s">
        <v>89</v>
      </c>
      <c r="AJ84" s="189" t="s">
        <v>89</v>
      </c>
      <c r="AK84" s="189">
        <v>0</v>
      </c>
      <c r="AL84" s="189">
        <v>0</v>
      </c>
      <c r="AM84" s="189">
        <v>0</v>
      </c>
      <c r="AN84" s="187" t="s">
        <v>89</v>
      </c>
      <c r="AO84" s="187">
        <v>0</v>
      </c>
      <c r="AP84" s="187" t="s">
        <v>89</v>
      </c>
      <c r="AQ84" s="187">
        <v>0</v>
      </c>
      <c r="AR84" s="187" t="s">
        <v>89</v>
      </c>
      <c r="AS84" s="187">
        <v>0</v>
      </c>
      <c r="AT84" s="187" t="s">
        <v>89</v>
      </c>
      <c r="AU84" s="187">
        <v>0</v>
      </c>
      <c r="AV84" s="187" t="s">
        <v>89</v>
      </c>
      <c r="AW84" s="187">
        <v>0</v>
      </c>
      <c r="AX84" s="187" t="s">
        <v>89</v>
      </c>
      <c r="AY84" s="187">
        <v>0</v>
      </c>
    </row>
    <row r="85" spans="1:51" ht="78.75" x14ac:dyDescent="0.2">
      <c r="A85" s="184" t="s">
        <v>177</v>
      </c>
      <c r="B85" s="186" t="s">
        <v>178</v>
      </c>
      <c r="C85" s="184" t="s">
        <v>88</v>
      </c>
      <c r="D85" s="187" t="s">
        <v>89</v>
      </c>
      <c r="E85" s="187">
        <v>0</v>
      </c>
      <c r="F85" s="187" t="s">
        <v>89</v>
      </c>
      <c r="G85" s="187">
        <v>0</v>
      </c>
      <c r="H85" s="187" t="s">
        <v>89</v>
      </c>
      <c r="I85" s="187" t="s">
        <v>89</v>
      </c>
      <c r="J85" s="187" t="s">
        <v>89</v>
      </c>
      <c r="K85" s="187">
        <v>0</v>
      </c>
      <c r="L85" s="187" t="s">
        <v>89</v>
      </c>
      <c r="M85" s="187">
        <v>0</v>
      </c>
      <c r="N85" s="187" t="s">
        <v>89</v>
      </c>
      <c r="O85" s="187">
        <v>0</v>
      </c>
      <c r="P85" s="187" t="s">
        <v>89</v>
      </c>
      <c r="Q85" s="187">
        <v>0</v>
      </c>
      <c r="R85" s="188" t="s">
        <v>89</v>
      </c>
      <c r="S85" s="188" t="s">
        <v>89</v>
      </c>
      <c r="T85" s="187" t="s">
        <v>89</v>
      </c>
      <c r="U85" s="187">
        <v>0</v>
      </c>
      <c r="V85" s="187" t="s">
        <v>89</v>
      </c>
      <c r="W85" s="187">
        <v>0</v>
      </c>
      <c r="X85" s="187" t="s">
        <v>89</v>
      </c>
      <c r="Y85" s="187">
        <v>0</v>
      </c>
      <c r="Z85" s="189" t="s">
        <v>89</v>
      </c>
      <c r="AA85" s="189">
        <v>0</v>
      </c>
      <c r="AB85" s="189" t="s">
        <v>89</v>
      </c>
      <c r="AC85" s="189">
        <v>0</v>
      </c>
      <c r="AD85" s="188" t="s">
        <v>89</v>
      </c>
      <c r="AE85" s="188" t="s">
        <v>89</v>
      </c>
      <c r="AF85" s="190" t="s">
        <v>89</v>
      </c>
      <c r="AG85" s="190" t="s">
        <v>89</v>
      </c>
      <c r="AH85" s="190" t="s">
        <v>89</v>
      </c>
      <c r="AI85" s="190" t="s">
        <v>89</v>
      </c>
      <c r="AJ85" s="189" t="s">
        <v>89</v>
      </c>
      <c r="AK85" s="189">
        <v>0</v>
      </c>
      <c r="AL85" s="189">
        <v>0</v>
      </c>
      <c r="AM85" s="189">
        <v>0</v>
      </c>
      <c r="AN85" s="187" t="s">
        <v>89</v>
      </c>
      <c r="AO85" s="187">
        <v>0</v>
      </c>
      <c r="AP85" s="187" t="s">
        <v>89</v>
      </c>
      <c r="AQ85" s="187">
        <v>0</v>
      </c>
      <c r="AR85" s="187" t="s">
        <v>89</v>
      </c>
      <c r="AS85" s="187">
        <v>0</v>
      </c>
      <c r="AT85" s="187" t="s">
        <v>89</v>
      </c>
      <c r="AU85" s="187">
        <v>0</v>
      </c>
      <c r="AV85" s="187" t="s">
        <v>89</v>
      </c>
      <c r="AW85" s="187">
        <v>0</v>
      </c>
      <c r="AX85" s="187" t="s">
        <v>89</v>
      </c>
      <c r="AY85" s="187">
        <v>0</v>
      </c>
    </row>
    <row r="86" spans="1:51" ht="47.25" x14ac:dyDescent="0.2">
      <c r="A86" s="184" t="s">
        <v>179</v>
      </c>
      <c r="B86" s="186" t="s">
        <v>180</v>
      </c>
      <c r="C86" s="184" t="s">
        <v>88</v>
      </c>
      <c r="D86" s="187" t="s">
        <v>89</v>
      </c>
      <c r="E86" s="187">
        <v>0</v>
      </c>
      <c r="F86" s="187" t="s">
        <v>89</v>
      </c>
      <c r="G86" s="187">
        <v>0</v>
      </c>
      <c r="H86" s="187" t="s">
        <v>89</v>
      </c>
      <c r="I86" s="187" t="s">
        <v>89</v>
      </c>
      <c r="J86" s="187" t="s">
        <v>89</v>
      </c>
      <c r="K86" s="187">
        <v>0</v>
      </c>
      <c r="L86" s="187" t="s">
        <v>89</v>
      </c>
      <c r="M86" s="187">
        <v>0</v>
      </c>
      <c r="N86" s="187" t="s">
        <v>89</v>
      </c>
      <c r="O86" s="187">
        <v>0</v>
      </c>
      <c r="P86" s="187" t="s">
        <v>89</v>
      </c>
      <c r="Q86" s="187">
        <v>0</v>
      </c>
      <c r="R86" s="188" t="s">
        <v>89</v>
      </c>
      <c r="S86" s="188" t="s">
        <v>89</v>
      </c>
      <c r="T86" s="187" t="s">
        <v>89</v>
      </c>
      <c r="U86" s="187">
        <v>0</v>
      </c>
      <c r="V86" s="187" t="s">
        <v>89</v>
      </c>
      <c r="W86" s="187">
        <v>0</v>
      </c>
      <c r="X86" s="187" t="s">
        <v>89</v>
      </c>
      <c r="Y86" s="187">
        <v>0</v>
      </c>
      <c r="Z86" s="189" t="s">
        <v>89</v>
      </c>
      <c r="AA86" s="189">
        <v>0</v>
      </c>
      <c r="AB86" s="189" t="s">
        <v>89</v>
      </c>
      <c r="AC86" s="189">
        <v>0</v>
      </c>
      <c r="AD86" s="188" t="s">
        <v>89</v>
      </c>
      <c r="AE86" s="188" t="s">
        <v>89</v>
      </c>
      <c r="AF86" s="190" t="s">
        <v>89</v>
      </c>
      <c r="AG86" s="190" t="s">
        <v>89</v>
      </c>
      <c r="AH86" s="190" t="s">
        <v>89</v>
      </c>
      <c r="AI86" s="190" t="s">
        <v>89</v>
      </c>
      <c r="AJ86" s="189" t="s">
        <v>89</v>
      </c>
      <c r="AK86" s="189">
        <v>0</v>
      </c>
      <c r="AL86" s="189">
        <v>0</v>
      </c>
      <c r="AM86" s="189">
        <v>0</v>
      </c>
      <c r="AN86" s="187" t="s">
        <v>89</v>
      </c>
      <c r="AO86" s="187">
        <v>0</v>
      </c>
      <c r="AP86" s="187" t="s">
        <v>89</v>
      </c>
      <c r="AQ86" s="187">
        <v>0</v>
      </c>
      <c r="AR86" s="187" t="s">
        <v>89</v>
      </c>
      <c r="AS86" s="187">
        <v>0</v>
      </c>
      <c r="AT86" s="187" t="s">
        <v>89</v>
      </c>
      <c r="AU86" s="187">
        <v>0</v>
      </c>
      <c r="AV86" s="187" t="s">
        <v>89</v>
      </c>
      <c r="AW86" s="187">
        <v>0</v>
      </c>
      <c r="AX86" s="187" t="s">
        <v>89</v>
      </c>
      <c r="AY86" s="187">
        <v>0</v>
      </c>
    </row>
    <row r="87" spans="1:51" ht="60" x14ac:dyDescent="0.2">
      <c r="A87" s="184"/>
      <c r="B87" s="192" t="s">
        <v>963</v>
      </c>
      <c r="C87" s="184" t="s">
        <v>195</v>
      </c>
      <c r="D87" s="187" t="s">
        <v>89</v>
      </c>
      <c r="E87" s="187">
        <v>0</v>
      </c>
      <c r="F87" s="187" t="s">
        <v>89</v>
      </c>
      <c r="G87" s="187">
        <v>0</v>
      </c>
      <c r="H87" s="187" t="s">
        <v>89</v>
      </c>
      <c r="I87" s="187" t="s">
        <v>89</v>
      </c>
      <c r="J87" s="187" t="s">
        <v>89</v>
      </c>
      <c r="K87" s="187">
        <v>0</v>
      </c>
      <c r="L87" s="187" t="s">
        <v>89</v>
      </c>
      <c r="M87" s="187">
        <v>0</v>
      </c>
      <c r="N87" s="187" t="s">
        <v>89</v>
      </c>
      <c r="O87" s="187">
        <v>0</v>
      </c>
      <c r="P87" s="187" t="s">
        <v>89</v>
      </c>
      <c r="Q87" s="187">
        <v>0</v>
      </c>
      <c r="R87" s="188" t="s">
        <v>89</v>
      </c>
      <c r="S87" s="188" t="s">
        <v>89</v>
      </c>
      <c r="T87" s="187" t="s">
        <v>89</v>
      </c>
      <c r="U87" s="187">
        <v>0</v>
      </c>
      <c r="V87" s="187" t="s">
        <v>89</v>
      </c>
      <c r="W87" s="187">
        <v>0</v>
      </c>
      <c r="X87" s="187" t="s">
        <v>89</v>
      </c>
      <c r="Y87" s="187">
        <v>0</v>
      </c>
      <c r="Z87" s="189" t="s">
        <v>89</v>
      </c>
      <c r="AA87" s="189">
        <v>0</v>
      </c>
      <c r="AB87" s="189" t="s">
        <v>89</v>
      </c>
      <c r="AC87" s="189">
        <v>0</v>
      </c>
      <c r="AD87" s="188" t="s">
        <v>89</v>
      </c>
      <c r="AE87" s="188" t="s">
        <v>89</v>
      </c>
      <c r="AF87" s="190" t="s">
        <v>89</v>
      </c>
      <c r="AG87" s="190" t="s">
        <v>89</v>
      </c>
      <c r="AH87" s="190" t="s">
        <v>89</v>
      </c>
      <c r="AI87" s="190" t="s">
        <v>89</v>
      </c>
      <c r="AJ87" s="189" t="s">
        <v>89</v>
      </c>
      <c r="AK87" s="189">
        <v>0</v>
      </c>
      <c r="AL87" s="189">
        <v>0</v>
      </c>
      <c r="AM87" s="189">
        <v>0</v>
      </c>
      <c r="AN87" s="187" t="s">
        <v>89</v>
      </c>
      <c r="AO87" s="187">
        <v>0</v>
      </c>
      <c r="AP87" s="187" t="s">
        <v>89</v>
      </c>
      <c r="AQ87" s="187">
        <v>0</v>
      </c>
      <c r="AR87" s="187" t="s">
        <v>89</v>
      </c>
      <c r="AS87" s="187">
        <v>0</v>
      </c>
      <c r="AT87" s="187" t="s">
        <v>89</v>
      </c>
      <c r="AU87" s="187">
        <v>0</v>
      </c>
      <c r="AV87" s="187" t="s">
        <v>89</v>
      </c>
      <c r="AW87" s="187">
        <v>0</v>
      </c>
      <c r="AX87" s="187" t="s">
        <v>89</v>
      </c>
      <c r="AY87" s="187">
        <v>0</v>
      </c>
    </row>
    <row r="88" spans="1:51" ht="27" customHeight="1" x14ac:dyDescent="0.2">
      <c r="A88" s="184"/>
      <c r="B88" s="192" t="s">
        <v>964</v>
      </c>
      <c r="C88" s="184" t="s">
        <v>205</v>
      </c>
      <c r="D88" s="187" t="s">
        <v>89</v>
      </c>
      <c r="E88" s="187">
        <v>0</v>
      </c>
      <c r="F88" s="187" t="s">
        <v>89</v>
      </c>
      <c r="G88" s="187">
        <v>0</v>
      </c>
      <c r="H88" s="187">
        <v>0.6</v>
      </c>
      <c r="I88" s="187">
        <v>0.6</v>
      </c>
      <c r="J88" s="187" t="s">
        <v>89</v>
      </c>
      <c r="K88" s="187">
        <v>0</v>
      </c>
      <c r="L88" s="187" t="s">
        <v>89</v>
      </c>
      <c r="M88" s="187">
        <v>0</v>
      </c>
      <c r="N88" s="187" t="s">
        <v>89</v>
      </c>
      <c r="O88" s="187">
        <v>0</v>
      </c>
      <c r="P88" s="187" t="s">
        <v>89</v>
      </c>
      <c r="Q88" s="187">
        <v>0</v>
      </c>
      <c r="R88" s="188" t="s">
        <v>89</v>
      </c>
      <c r="S88" s="188" t="s">
        <v>89</v>
      </c>
      <c r="T88" s="187" t="s">
        <v>89</v>
      </c>
      <c r="U88" s="187">
        <v>0</v>
      </c>
      <c r="V88" s="187" t="s">
        <v>89</v>
      </c>
      <c r="W88" s="187">
        <v>0</v>
      </c>
      <c r="X88" s="187" t="s">
        <v>89</v>
      </c>
      <c r="Y88" s="187">
        <v>0</v>
      </c>
      <c r="Z88" s="189" t="s">
        <v>89</v>
      </c>
      <c r="AA88" s="189">
        <v>0</v>
      </c>
      <c r="AB88" s="189" t="s">
        <v>89</v>
      </c>
      <c r="AC88" s="189">
        <v>0</v>
      </c>
      <c r="AD88" s="188" t="s">
        <v>89</v>
      </c>
      <c r="AE88" s="188" t="s">
        <v>89</v>
      </c>
      <c r="AF88" s="190" t="s">
        <v>89</v>
      </c>
      <c r="AG88" s="190" t="s">
        <v>89</v>
      </c>
      <c r="AH88" s="190" t="s">
        <v>89</v>
      </c>
      <c r="AI88" s="190" t="s">
        <v>89</v>
      </c>
      <c r="AJ88" s="189" t="s">
        <v>89</v>
      </c>
      <c r="AK88" s="189">
        <v>0</v>
      </c>
      <c r="AL88" s="189">
        <v>0</v>
      </c>
      <c r="AM88" s="189">
        <v>0</v>
      </c>
      <c r="AN88" s="187" t="s">
        <v>89</v>
      </c>
      <c r="AO88" s="187">
        <v>0</v>
      </c>
      <c r="AP88" s="187" t="s">
        <v>89</v>
      </c>
      <c r="AQ88" s="187">
        <v>0</v>
      </c>
      <c r="AR88" s="187" t="s">
        <v>89</v>
      </c>
      <c r="AS88" s="187">
        <v>0</v>
      </c>
      <c r="AT88" s="187" t="s">
        <v>89</v>
      </c>
      <c r="AU88" s="187">
        <v>0</v>
      </c>
      <c r="AV88" s="187" t="s">
        <v>89</v>
      </c>
      <c r="AW88" s="187">
        <v>0</v>
      </c>
      <c r="AX88" s="187" t="s">
        <v>89</v>
      </c>
      <c r="AY88" s="187">
        <v>0</v>
      </c>
    </row>
    <row r="89" spans="1:51" ht="30" x14ac:dyDescent="0.2">
      <c r="A89" s="184"/>
      <c r="B89" s="192" t="s">
        <v>965</v>
      </c>
      <c r="C89" s="184" t="s">
        <v>966</v>
      </c>
      <c r="D89" s="187" t="s">
        <v>89</v>
      </c>
      <c r="E89" s="187">
        <v>0</v>
      </c>
      <c r="F89" s="187" t="s">
        <v>89</v>
      </c>
      <c r="G89" s="187">
        <v>0</v>
      </c>
      <c r="H89" s="187">
        <v>0.6</v>
      </c>
      <c r="I89" s="187">
        <v>0.6</v>
      </c>
      <c r="J89" s="187" t="s">
        <v>89</v>
      </c>
      <c r="K89" s="187">
        <v>0</v>
      </c>
      <c r="L89" s="187" t="s">
        <v>89</v>
      </c>
      <c r="M89" s="187">
        <v>0</v>
      </c>
      <c r="N89" s="187" t="s">
        <v>89</v>
      </c>
      <c r="O89" s="187">
        <v>0</v>
      </c>
      <c r="P89" s="187" t="s">
        <v>89</v>
      </c>
      <c r="Q89" s="187">
        <v>0</v>
      </c>
      <c r="R89" s="188" t="s">
        <v>89</v>
      </c>
      <c r="S89" s="188" t="s">
        <v>89</v>
      </c>
      <c r="T89" s="187" t="s">
        <v>89</v>
      </c>
      <c r="U89" s="187">
        <v>0</v>
      </c>
      <c r="V89" s="187" t="s">
        <v>89</v>
      </c>
      <c r="W89" s="187">
        <v>0</v>
      </c>
      <c r="X89" s="187" t="s">
        <v>89</v>
      </c>
      <c r="Y89" s="187">
        <v>0</v>
      </c>
      <c r="Z89" s="189" t="s">
        <v>89</v>
      </c>
      <c r="AA89" s="189">
        <v>0</v>
      </c>
      <c r="AB89" s="189" t="s">
        <v>89</v>
      </c>
      <c r="AC89" s="189">
        <v>0</v>
      </c>
      <c r="AD89" s="188" t="s">
        <v>89</v>
      </c>
      <c r="AE89" s="188" t="s">
        <v>89</v>
      </c>
      <c r="AF89" s="190" t="s">
        <v>89</v>
      </c>
      <c r="AG89" s="190" t="s">
        <v>89</v>
      </c>
      <c r="AH89" s="190" t="s">
        <v>89</v>
      </c>
      <c r="AI89" s="190" t="s">
        <v>89</v>
      </c>
      <c r="AJ89" s="189" t="s">
        <v>89</v>
      </c>
      <c r="AK89" s="189">
        <v>0</v>
      </c>
      <c r="AL89" s="189">
        <v>0</v>
      </c>
      <c r="AM89" s="189">
        <v>0</v>
      </c>
      <c r="AN89" s="187" t="s">
        <v>89</v>
      </c>
      <c r="AO89" s="187">
        <v>0</v>
      </c>
      <c r="AP89" s="187" t="s">
        <v>89</v>
      </c>
      <c r="AQ89" s="187">
        <v>0</v>
      </c>
      <c r="AR89" s="187" t="s">
        <v>89</v>
      </c>
      <c r="AS89" s="187">
        <v>0</v>
      </c>
      <c r="AT89" s="187" t="s">
        <v>89</v>
      </c>
      <c r="AU89" s="187">
        <v>0</v>
      </c>
      <c r="AV89" s="187" t="s">
        <v>89</v>
      </c>
      <c r="AW89" s="187">
        <v>0</v>
      </c>
      <c r="AX89" s="187" t="s">
        <v>89</v>
      </c>
      <c r="AY89" s="187">
        <v>0</v>
      </c>
    </row>
    <row r="90" spans="1:51" ht="45" x14ac:dyDescent="0.2">
      <c r="A90" s="184"/>
      <c r="B90" s="192" t="s">
        <v>967</v>
      </c>
      <c r="C90" s="184" t="s">
        <v>968</v>
      </c>
      <c r="D90" s="187" t="s">
        <v>89</v>
      </c>
      <c r="E90" s="187">
        <v>0</v>
      </c>
      <c r="F90" s="187" t="s">
        <v>89</v>
      </c>
      <c r="G90" s="187">
        <v>0</v>
      </c>
      <c r="H90" s="187">
        <v>2</v>
      </c>
      <c r="I90" s="187">
        <v>2</v>
      </c>
      <c r="J90" s="187" t="s">
        <v>89</v>
      </c>
      <c r="K90" s="187">
        <v>0</v>
      </c>
      <c r="L90" s="187" t="s">
        <v>89</v>
      </c>
      <c r="M90" s="187">
        <v>0</v>
      </c>
      <c r="N90" s="187" t="s">
        <v>89</v>
      </c>
      <c r="O90" s="187">
        <v>0</v>
      </c>
      <c r="P90" s="187" t="s">
        <v>89</v>
      </c>
      <c r="Q90" s="187">
        <v>0</v>
      </c>
      <c r="R90" s="188" t="s">
        <v>89</v>
      </c>
      <c r="S90" s="188" t="s">
        <v>89</v>
      </c>
      <c r="T90" s="187" t="s">
        <v>89</v>
      </c>
      <c r="U90" s="187">
        <v>0</v>
      </c>
      <c r="V90" s="187" t="s">
        <v>89</v>
      </c>
      <c r="W90" s="187">
        <v>0</v>
      </c>
      <c r="X90" s="187" t="s">
        <v>89</v>
      </c>
      <c r="Y90" s="187">
        <v>0</v>
      </c>
      <c r="Z90" s="189" t="s">
        <v>89</v>
      </c>
      <c r="AA90" s="189">
        <v>0</v>
      </c>
      <c r="AB90" s="189" t="s">
        <v>89</v>
      </c>
      <c r="AC90" s="189">
        <v>0</v>
      </c>
      <c r="AD90" s="188" t="s">
        <v>89</v>
      </c>
      <c r="AE90" s="188" t="s">
        <v>89</v>
      </c>
      <c r="AF90" s="190" t="s">
        <v>89</v>
      </c>
      <c r="AG90" s="190" t="s">
        <v>89</v>
      </c>
      <c r="AH90" s="190" t="s">
        <v>89</v>
      </c>
      <c r="AI90" s="190" t="s">
        <v>89</v>
      </c>
      <c r="AJ90" s="189" t="s">
        <v>89</v>
      </c>
      <c r="AK90" s="189">
        <v>0</v>
      </c>
      <c r="AL90" s="189">
        <v>0</v>
      </c>
      <c r="AM90" s="189">
        <v>0</v>
      </c>
      <c r="AN90" s="187" t="s">
        <v>89</v>
      </c>
      <c r="AO90" s="187">
        <v>0</v>
      </c>
      <c r="AP90" s="187" t="s">
        <v>89</v>
      </c>
      <c r="AQ90" s="187">
        <v>0</v>
      </c>
      <c r="AR90" s="187" t="s">
        <v>89</v>
      </c>
      <c r="AS90" s="187">
        <v>0</v>
      </c>
      <c r="AT90" s="187" t="s">
        <v>89</v>
      </c>
      <c r="AU90" s="187">
        <v>0</v>
      </c>
      <c r="AV90" s="187" t="s">
        <v>89</v>
      </c>
      <c r="AW90" s="187">
        <v>0</v>
      </c>
      <c r="AX90" s="187" t="s">
        <v>89</v>
      </c>
      <c r="AY90" s="187">
        <v>0</v>
      </c>
    </row>
    <row r="91" spans="1:51" ht="47.25" x14ac:dyDescent="0.2">
      <c r="A91" s="184" t="s">
        <v>181</v>
      </c>
      <c r="B91" s="186" t="s">
        <v>182</v>
      </c>
      <c r="C91" s="184" t="s">
        <v>88</v>
      </c>
      <c r="D91" s="187" t="s">
        <v>89</v>
      </c>
      <c r="E91" s="187">
        <v>0</v>
      </c>
      <c r="F91" s="187" t="s">
        <v>89</v>
      </c>
      <c r="G91" s="187">
        <v>0</v>
      </c>
      <c r="H91" s="187" t="s">
        <v>89</v>
      </c>
      <c r="I91" s="187" t="s">
        <v>89</v>
      </c>
      <c r="J91" s="187" t="s">
        <v>89</v>
      </c>
      <c r="K91" s="187">
        <v>0</v>
      </c>
      <c r="L91" s="187" t="s">
        <v>89</v>
      </c>
      <c r="M91" s="187">
        <v>0</v>
      </c>
      <c r="N91" s="187" t="s">
        <v>89</v>
      </c>
      <c r="O91" s="187">
        <v>0</v>
      </c>
      <c r="P91" s="187" t="s">
        <v>89</v>
      </c>
      <c r="Q91" s="187">
        <v>0</v>
      </c>
      <c r="R91" s="188" t="s">
        <v>89</v>
      </c>
      <c r="S91" s="188" t="s">
        <v>89</v>
      </c>
      <c r="T91" s="187" t="s">
        <v>89</v>
      </c>
      <c r="U91" s="187">
        <v>0</v>
      </c>
      <c r="V91" s="187" t="s">
        <v>89</v>
      </c>
      <c r="W91" s="187">
        <v>0</v>
      </c>
      <c r="X91" s="187" t="s">
        <v>89</v>
      </c>
      <c r="Y91" s="187">
        <v>0</v>
      </c>
      <c r="Z91" s="189" t="s">
        <v>89</v>
      </c>
      <c r="AA91" s="189">
        <v>0</v>
      </c>
      <c r="AB91" s="189" t="s">
        <v>89</v>
      </c>
      <c r="AC91" s="189">
        <v>0</v>
      </c>
      <c r="AD91" s="188" t="s">
        <v>89</v>
      </c>
      <c r="AE91" s="188" t="s">
        <v>89</v>
      </c>
      <c r="AF91" s="190" t="s">
        <v>89</v>
      </c>
      <c r="AG91" s="190" t="s">
        <v>89</v>
      </c>
      <c r="AH91" s="190" t="s">
        <v>89</v>
      </c>
      <c r="AI91" s="190" t="s">
        <v>89</v>
      </c>
      <c r="AJ91" s="189" t="s">
        <v>89</v>
      </c>
      <c r="AK91" s="189">
        <v>0</v>
      </c>
      <c r="AL91" s="189">
        <v>0</v>
      </c>
      <c r="AM91" s="189">
        <v>0</v>
      </c>
      <c r="AN91" s="187" t="s">
        <v>89</v>
      </c>
      <c r="AO91" s="187">
        <v>0</v>
      </c>
      <c r="AP91" s="187" t="s">
        <v>89</v>
      </c>
      <c r="AQ91" s="187">
        <v>0</v>
      </c>
      <c r="AR91" s="187" t="s">
        <v>89</v>
      </c>
      <c r="AS91" s="187">
        <v>0</v>
      </c>
      <c r="AT91" s="187" t="s">
        <v>89</v>
      </c>
      <c r="AU91" s="187">
        <v>0</v>
      </c>
      <c r="AV91" s="187" t="s">
        <v>89</v>
      </c>
      <c r="AW91" s="187">
        <v>0</v>
      </c>
      <c r="AX91" s="187" t="s">
        <v>89</v>
      </c>
      <c r="AY91" s="187">
        <v>0</v>
      </c>
    </row>
    <row r="92" spans="1:51" ht="31.5" x14ac:dyDescent="0.2">
      <c r="A92" s="184" t="s">
        <v>183</v>
      </c>
      <c r="B92" s="186" t="s">
        <v>184</v>
      </c>
      <c r="C92" s="184" t="s">
        <v>88</v>
      </c>
      <c r="D92" s="187" t="s">
        <v>89</v>
      </c>
      <c r="E92" s="187">
        <v>0</v>
      </c>
      <c r="F92" s="187" t="s">
        <v>89</v>
      </c>
      <c r="G92" s="187">
        <v>0</v>
      </c>
      <c r="H92" s="187" t="s">
        <v>89</v>
      </c>
      <c r="I92" s="187" t="s">
        <v>89</v>
      </c>
      <c r="J92" s="187" t="s">
        <v>89</v>
      </c>
      <c r="K92" s="187">
        <v>0</v>
      </c>
      <c r="L92" s="187" t="s">
        <v>89</v>
      </c>
      <c r="M92" s="187">
        <v>0</v>
      </c>
      <c r="N92" s="187" t="s">
        <v>89</v>
      </c>
      <c r="O92" s="187">
        <v>0</v>
      </c>
      <c r="P92" s="187" t="s">
        <v>89</v>
      </c>
      <c r="Q92" s="187">
        <v>0</v>
      </c>
      <c r="R92" s="188" t="s">
        <v>89</v>
      </c>
      <c r="S92" s="188" t="s">
        <v>89</v>
      </c>
      <c r="T92" s="187" t="s">
        <v>89</v>
      </c>
      <c r="U92" s="187">
        <v>0</v>
      </c>
      <c r="V92" s="187" t="s">
        <v>89</v>
      </c>
      <c r="W92" s="187">
        <v>0</v>
      </c>
      <c r="X92" s="187" t="s">
        <v>89</v>
      </c>
      <c r="Y92" s="187">
        <v>0</v>
      </c>
      <c r="Z92" s="189" t="s">
        <v>89</v>
      </c>
      <c r="AA92" s="189">
        <v>0</v>
      </c>
      <c r="AB92" s="189" t="s">
        <v>89</v>
      </c>
      <c r="AC92" s="189">
        <v>0</v>
      </c>
      <c r="AD92" s="188" t="s">
        <v>89</v>
      </c>
      <c r="AE92" s="188" t="s">
        <v>89</v>
      </c>
      <c r="AF92" s="190" t="s">
        <v>89</v>
      </c>
      <c r="AG92" s="190" t="s">
        <v>89</v>
      </c>
      <c r="AH92" s="190" t="s">
        <v>89</v>
      </c>
      <c r="AI92" s="190" t="s">
        <v>89</v>
      </c>
      <c r="AJ92" s="189" t="s">
        <v>89</v>
      </c>
      <c r="AK92" s="189">
        <v>0</v>
      </c>
      <c r="AL92" s="189">
        <v>0</v>
      </c>
      <c r="AM92" s="189">
        <v>0</v>
      </c>
      <c r="AN92" s="187" t="s">
        <v>89</v>
      </c>
      <c r="AO92" s="187">
        <v>0</v>
      </c>
      <c r="AP92" s="187" t="s">
        <v>89</v>
      </c>
      <c r="AQ92" s="187">
        <v>0</v>
      </c>
      <c r="AR92" s="187" t="s">
        <v>89</v>
      </c>
      <c r="AS92" s="187">
        <v>0</v>
      </c>
      <c r="AT92" s="187" t="s">
        <v>89</v>
      </c>
      <c r="AU92" s="187">
        <v>0</v>
      </c>
      <c r="AV92" s="187" t="s">
        <v>89</v>
      </c>
      <c r="AW92" s="187">
        <v>0</v>
      </c>
      <c r="AX92" s="187" t="s">
        <v>89</v>
      </c>
      <c r="AY92" s="187">
        <v>0</v>
      </c>
    </row>
    <row r="93" spans="1:51" ht="30" x14ac:dyDescent="0.2">
      <c r="A93" s="184"/>
      <c r="B93" s="192" t="s">
        <v>547</v>
      </c>
      <c r="C93" s="184" t="s">
        <v>969</v>
      </c>
      <c r="D93" s="187" t="s">
        <v>89</v>
      </c>
      <c r="E93" s="187">
        <v>0</v>
      </c>
      <c r="F93" s="187" t="s">
        <v>89</v>
      </c>
      <c r="G93" s="187">
        <v>0</v>
      </c>
      <c r="H93" s="187" t="s">
        <v>89</v>
      </c>
      <c r="I93" s="187" t="s">
        <v>89</v>
      </c>
      <c r="J93" s="187" t="s">
        <v>89</v>
      </c>
      <c r="K93" s="187">
        <v>0</v>
      </c>
      <c r="L93" s="187" t="s">
        <v>89</v>
      </c>
      <c r="M93" s="187">
        <v>0</v>
      </c>
      <c r="N93" s="187" t="s">
        <v>89</v>
      </c>
      <c r="O93" s="187">
        <v>0</v>
      </c>
      <c r="P93" s="187" t="s">
        <v>89</v>
      </c>
      <c r="Q93" s="187">
        <v>0</v>
      </c>
      <c r="R93" s="188" t="s">
        <v>89</v>
      </c>
      <c r="S93" s="188" t="s">
        <v>89</v>
      </c>
      <c r="T93" s="187" t="s">
        <v>89</v>
      </c>
      <c r="U93" s="187">
        <v>0</v>
      </c>
      <c r="V93" s="187" t="s">
        <v>89</v>
      </c>
      <c r="W93" s="187">
        <v>0</v>
      </c>
      <c r="X93" s="187" t="s">
        <v>89</v>
      </c>
      <c r="Y93" s="187">
        <v>0</v>
      </c>
      <c r="Z93" s="189" t="s">
        <v>89</v>
      </c>
      <c r="AA93" s="189">
        <v>0</v>
      </c>
      <c r="AB93" s="189" t="s">
        <v>89</v>
      </c>
      <c r="AC93" s="189">
        <v>0</v>
      </c>
      <c r="AD93" s="188" t="s">
        <v>89</v>
      </c>
      <c r="AE93" s="188" t="s">
        <v>89</v>
      </c>
      <c r="AF93" s="190" t="s">
        <v>89</v>
      </c>
      <c r="AG93" s="190" t="s">
        <v>89</v>
      </c>
      <c r="AH93" s="190" t="s">
        <v>89</v>
      </c>
      <c r="AI93" s="190" t="s">
        <v>89</v>
      </c>
      <c r="AJ93" s="189" t="s">
        <v>89</v>
      </c>
      <c r="AK93" s="189">
        <v>0</v>
      </c>
      <c r="AL93" s="189">
        <v>0</v>
      </c>
      <c r="AM93" s="189">
        <v>0</v>
      </c>
      <c r="AN93" s="187" t="s">
        <v>89</v>
      </c>
      <c r="AO93" s="187">
        <v>0</v>
      </c>
      <c r="AP93" s="187" t="s">
        <v>89</v>
      </c>
      <c r="AQ93" s="187">
        <v>0</v>
      </c>
      <c r="AR93" s="187" t="s">
        <v>89</v>
      </c>
      <c r="AS93" s="187">
        <v>0</v>
      </c>
      <c r="AT93" s="187" t="s">
        <v>89</v>
      </c>
      <c r="AU93" s="187">
        <v>0</v>
      </c>
      <c r="AV93" s="187" t="s">
        <v>89</v>
      </c>
      <c r="AW93" s="187">
        <v>0</v>
      </c>
      <c r="AX93" s="187" t="s">
        <v>89</v>
      </c>
      <c r="AY93" s="187">
        <v>1</v>
      </c>
    </row>
    <row r="94" spans="1:51" ht="15.75" x14ac:dyDescent="0.2">
      <c r="A94" s="184"/>
      <c r="B94" s="192" t="s">
        <v>970</v>
      </c>
      <c r="C94" s="184" t="s">
        <v>200</v>
      </c>
      <c r="D94" s="187" t="s">
        <v>89</v>
      </c>
      <c r="E94" s="187">
        <v>0</v>
      </c>
      <c r="F94" s="187" t="s">
        <v>89</v>
      </c>
      <c r="G94" s="187">
        <v>0</v>
      </c>
      <c r="H94" s="187" t="s">
        <v>89</v>
      </c>
      <c r="I94" s="187" t="s">
        <v>89</v>
      </c>
      <c r="J94" s="187" t="s">
        <v>89</v>
      </c>
      <c r="K94" s="187">
        <v>0</v>
      </c>
      <c r="L94" s="187" t="s">
        <v>89</v>
      </c>
      <c r="M94" s="187">
        <v>0</v>
      </c>
      <c r="N94" s="187" t="s">
        <v>89</v>
      </c>
      <c r="O94" s="187">
        <v>0</v>
      </c>
      <c r="P94" s="187" t="s">
        <v>89</v>
      </c>
      <c r="Q94" s="187">
        <v>0</v>
      </c>
      <c r="R94" s="188" t="s">
        <v>89</v>
      </c>
      <c r="S94" s="188" t="s">
        <v>89</v>
      </c>
      <c r="T94" s="187" t="s">
        <v>89</v>
      </c>
      <c r="U94" s="187">
        <v>0</v>
      </c>
      <c r="V94" s="187" t="s">
        <v>89</v>
      </c>
      <c r="W94" s="187">
        <v>0</v>
      </c>
      <c r="X94" s="187" t="s">
        <v>89</v>
      </c>
      <c r="Y94" s="187">
        <v>0</v>
      </c>
      <c r="Z94" s="189" t="s">
        <v>89</v>
      </c>
      <c r="AA94" s="189">
        <v>0</v>
      </c>
      <c r="AB94" s="189" t="s">
        <v>89</v>
      </c>
      <c r="AC94" s="189">
        <v>0</v>
      </c>
      <c r="AD94" s="188" t="s">
        <v>89</v>
      </c>
      <c r="AE94" s="188" t="s">
        <v>89</v>
      </c>
      <c r="AF94" s="190" t="s">
        <v>89</v>
      </c>
      <c r="AG94" s="190" t="s">
        <v>89</v>
      </c>
      <c r="AH94" s="190" t="s">
        <v>89</v>
      </c>
      <c r="AI94" s="190" t="s">
        <v>89</v>
      </c>
      <c r="AJ94" s="189" t="s">
        <v>89</v>
      </c>
      <c r="AK94" s="189">
        <v>0</v>
      </c>
      <c r="AL94" s="189">
        <v>0</v>
      </c>
      <c r="AM94" s="189">
        <v>0</v>
      </c>
      <c r="AN94" s="187" t="s">
        <v>89</v>
      </c>
      <c r="AO94" s="187">
        <v>0</v>
      </c>
      <c r="AP94" s="187" t="s">
        <v>89</v>
      </c>
      <c r="AQ94" s="187">
        <v>0</v>
      </c>
      <c r="AR94" s="187" t="s">
        <v>89</v>
      </c>
      <c r="AS94" s="187">
        <v>0</v>
      </c>
      <c r="AT94" s="187" t="s">
        <v>89</v>
      </c>
      <c r="AU94" s="187">
        <v>0</v>
      </c>
      <c r="AV94" s="187" t="s">
        <v>89</v>
      </c>
      <c r="AW94" s="187">
        <v>0</v>
      </c>
      <c r="AX94" s="187" t="s">
        <v>89</v>
      </c>
      <c r="AY94" s="187">
        <v>1</v>
      </c>
    </row>
    <row r="95" spans="1:51" ht="15.75" x14ac:dyDescent="0.2">
      <c r="A95" s="184"/>
      <c r="B95" s="192" t="s">
        <v>971</v>
      </c>
      <c r="C95" s="184" t="s">
        <v>202</v>
      </c>
      <c r="D95" s="187" t="s">
        <v>89</v>
      </c>
      <c r="E95" s="187">
        <v>0</v>
      </c>
      <c r="F95" s="187" t="s">
        <v>89</v>
      </c>
      <c r="G95" s="187">
        <v>0</v>
      </c>
      <c r="H95" s="187" t="s">
        <v>89</v>
      </c>
      <c r="I95" s="187" t="s">
        <v>89</v>
      </c>
      <c r="J95" s="187" t="s">
        <v>89</v>
      </c>
      <c r="K95" s="187">
        <v>0</v>
      </c>
      <c r="L95" s="187" t="s">
        <v>89</v>
      </c>
      <c r="M95" s="187">
        <v>0</v>
      </c>
      <c r="N95" s="187" t="s">
        <v>89</v>
      </c>
      <c r="O95" s="187">
        <v>0</v>
      </c>
      <c r="P95" s="187" t="s">
        <v>89</v>
      </c>
      <c r="Q95" s="187">
        <v>0</v>
      </c>
      <c r="R95" s="188" t="s">
        <v>89</v>
      </c>
      <c r="S95" s="188" t="s">
        <v>89</v>
      </c>
      <c r="T95" s="187" t="s">
        <v>89</v>
      </c>
      <c r="U95" s="187">
        <v>0</v>
      </c>
      <c r="V95" s="187" t="s">
        <v>89</v>
      </c>
      <c r="W95" s="187">
        <v>0</v>
      </c>
      <c r="X95" s="187" t="s">
        <v>89</v>
      </c>
      <c r="Y95" s="187">
        <v>0</v>
      </c>
      <c r="Z95" s="189" t="s">
        <v>89</v>
      </c>
      <c r="AA95" s="189">
        <v>0</v>
      </c>
      <c r="AB95" s="189" t="s">
        <v>89</v>
      </c>
      <c r="AC95" s="189">
        <v>0</v>
      </c>
      <c r="AD95" s="188" t="s">
        <v>89</v>
      </c>
      <c r="AE95" s="188" t="s">
        <v>89</v>
      </c>
      <c r="AF95" s="190" t="s">
        <v>89</v>
      </c>
      <c r="AG95" s="190" t="s">
        <v>89</v>
      </c>
      <c r="AH95" s="190" t="s">
        <v>89</v>
      </c>
      <c r="AI95" s="190" t="s">
        <v>89</v>
      </c>
      <c r="AJ95" s="189" t="s">
        <v>89</v>
      </c>
      <c r="AK95" s="189">
        <v>0</v>
      </c>
      <c r="AL95" s="189">
        <v>0</v>
      </c>
      <c r="AM95" s="189">
        <v>0</v>
      </c>
      <c r="AN95" s="187" t="s">
        <v>89</v>
      </c>
      <c r="AO95" s="187">
        <v>0</v>
      </c>
      <c r="AP95" s="187" t="s">
        <v>89</v>
      </c>
      <c r="AQ95" s="187">
        <v>0</v>
      </c>
      <c r="AR95" s="187" t="s">
        <v>89</v>
      </c>
      <c r="AS95" s="187">
        <v>0</v>
      </c>
      <c r="AT95" s="187" t="s">
        <v>89</v>
      </c>
      <c r="AU95" s="187">
        <v>0</v>
      </c>
      <c r="AV95" s="187" t="s">
        <v>89</v>
      </c>
      <c r="AW95" s="187">
        <v>0</v>
      </c>
      <c r="AX95" s="187" t="s">
        <v>89</v>
      </c>
      <c r="AY95" s="187">
        <v>1</v>
      </c>
    </row>
    <row r="96" spans="1:51" ht="15.75" x14ac:dyDescent="0.2">
      <c r="A96" s="184"/>
      <c r="B96" s="192" t="s">
        <v>972</v>
      </c>
      <c r="C96" s="184" t="s">
        <v>201</v>
      </c>
      <c r="D96" s="187" t="s">
        <v>89</v>
      </c>
      <c r="E96" s="187">
        <v>0</v>
      </c>
      <c r="F96" s="187" t="s">
        <v>89</v>
      </c>
      <c r="G96" s="187">
        <v>0</v>
      </c>
      <c r="H96" s="187" t="s">
        <v>89</v>
      </c>
      <c r="I96" s="187" t="s">
        <v>89</v>
      </c>
      <c r="J96" s="187" t="s">
        <v>89</v>
      </c>
      <c r="K96" s="187">
        <v>0</v>
      </c>
      <c r="L96" s="187" t="s">
        <v>89</v>
      </c>
      <c r="M96" s="187">
        <v>0</v>
      </c>
      <c r="N96" s="187" t="s">
        <v>89</v>
      </c>
      <c r="O96" s="187">
        <v>0</v>
      </c>
      <c r="P96" s="187" t="s">
        <v>89</v>
      </c>
      <c r="Q96" s="187">
        <v>0</v>
      </c>
      <c r="R96" s="188" t="s">
        <v>89</v>
      </c>
      <c r="S96" s="188" t="s">
        <v>89</v>
      </c>
      <c r="T96" s="187" t="s">
        <v>89</v>
      </c>
      <c r="U96" s="187">
        <v>0</v>
      </c>
      <c r="V96" s="187" t="s">
        <v>89</v>
      </c>
      <c r="W96" s="187">
        <v>0</v>
      </c>
      <c r="X96" s="187" t="s">
        <v>89</v>
      </c>
      <c r="Y96" s="187">
        <v>0</v>
      </c>
      <c r="Z96" s="189" t="s">
        <v>89</v>
      </c>
      <c r="AA96" s="189">
        <v>0</v>
      </c>
      <c r="AB96" s="189" t="s">
        <v>89</v>
      </c>
      <c r="AC96" s="189">
        <v>0</v>
      </c>
      <c r="AD96" s="188" t="s">
        <v>89</v>
      </c>
      <c r="AE96" s="188" t="s">
        <v>89</v>
      </c>
      <c r="AF96" s="190" t="s">
        <v>89</v>
      </c>
      <c r="AG96" s="190" t="s">
        <v>89</v>
      </c>
      <c r="AH96" s="190" t="s">
        <v>89</v>
      </c>
      <c r="AI96" s="190" t="s">
        <v>89</v>
      </c>
      <c r="AJ96" s="189" t="s">
        <v>89</v>
      </c>
      <c r="AK96" s="189">
        <v>0</v>
      </c>
      <c r="AL96" s="189">
        <v>0</v>
      </c>
      <c r="AM96" s="189">
        <v>0</v>
      </c>
      <c r="AN96" s="187" t="s">
        <v>89</v>
      </c>
      <c r="AO96" s="187">
        <v>0</v>
      </c>
      <c r="AP96" s="187" t="s">
        <v>89</v>
      </c>
      <c r="AQ96" s="187">
        <v>0</v>
      </c>
      <c r="AR96" s="187" t="s">
        <v>89</v>
      </c>
      <c r="AS96" s="187">
        <v>0</v>
      </c>
      <c r="AT96" s="187" t="s">
        <v>89</v>
      </c>
      <c r="AU96" s="187">
        <v>0</v>
      </c>
      <c r="AV96" s="187" t="s">
        <v>89</v>
      </c>
      <c r="AW96" s="187">
        <v>0</v>
      </c>
      <c r="AX96" s="187" t="s">
        <v>89</v>
      </c>
      <c r="AY96" s="187">
        <v>1</v>
      </c>
    </row>
    <row r="97" spans="1:51" ht="15.75" x14ac:dyDescent="0.2">
      <c r="A97" s="184"/>
      <c r="B97" s="192" t="s">
        <v>973</v>
      </c>
      <c r="C97" s="184" t="s">
        <v>974</v>
      </c>
      <c r="D97" s="187" t="s">
        <v>89</v>
      </c>
      <c r="E97" s="187">
        <v>0</v>
      </c>
      <c r="F97" s="187" t="s">
        <v>89</v>
      </c>
      <c r="G97" s="187">
        <v>0</v>
      </c>
      <c r="H97" s="187" t="s">
        <v>89</v>
      </c>
      <c r="I97" s="187" t="s">
        <v>89</v>
      </c>
      <c r="J97" s="187" t="s">
        <v>89</v>
      </c>
      <c r="K97" s="187">
        <v>0</v>
      </c>
      <c r="L97" s="187" t="s">
        <v>89</v>
      </c>
      <c r="M97" s="187">
        <v>0</v>
      </c>
      <c r="N97" s="187" t="s">
        <v>89</v>
      </c>
      <c r="O97" s="187">
        <v>0</v>
      </c>
      <c r="P97" s="187" t="s">
        <v>89</v>
      </c>
      <c r="Q97" s="187">
        <v>0</v>
      </c>
      <c r="R97" s="188" t="s">
        <v>89</v>
      </c>
      <c r="S97" s="188" t="s">
        <v>89</v>
      </c>
      <c r="T97" s="187" t="s">
        <v>89</v>
      </c>
      <c r="U97" s="187">
        <v>0</v>
      </c>
      <c r="V97" s="187" t="s">
        <v>89</v>
      </c>
      <c r="W97" s="187">
        <v>0</v>
      </c>
      <c r="X97" s="187" t="s">
        <v>89</v>
      </c>
      <c r="Y97" s="187">
        <v>0</v>
      </c>
      <c r="Z97" s="189" t="s">
        <v>89</v>
      </c>
      <c r="AA97" s="189">
        <v>0</v>
      </c>
      <c r="AB97" s="189" t="s">
        <v>89</v>
      </c>
      <c r="AC97" s="189">
        <v>0</v>
      </c>
      <c r="AD97" s="188" t="s">
        <v>89</v>
      </c>
      <c r="AE97" s="188" t="s">
        <v>89</v>
      </c>
      <c r="AF97" s="190" t="s">
        <v>89</v>
      </c>
      <c r="AG97" s="190" t="s">
        <v>89</v>
      </c>
      <c r="AH97" s="190" t="s">
        <v>89</v>
      </c>
      <c r="AI97" s="190" t="s">
        <v>89</v>
      </c>
      <c r="AJ97" s="189" t="s">
        <v>89</v>
      </c>
      <c r="AK97" s="189">
        <v>0</v>
      </c>
      <c r="AL97" s="189">
        <v>0</v>
      </c>
      <c r="AM97" s="189">
        <v>0</v>
      </c>
      <c r="AN97" s="187" t="s">
        <v>89</v>
      </c>
      <c r="AO97" s="187">
        <v>0</v>
      </c>
      <c r="AP97" s="187" t="s">
        <v>89</v>
      </c>
      <c r="AQ97" s="187">
        <v>0</v>
      </c>
      <c r="AR97" s="187" t="s">
        <v>89</v>
      </c>
      <c r="AS97" s="187">
        <v>0</v>
      </c>
      <c r="AT97" s="187" t="s">
        <v>89</v>
      </c>
      <c r="AU97" s="187">
        <v>0</v>
      </c>
      <c r="AV97" s="187" t="s">
        <v>89</v>
      </c>
      <c r="AW97" s="187">
        <v>0</v>
      </c>
      <c r="AX97" s="187" t="s">
        <v>89</v>
      </c>
      <c r="AY97" s="187">
        <v>1</v>
      </c>
    </row>
    <row r="98" spans="1:51" ht="15.75" x14ac:dyDescent="0.2">
      <c r="A98" s="184"/>
      <c r="B98" s="192" t="s">
        <v>558</v>
      </c>
      <c r="C98" s="184" t="s">
        <v>975</v>
      </c>
      <c r="D98" s="187" t="s">
        <v>89</v>
      </c>
      <c r="E98" s="187">
        <v>0</v>
      </c>
      <c r="F98" s="187" t="s">
        <v>89</v>
      </c>
      <c r="G98" s="187">
        <v>0</v>
      </c>
      <c r="H98" s="187" t="s">
        <v>89</v>
      </c>
      <c r="I98" s="187" t="s">
        <v>89</v>
      </c>
      <c r="J98" s="187" t="s">
        <v>89</v>
      </c>
      <c r="K98" s="187">
        <v>0</v>
      </c>
      <c r="L98" s="187" t="s">
        <v>89</v>
      </c>
      <c r="M98" s="187">
        <v>0</v>
      </c>
      <c r="N98" s="187" t="s">
        <v>89</v>
      </c>
      <c r="O98" s="187">
        <v>0</v>
      </c>
      <c r="P98" s="187" t="s">
        <v>89</v>
      </c>
      <c r="Q98" s="187">
        <v>0</v>
      </c>
      <c r="R98" s="188" t="s">
        <v>89</v>
      </c>
      <c r="S98" s="188" t="s">
        <v>89</v>
      </c>
      <c r="T98" s="187" t="s">
        <v>89</v>
      </c>
      <c r="U98" s="187">
        <v>0</v>
      </c>
      <c r="V98" s="187" t="s">
        <v>89</v>
      </c>
      <c r="W98" s="187">
        <v>0</v>
      </c>
      <c r="X98" s="187" t="s">
        <v>89</v>
      </c>
      <c r="Y98" s="187">
        <v>0</v>
      </c>
      <c r="Z98" s="189" t="s">
        <v>89</v>
      </c>
      <c r="AA98" s="189">
        <v>0</v>
      </c>
      <c r="AB98" s="189" t="s">
        <v>89</v>
      </c>
      <c r="AC98" s="189">
        <v>0</v>
      </c>
      <c r="AD98" s="188" t="s">
        <v>89</v>
      </c>
      <c r="AE98" s="188" t="s">
        <v>89</v>
      </c>
      <c r="AF98" s="190" t="s">
        <v>89</v>
      </c>
      <c r="AG98" s="190" t="s">
        <v>89</v>
      </c>
      <c r="AH98" s="190" t="s">
        <v>89</v>
      </c>
      <c r="AI98" s="190" t="s">
        <v>89</v>
      </c>
      <c r="AJ98" s="189" t="s">
        <v>89</v>
      </c>
      <c r="AK98" s="189">
        <v>0</v>
      </c>
      <c r="AL98" s="189">
        <v>0</v>
      </c>
      <c r="AM98" s="189">
        <v>0</v>
      </c>
      <c r="AN98" s="187" t="s">
        <v>89</v>
      </c>
      <c r="AO98" s="187">
        <v>0</v>
      </c>
      <c r="AP98" s="187" t="s">
        <v>89</v>
      </c>
      <c r="AQ98" s="187">
        <v>0</v>
      </c>
      <c r="AR98" s="187" t="s">
        <v>89</v>
      </c>
      <c r="AS98" s="187">
        <v>0</v>
      </c>
      <c r="AT98" s="187" t="s">
        <v>89</v>
      </c>
      <c r="AU98" s="187">
        <v>0</v>
      </c>
      <c r="AV98" s="187" t="s">
        <v>89</v>
      </c>
      <c r="AW98" s="187">
        <v>0</v>
      </c>
      <c r="AX98" s="187" t="s">
        <v>89</v>
      </c>
      <c r="AY98" s="187">
        <v>1</v>
      </c>
    </row>
  </sheetData>
  <autoFilter ref="A19:AU19"/>
  <mergeCells count="48">
    <mergeCell ref="A13:AY13"/>
    <mergeCell ref="AW1:AY1"/>
    <mergeCell ref="K2:L2"/>
    <mergeCell ref="M2:N2"/>
    <mergeCell ref="AW2:AY2"/>
    <mergeCell ref="AW3:AY3"/>
    <mergeCell ref="A4:AY4"/>
    <mergeCell ref="A5:AY5"/>
    <mergeCell ref="A7:AY7"/>
    <mergeCell ref="A8:AY8"/>
    <mergeCell ref="A10:AY10"/>
    <mergeCell ref="A12:AY12"/>
    <mergeCell ref="A14:AU14"/>
    <mergeCell ref="A15:A18"/>
    <mergeCell ref="B15:B18"/>
    <mergeCell ref="C15:C18"/>
    <mergeCell ref="D15:AY15"/>
    <mergeCell ref="D16:S16"/>
    <mergeCell ref="T16:AE16"/>
    <mergeCell ref="AF16:AI16"/>
    <mergeCell ref="AJ16:AM16"/>
    <mergeCell ref="AN16:AS16"/>
    <mergeCell ref="AD17:AE17"/>
    <mergeCell ref="AT16:AW16"/>
    <mergeCell ref="AX16:AY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R17:AS17"/>
    <mergeCell ref="AT17:AU17"/>
    <mergeCell ref="AV17:AW17"/>
    <mergeCell ref="AX17:AY17"/>
    <mergeCell ref="AF17:AG17"/>
    <mergeCell ref="AH17:AI17"/>
    <mergeCell ref="AJ17:AK17"/>
    <mergeCell ref="AL17:AM17"/>
    <mergeCell ref="AN17:AO17"/>
    <mergeCell ref="AP17:AQ17"/>
  </mergeCells>
  <pageMargins left="0.70866141732283472" right="0.70866141732283472" top="0.74803149606299213" bottom="0.74803149606299213" header="0.31496062992125984" footer="0.31496062992125984"/>
  <pageSetup paperSize="8" scale="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W189"/>
  <sheetViews>
    <sheetView showGridLines="0" view="pageBreakPreview" zoomScale="55" zoomScaleNormal="55" zoomScaleSheetLayoutView="55" workbookViewId="0">
      <selection activeCell="A12" sqref="A12:AW12"/>
    </sheetView>
  </sheetViews>
  <sheetFormatPr defaultRowHeight="12" x14ac:dyDescent="0.2"/>
  <cols>
    <col min="1" max="1" width="17.625" style="194" customWidth="1"/>
    <col min="2" max="2" width="37.625" style="194" customWidth="1"/>
    <col min="3" max="3" width="27.625" style="194" customWidth="1"/>
    <col min="4" max="44" width="10.625" style="194" customWidth="1"/>
    <col min="45" max="45" width="10.375" style="194" customWidth="1"/>
    <col min="46" max="16384" width="9" style="194"/>
  </cols>
  <sheetData>
    <row r="1" spans="1:49" ht="18.75" x14ac:dyDescent="0.2">
      <c r="AU1" s="222" t="s">
        <v>886</v>
      </c>
      <c r="AV1" s="222"/>
      <c r="AW1" s="222"/>
    </row>
    <row r="2" spans="1:49" ht="18.75" x14ac:dyDescent="0.2">
      <c r="J2" s="195"/>
      <c r="K2" s="223"/>
      <c r="L2" s="223"/>
      <c r="M2" s="223"/>
      <c r="N2" s="223"/>
      <c r="O2" s="195"/>
      <c r="AU2" s="222" t="s">
        <v>1</v>
      </c>
      <c r="AV2" s="222"/>
      <c r="AW2" s="222"/>
    </row>
    <row r="3" spans="1:49" ht="18.75" x14ac:dyDescent="0.2">
      <c r="J3" s="197"/>
      <c r="K3" s="197"/>
      <c r="L3" s="197"/>
      <c r="M3" s="197"/>
      <c r="N3" s="197"/>
      <c r="O3" s="197"/>
      <c r="AU3" s="222" t="s">
        <v>2</v>
      </c>
      <c r="AV3" s="222"/>
      <c r="AW3" s="222"/>
    </row>
    <row r="4" spans="1:49" ht="48.75" customHeight="1" x14ac:dyDescent="0.2">
      <c r="A4" s="218" t="s">
        <v>887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row>
    <row r="5" spans="1:49" ht="19.5" customHeight="1" x14ac:dyDescent="0.2">
      <c r="A5" s="218" t="s">
        <v>976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row>
    <row r="6" spans="1:49" ht="25.5" customHeight="1" x14ac:dyDescent="0.2">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row>
    <row r="7" spans="1:49" ht="17.25" customHeight="1" x14ac:dyDescent="0.2">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row>
    <row r="8" spans="1:49" ht="18" customHeight="1" x14ac:dyDescent="0.2">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row>
    <row r="9" spans="1:49" ht="18" customHeight="1" x14ac:dyDescent="0.2">
      <c r="A9" s="199"/>
    </row>
    <row r="10" spans="1:49" ht="18.75" customHeight="1" x14ac:dyDescent="0.2">
      <c r="A10" s="218" t="s">
        <v>1006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row>
    <row r="11" spans="1:49" ht="18" customHeight="1" x14ac:dyDescent="0.2">
      <c r="A11" s="200"/>
      <c r="B11" s="200"/>
      <c r="C11" s="200"/>
      <c r="D11" s="200"/>
      <c r="E11" s="200"/>
      <c r="F11" s="200"/>
      <c r="G11" s="200"/>
      <c r="H11" s="200"/>
      <c r="I11" s="200"/>
      <c r="J11" s="200"/>
      <c r="K11" s="200"/>
      <c r="L11" s="200"/>
      <c r="M11" s="200"/>
      <c r="N11" s="200"/>
      <c r="O11" s="200"/>
      <c r="P11" s="201"/>
      <c r="Q11" s="201"/>
      <c r="R11" s="201"/>
      <c r="S11" s="201"/>
      <c r="T11" s="201"/>
      <c r="U11" s="201"/>
      <c r="V11" s="201"/>
      <c r="W11" s="201"/>
      <c r="X11" s="201"/>
      <c r="Y11" s="201"/>
      <c r="Z11" s="201"/>
      <c r="AA11" s="201"/>
      <c r="AB11" s="201"/>
      <c r="AC11" s="201"/>
      <c r="AD11" s="201"/>
      <c r="AE11" s="201"/>
      <c r="AF11" s="201"/>
      <c r="AG11" s="201"/>
      <c r="AH11" s="200"/>
      <c r="AI11" s="200"/>
      <c r="AJ11" s="200"/>
      <c r="AK11" s="200"/>
      <c r="AL11" s="200"/>
      <c r="AM11" s="200"/>
      <c r="AN11" s="200"/>
      <c r="AO11" s="200"/>
      <c r="AP11" s="200"/>
      <c r="AQ11" s="200"/>
      <c r="AR11" s="200"/>
      <c r="AS11" s="200"/>
    </row>
    <row r="12" spans="1:49" s="197" customFormat="1" ht="23.25" customHeight="1" x14ac:dyDescent="0.2">
      <c r="A12" s="220" t="s">
        <v>1008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row>
    <row r="13" spans="1:49" s="197" customFormat="1" ht="33" customHeight="1" x14ac:dyDescent="0.2">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row>
    <row r="14" spans="1:49" s="197" customFormat="1" ht="18" customHeight="1"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row>
    <row r="15" spans="1:49" s="202" customFormat="1" ht="36" customHeight="1" x14ac:dyDescent="0.25">
      <c r="A15" s="213" t="s">
        <v>6</v>
      </c>
      <c r="B15" s="213" t="s">
        <v>7</v>
      </c>
      <c r="C15" s="213" t="s">
        <v>8</v>
      </c>
      <c r="D15" s="213" t="s">
        <v>889</v>
      </c>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row>
    <row r="16" spans="1:49" ht="92.25" customHeight="1" x14ac:dyDescent="0.2">
      <c r="A16" s="213"/>
      <c r="B16" s="213"/>
      <c r="C16" s="213"/>
      <c r="D16" s="213" t="s">
        <v>890</v>
      </c>
      <c r="E16" s="213"/>
      <c r="F16" s="213"/>
      <c r="G16" s="213"/>
      <c r="H16" s="213"/>
      <c r="I16" s="213"/>
      <c r="J16" s="213"/>
      <c r="K16" s="213"/>
      <c r="L16" s="213"/>
      <c r="M16" s="213"/>
      <c r="N16" s="213"/>
      <c r="O16" s="213"/>
      <c r="P16" s="213"/>
      <c r="Q16" s="213"/>
      <c r="R16" s="213"/>
      <c r="S16" s="213"/>
      <c r="T16" s="213" t="s">
        <v>891</v>
      </c>
      <c r="U16" s="213"/>
      <c r="V16" s="213"/>
      <c r="W16" s="213"/>
      <c r="X16" s="213"/>
      <c r="Y16" s="213"/>
      <c r="Z16" s="213"/>
      <c r="AA16" s="213"/>
      <c r="AB16" s="213"/>
      <c r="AC16" s="213"/>
      <c r="AD16" s="213" t="s">
        <v>892</v>
      </c>
      <c r="AE16" s="213"/>
      <c r="AF16" s="213"/>
      <c r="AG16" s="213"/>
      <c r="AH16" s="213" t="s">
        <v>893</v>
      </c>
      <c r="AI16" s="213"/>
      <c r="AJ16" s="213"/>
      <c r="AK16" s="213"/>
      <c r="AL16" s="213" t="s">
        <v>894</v>
      </c>
      <c r="AM16" s="213"/>
      <c r="AN16" s="213"/>
      <c r="AO16" s="213"/>
      <c r="AP16" s="213"/>
      <c r="AQ16" s="213"/>
      <c r="AR16" s="213" t="s">
        <v>895</v>
      </c>
      <c r="AS16" s="213"/>
      <c r="AT16" s="213"/>
      <c r="AU16" s="213"/>
      <c r="AV16" s="213" t="s">
        <v>896</v>
      </c>
      <c r="AW16" s="213"/>
    </row>
    <row r="17" spans="1:49" s="203" customFormat="1" ht="195.75" customHeight="1" x14ac:dyDescent="0.2">
      <c r="A17" s="213"/>
      <c r="B17" s="213"/>
      <c r="C17" s="213"/>
      <c r="D17" s="212" t="s">
        <v>897</v>
      </c>
      <c r="E17" s="212"/>
      <c r="F17" s="212" t="s">
        <v>898</v>
      </c>
      <c r="G17" s="212"/>
      <c r="H17" s="212" t="s">
        <v>899</v>
      </c>
      <c r="I17" s="212"/>
      <c r="J17" s="212" t="s">
        <v>977</v>
      </c>
      <c r="K17" s="212"/>
      <c r="L17" s="212" t="s">
        <v>901</v>
      </c>
      <c r="M17" s="212"/>
      <c r="N17" s="212" t="s">
        <v>902</v>
      </c>
      <c r="O17" s="212"/>
      <c r="P17" s="212" t="s">
        <v>903</v>
      </c>
      <c r="Q17" s="212"/>
      <c r="R17" s="212" t="s">
        <v>904</v>
      </c>
      <c r="S17" s="212"/>
      <c r="T17" s="212" t="s">
        <v>905</v>
      </c>
      <c r="U17" s="212"/>
      <c r="V17" s="212" t="s">
        <v>978</v>
      </c>
      <c r="W17" s="212"/>
      <c r="X17" s="212" t="s">
        <v>908</v>
      </c>
      <c r="Y17" s="212"/>
      <c r="Z17" s="212" t="s">
        <v>909</v>
      </c>
      <c r="AA17" s="212"/>
      <c r="AB17" s="212" t="s">
        <v>910</v>
      </c>
      <c r="AC17" s="212"/>
      <c r="AD17" s="212" t="s">
        <v>911</v>
      </c>
      <c r="AE17" s="212"/>
      <c r="AF17" s="212" t="s">
        <v>912</v>
      </c>
      <c r="AG17" s="212"/>
      <c r="AH17" s="212" t="s">
        <v>913</v>
      </c>
      <c r="AI17" s="212"/>
      <c r="AJ17" s="212" t="s">
        <v>914</v>
      </c>
      <c r="AK17" s="212"/>
      <c r="AL17" s="212" t="s">
        <v>915</v>
      </c>
      <c r="AM17" s="212"/>
      <c r="AN17" s="212" t="s">
        <v>916</v>
      </c>
      <c r="AO17" s="212"/>
      <c r="AP17" s="212" t="s">
        <v>917</v>
      </c>
      <c r="AQ17" s="212"/>
      <c r="AR17" s="212" t="s">
        <v>918</v>
      </c>
      <c r="AS17" s="212"/>
      <c r="AT17" s="212" t="s">
        <v>919</v>
      </c>
      <c r="AU17" s="212"/>
      <c r="AV17" s="212" t="s">
        <v>920</v>
      </c>
      <c r="AW17" s="212"/>
    </row>
    <row r="18" spans="1:49" ht="66.75" customHeight="1" x14ac:dyDescent="0.2">
      <c r="A18" s="213"/>
      <c r="B18" s="213"/>
      <c r="C18" s="213"/>
      <c r="D18" s="183" t="s">
        <v>21</v>
      </c>
      <c r="E18" s="183" t="s">
        <v>20</v>
      </c>
      <c r="F18" s="183" t="s">
        <v>21</v>
      </c>
      <c r="G18" s="183" t="s">
        <v>20</v>
      </c>
      <c r="H18" s="183" t="s">
        <v>21</v>
      </c>
      <c r="I18" s="183" t="s">
        <v>20</v>
      </c>
      <c r="J18" s="183" t="s">
        <v>21</v>
      </c>
      <c r="K18" s="183" t="s">
        <v>20</v>
      </c>
      <c r="L18" s="183" t="s">
        <v>21</v>
      </c>
      <c r="M18" s="183" t="s">
        <v>20</v>
      </c>
      <c r="N18" s="183" t="s">
        <v>21</v>
      </c>
      <c r="O18" s="183" t="s">
        <v>20</v>
      </c>
      <c r="P18" s="183" t="s">
        <v>21</v>
      </c>
      <c r="Q18" s="183" t="s">
        <v>20</v>
      </c>
      <c r="R18" s="183" t="s">
        <v>21</v>
      </c>
      <c r="S18" s="183" t="s">
        <v>20</v>
      </c>
      <c r="T18" s="183" t="s">
        <v>21</v>
      </c>
      <c r="U18" s="183" t="s">
        <v>20</v>
      </c>
      <c r="V18" s="183" t="s">
        <v>21</v>
      </c>
      <c r="W18" s="183" t="s">
        <v>20</v>
      </c>
      <c r="X18" s="183" t="s">
        <v>21</v>
      </c>
      <c r="Y18" s="183" t="s">
        <v>20</v>
      </c>
      <c r="Z18" s="183" t="s">
        <v>21</v>
      </c>
      <c r="AA18" s="183" t="s">
        <v>20</v>
      </c>
      <c r="AB18" s="183" t="s">
        <v>21</v>
      </c>
      <c r="AC18" s="183" t="s">
        <v>20</v>
      </c>
      <c r="AD18" s="183" t="s">
        <v>21</v>
      </c>
      <c r="AE18" s="183" t="s">
        <v>20</v>
      </c>
      <c r="AF18" s="183" t="s">
        <v>21</v>
      </c>
      <c r="AG18" s="183" t="s">
        <v>20</v>
      </c>
      <c r="AH18" s="183" t="s">
        <v>21</v>
      </c>
      <c r="AI18" s="183" t="s">
        <v>20</v>
      </c>
      <c r="AJ18" s="183" t="s">
        <v>21</v>
      </c>
      <c r="AK18" s="183" t="s">
        <v>20</v>
      </c>
      <c r="AL18" s="183" t="s">
        <v>21</v>
      </c>
      <c r="AM18" s="183" t="s">
        <v>20</v>
      </c>
      <c r="AN18" s="183" t="s">
        <v>21</v>
      </c>
      <c r="AO18" s="183" t="s">
        <v>20</v>
      </c>
      <c r="AP18" s="183" t="s">
        <v>21</v>
      </c>
      <c r="AQ18" s="183" t="s">
        <v>20</v>
      </c>
      <c r="AR18" s="183" t="s">
        <v>21</v>
      </c>
      <c r="AS18" s="183" t="s">
        <v>20</v>
      </c>
      <c r="AT18" s="183" t="s">
        <v>21</v>
      </c>
      <c r="AU18" s="183" t="s">
        <v>20</v>
      </c>
      <c r="AV18" s="183" t="s">
        <v>21</v>
      </c>
      <c r="AW18" s="183" t="s">
        <v>20</v>
      </c>
    </row>
    <row r="19" spans="1:49" s="204" customFormat="1" ht="15.75" x14ac:dyDescent="0.25">
      <c r="A19" s="184">
        <v>1</v>
      </c>
      <c r="B19" s="185">
        <v>2</v>
      </c>
      <c r="C19" s="184">
        <v>3</v>
      </c>
      <c r="D19" s="185" t="s">
        <v>921</v>
      </c>
      <c r="E19" s="185" t="s">
        <v>922</v>
      </c>
      <c r="F19" s="185" t="s">
        <v>923</v>
      </c>
      <c r="G19" s="185" t="s">
        <v>924</v>
      </c>
      <c r="H19" s="185" t="s">
        <v>925</v>
      </c>
      <c r="I19" s="185" t="s">
        <v>926</v>
      </c>
      <c r="J19" s="185" t="s">
        <v>927</v>
      </c>
      <c r="K19" s="185" t="s">
        <v>928</v>
      </c>
      <c r="L19" s="185" t="s">
        <v>929</v>
      </c>
      <c r="M19" s="185" t="s">
        <v>930</v>
      </c>
      <c r="N19" s="185" t="s">
        <v>931</v>
      </c>
      <c r="O19" s="185" t="s">
        <v>932</v>
      </c>
      <c r="P19" s="185" t="s">
        <v>933</v>
      </c>
      <c r="Q19" s="185" t="s">
        <v>934</v>
      </c>
      <c r="R19" s="185" t="s">
        <v>935</v>
      </c>
      <c r="S19" s="185" t="s">
        <v>936</v>
      </c>
      <c r="T19" s="185" t="s">
        <v>937</v>
      </c>
      <c r="U19" s="185" t="s">
        <v>938</v>
      </c>
      <c r="V19" s="185" t="s">
        <v>939</v>
      </c>
      <c r="W19" s="185" t="s">
        <v>940</v>
      </c>
      <c r="X19" s="185" t="s">
        <v>860</v>
      </c>
      <c r="Y19" s="185" t="s">
        <v>861</v>
      </c>
      <c r="Z19" s="185" t="s">
        <v>862</v>
      </c>
      <c r="AA19" s="185" t="s">
        <v>863</v>
      </c>
      <c r="AB19" s="185" t="s">
        <v>864</v>
      </c>
      <c r="AC19" s="185" t="s">
        <v>865</v>
      </c>
      <c r="AD19" s="185" t="s">
        <v>941</v>
      </c>
      <c r="AE19" s="185" t="s">
        <v>942</v>
      </c>
      <c r="AF19" s="185" t="s">
        <v>943</v>
      </c>
      <c r="AG19" s="185" t="s">
        <v>944</v>
      </c>
      <c r="AH19" s="185" t="s">
        <v>945</v>
      </c>
      <c r="AI19" s="185" t="s">
        <v>946</v>
      </c>
      <c r="AJ19" s="185" t="s">
        <v>947</v>
      </c>
      <c r="AK19" s="185" t="s">
        <v>948</v>
      </c>
      <c r="AL19" s="185" t="s">
        <v>949</v>
      </c>
      <c r="AM19" s="185" t="s">
        <v>950</v>
      </c>
      <c r="AN19" s="185" t="s">
        <v>951</v>
      </c>
      <c r="AO19" s="185" t="s">
        <v>952</v>
      </c>
      <c r="AP19" s="185" t="s">
        <v>953</v>
      </c>
      <c r="AQ19" s="185" t="s">
        <v>954</v>
      </c>
      <c r="AR19" s="185" t="s">
        <v>955</v>
      </c>
      <c r="AS19" s="185" t="s">
        <v>956</v>
      </c>
      <c r="AT19" s="185" t="s">
        <v>957</v>
      </c>
      <c r="AU19" s="185" t="s">
        <v>958</v>
      </c>
      <c r="AV19" s="185" t="s">
        <v>959</v>
      </c>
      <c r="AW19" s="185" t="s">
        <v>960</v>
      </c>
    </row>
    <row r="20" spans="1:49" ht="31.5" x14ac:dyDescent="0.2">
      <c r="A20" s="184" t="s">
        <v>86</v>
      </c>
      <c r="B20" s="186" t="s">
        <v>87</v>
      </c>
      <c r="C20" s="184" t="s">
        <v>88</v>
      </c>
      <c r="D20" s="187" t="s">
        <v>89</v>
      </c>
      <c r="E20" s="187">
        <v>0</v>
      </c>
      <c r="F20" s="187" t="s">
        <v>89</v>
      </c>
      <c r="G20" s="187">
        <v>0</v>
      </c>
      <c r="H20" s="187">
        <v>0.3</v>
      </c>
      <c r="I20" s="187">
        <v>0</v>
      </c>
      <c r="J20" s="187" t="s">
        <v>89</v>
      </c>
      <c r="K20" s="187">
        <v>5</v>
      </c>
      <c r="L20" s="187" t="s">
        <v>89</v>
      </c>
      <c r="M20" s="187">
        <v>0</v>
      </c>
      <c r="N20" s="187" t="s">
        <v>89</v>
      </c>
      <c r="O20" s="187">
        <v>0</v>
      </c>
      <c r="P20" s="187" t="s">
        <v>89</v>
      </c>
      <c r="Q20" s="187">
        <v>0</v>
      </c>
      <c r="R20" s="188" t="s">
        <v>89</v>
      </c>
      <c r="S20" s="188" t="s">
        <v>89</v>
      </c>
      <c r="T20" s="187">
        <v>0.25</v>
      </c>
      <c r="U20" s="187">
        <v>0.25</v>
      </c>
      <c r="V20" s="187">
        <v>5.6</v>
      </c>
      <c r="W20" s="187">
        <v>5.6</v>
      </c>
      <c r="X20" s="189" t="s">
        <v>89</v>
      </c>
      <c r="Y20" s="187">
        <v>0</v>
      </c>
      <c r="Z20" s="189" t="s">
        <v>89</v>
      </c>
      <c r="AA20" s="187">
        <v>0</v>
      </c>
      <c r="AB20" s="188" t="s">
        <v>89</v>
      </c>
      <c r="AC20" s="188" t="s">
        <v>89</v>
      </c>
      <c r="AD20" s="188" t="s">
        <v>89</v>
      </c>
      <c r="AE20" s="188" t="s">
        <v>89</v>
      </c>
      <c r="AF20" s="188" t="s">
        <v>89</v>
      </c>
      <c r="AG20" s="188" t="s">
        <v>89</v>
      </c>
      <c r="AH20" s="188" t="s">
        <v>89</v>
      </c>
      <c r="AI20" s="187">
        <v>0</v>
      </c>
      <c r="AJ20" s="189" t="s">
        <v>89</v>
      </c>
      <c r="AK20" s="187">
        <v>0</v>
      </c>
      <c r="AL20" s="187" t="s">
        <v>89</v>
      </c>
      <c r="AM20" s="187">
        <v>0</v>
      </c>
      <c r="AN20" s="187" t="s">
        <v>89</v>
      </c>
      <c r="AO20" s="187">
        <v>0</v>
      </c>
      <c r="AP20" s="187" t="s">
        <v>89</v>
      </c>
      <c r="AQ20" s="187">
        <v>0</v>
      </c>
      <c r="AR20" s="187">
        <v>2</v>
      </c>
      <c r="AS20" s="187">
        <v>2.4</v>
      </c>
      <c r="AT20" s="187" t="s">
        <v>89</v>
      </c>
      <c r="AU20" s="187">
        <v>0</v>
      </c>
      <c r="AV20" s="187" t="s">
        <v>89</v>
      </c>
      <c r="AW20" s="187">
        <v>20</v>
      </c>
    </row>
    <row r="21" spans="1:49" ht="15.75" x14ac:dyDescent="0.2">
      <c r="A21" s="184"/>
      <c r="B21" s="186" t="s">
        <v>187</v>
      </c>
      <c r="C21" s="184"/>
      <c r="D21" s="187"/>
      <c r="E21" s="187">
        <v>0</v>
      </c>
      <c r="F21" s="187"/>
      <c r="G21" s="187">
        <v>0</v>
      </c>
      <c r="H21" s="187">
        <v>0.3</v>
      </c>
      <c r="I21" s="187">
        <v>0</v>
      </c>
      <c r="J21" s="187"/>
      <c r="K21" s="187">
        <v>0</v>
      </c>
      <c r="L21" s="187"/>
      <c r="M21" s="187">
        <v>0</v>
      </c>
      <c r="N21" s="187"/>
      <c r="O21" s="187">
        <v>0</v>
      </c>
      <c r="P21" s="187"/>
      <c r="Q21" s="187">
        <v>0</v>
      </c>
      <c r="R21" s="188"/>
      <c r="S21" s="188"/>
      <c r="T21" s="187">
        <v>0.25</v>
      </c>
      <c r="U21" s="187">
        <v>0.25</v>
      </c>
      <c r="V21" s="187">
        <v>5.6</v>
      </c>
      <c r="W21" s="187">
        <v>5.6</v>
      </c>
      <c r="X21" s="189"/>
      <c r="Y21" s="187">
        <v>0</v>
      </c>
      <c r="Z21" s="189"/>
      <c r="AA21" s="187">
        <v>0</v>
      </c>
      <c r="AB21" s="188" t="s">
        <v>89</v>
      </c>
      <c r="AC21" s="188" t="s">
        <v>89</v>
      </c>
      <c r="AD21" s="188" t="s">
        <v>89</v>
      </c>
      <c r="AE21" s="188" t="s">
        <v>89</v>
      </c>
      <c r="AF21" s="188" t="s">
        <v>89</v>
      </c>
      <c r="AG21" s="188" t="s">
        <v>89</v>
      </c>
      <c r="AH21" s="188" t="s">
        <v>89</v>
      </c>
      <c r="AI21" s="187">
        <v>0</v>
      </c>
      <c r="AJ21" s="189"/>
      <c r="AK21" s="187">
        <v>0</v>
      </c>
      <c r="AL21" s="187"/>
      <c r="AM21" s="187">
        <v>0</v>
      </c>
      <c r="AN21" s="187"/>
      <c r="AO21" s="187">
        <v>0</v>
      </c>
      <c r="AP21" s="187"/>
      <c r="AQ21" s="187">
        <v>0</v>
      </c>
      <c r="AR21" s="187">
        <v>2</v>
      </c>
      <c r="AS21" s="187">
        <v>2.4</v>
      </c>
      <c r="AT21" s="187"/>
      <c r="AU21" s="187">
        <v>0</v>
      </c>
      <c r="AV21" s="187"/>
      <c r="AW21" s="187">
        <v>0</v>
      </c>
    </row>
    <row r="22" spans="1:49" ht="31.5" x14ac:dyDescent="0.2">
      <c r="A22" s="184" t="s">
        <v>90</v>
      </c>
      <c r="B22" s="186" t="s">
        <v>91</v>
      </c>
      <c r="C22" s="184" t="s">
        <v>88</v>
      </c>
      <c r="D22" s="187" t="s">
        <v>89</v>
      </c>
      <c r="E22" s="187">
        <v>0</v>
      </c>
      <c r="F22" s="187" t="s">
        <v>89</v>
      </c>
      <c r="G22" s="187">
        <v>0</v>
      </c>
      <c r="H22" s="187" t="s">
        <v>89</v>
      </c>
      <c r="I22" s="187">
        <v>0</v>
      </c>
      <c r="J22" s="187" t="s">
        <v>89</v>
      </c>
      <c r="K22" s="187">
        <v>0</v>
      </c>
      <c r="L22" s="187" t="s">
        <v>89</v>
      </c>
      <c r="M22" s="187">
        <v>0</v>
      </c>
      <c r="N22" s="187" t="s">
        <v>89</v>
      </c>
      <c r="O22" s="187">
        <v>0</v>
      </c>
      <c r="P22" s="187" t="s">
        <v>89</v>
      </c>
      <c r="Q22" s="187">
        <v>0</v>
      </c>
      <c r="R22" s="188" t="s">
        <v>89</v>
      </c>
      <c r="S22" s="188" t="s">
        <v>89</v>
      </c>
      <c r="T22" s="187" t="s">
        <v>89</v>
      </c>
      <c r="U22" s="187">
        <v>0</v>
      </c>
      <c r="V22" s="187" t="s">
        <v>89</v>
      </c>
      <c r="W22" s="187">
        <v>0</v>
      </c>
      <c r="X22" s="189" t="s">
        <v>89</v>
      </c>
      <c r="Y22" s="187">
        <v>0</v>
      </c>
      <c r="Z22" s="189" t="s">
        <v>89</v>
      </c>
      <c r="AA22" s="187">
        <v>0</v>
      </c>
      <c r="AB22" s="188" t="s">
        <v>89</v>
      </c>
      <c r="AC22" s="188" t="s">
        <v>89</v>
      </c>
      <c r="AD22" s="188" t="s">
        <v>89</v>
      </c>
      <c r="AE22" s="188" t="s">
        <v>89</v>
      </c>
      <c r="AF22" s="188" t="s">
        <v>89</v>
      </c>
      <c r="AG22" s="188" t="s">
        <v>89</v>
      </c>
      <c r="AH22" s="188" t="s">
        <v>89</v>
      </c>
      <c r="AI22" s="187">
        <v>0</v>
      </c>
      <c r="AJ22" s="189" t="s">
        <v>89</v>
      </c>
      <c r="AK22" s="187">
        <v>0</v>
      </c>
      <c r="AL22" s="187" t="s">
        <v>89</v>
      </c>
      <c r="AM22" s="187">
        <v>0</v>
      </c>
      <c r="AN22" s="187" t="s">
        <v>89</v>
      </c>
      <c r="AO22" s="187">
        <v>0</v>
      </c>
      <c r="AP22" s="187" t="s">
        <v>89</v>
      </c>
      <c r="AQ22" s="187">
        <v>0</v>
      </c>
      <c r="AR22" s="187" t="s">
        <v>89</v>
      </c>
      <c r="AS22" s="187">
        <v>0</v>
      </c>
      <c r="AT22" s="187" t="s">
        <v>89</v>
      </c>
      <c r="AU22" s="187">
        <v>0</v>
      </c>
      <c r="AV22" s="187" t="s">
        <v>89</v>
      </c>
      <c r="AW22" s="187">
        <v>0</v>
      </c>
    </row>
    <row r="23" spans="1:49" ht="31.5" x14ac:dyDescent="0.2">
      <c r="A23" s="184" t="s">
        <v>92</v>
      </c>
      <c r="B23" s="186" t="s">
        <v>93</v>
      </c>
      <c r="C23" s="184" t="s">
        <v>88</v>
      </c>
      <c r="D23" s="187" t="s">
        <v>89</v>
      </c>
      <c r="E23" s="187">
        <v>0</v>
      </c>
      <c r="F23" s="187" t="s">
        <v>89</v>
      </c>
      <c r="G23" s="187">
        <v>0</v>
      </c>
      <c r="H23" s="187" t="s">
        <v>89</v>
      </c>
      <c r="I23" s="187">
        <v>0</v>
      </c>
      <c r="J23" s="187" t="s">
        <v>89</v>
      </c>
      <c r="K23" s="187">
        <v>0</v>
      </c>
      <c r="L23" s="187" t="s">
        <v>89</v>
      </c>
      <c r="M23" s="187">
        <v>0</v>
      </c>
      <c r="N23" s="187" t="s">
        <v>89</v>
      </c>
      <c r="O23" s="187">
        <v>0</v>
      </c>
      <c r="P23" s="187" t="s">
        <v>89</v>
      </c>
      <c r="Q23" s="187">
        <v>0</v>
      </c>
      <c r="R23" s="188" t="s">
        <v>89</v>
      </c>
      <c r="S23" s="188" t="s">
        <v>89</v>
      </c>
      <c r="T23" s="187">
        <v>0.25</v>
      </c>
      <c r="U23" s="187">
        <v>0.25</v>
      </c>
      <c r="V23" s="187">
        <v>5.6</v>
      </c>
      <c r="W23" s="187">
        <v>5.6</v>
      </c>
      <c r="X23" s="189" t="s">
        <v>89</v>
      </c>
      <c r="Y23" s="187">
        <v>0</v>
      </c>
      <c r="Z23" s="189" t="s">
        <v>89</v>
      </c>
      <c r="AA23" s="187">
        <v>0</v>
      </c>
      <c r="AB23" s="188" t="s">
        <v>89</v>
      </c>
      <c r="AC23" s="188" t="s">
        <v>89</v>
      </c>
      <c r="AD23" s="188" t="s">
        <v>89</v>
      </c>
      <c r="AE23" s="188" t="s">
        <v>89</v>
      </c>
      <c r="AF23" s="188" t="s">
        <v>89</v>
      </c>
      <c r="AG23" s="188" t="s">
        <v>89</v>
      </c>
      <c r="AH23" s="188" t="s">
        <v>89</v>
      </c>
      <c r="AI23" s="187">
        <v>0</v>
      </c>
      <c r="AJ23" s="189" t="s">
        <v>89</v>
      </c>
      <c r="AK23" s="187">
        <v>0</v>
      </c>
      <c r="AL23" s="187" t="s">
        <v>89</v>
      </c>
      <c r="AM23" s="187">
        <v>0</v>
      </c>
      <c r="AN23" s="187" t="s">
        <v>89</v>
      </c>
      <c r="AO23" s="187">
        <v>0</v>
      </c>
      <c r="AP23" s="187" t="s">
        <v>89</v>
      </c>
      <c r="AQ23" s="187">
        <v>0</v>
      </c>
      <c r="AR23" s="187" t="s">
        <v>89</v>
      </c>
      <c r="AS23" s="187">
        <v>0</v>
      </c>
      <c r="AT23" s="187" t="s">
        <v>89</v>
      </c>
      <c r="AU23" s="187">
        <v>0</v>
      </c>
      <c r="AV23" s="187" t="s">
        <v>89</v>
      </c>
      <c r="AW23" s="187">
        <v>0</v>
      </c>
    </row>
    <row r="24" spans="1:49" ht="15.75" x14ac:dyDescent="0.2">
      <c r="A24" s="184"/>
      <c r="B24" s="186"/>
      <c r="C24" s="184"/>
      <c r="D24" s="187"/>
      <c r="E24" s="187">
        <v>0</v>
      </c>
      <c r="F24" s="187"/>
      <c r="G24" s="187">
        <v>0</v>
      </c>
      <c r="H24" s="187"/>
      <c r="I24" s="187">
        <v>0</v>
      </c>
      <c r="J24" s="187"/>
      <c r="K24" s="187">
        <v>0</v>
      </c>
      <c r="L24" s="187"/>
      <c r="M24" s="187">
        <v>0</v>
      </c>
      <c r="N24" s="187"/>
      <c r="O24" s="187">
        <v>0</v>
      </c>
      <c r="P24" s="187"/>
      <c r="Q24" s="187">
        <v>0</v>
      </c>
      <c r="R24" s="188"/>
      <c r="S24" s="188"/>
      <c r="X24" s="189"/>
      <c r="Y24" s="187">
        <v>0</v>
      </c>
      <c r="Z24" s="189"/>
      <c r="AA24" s="187">
        <v>0</v>
      </c>
      <c r="AB24" s="188" t="s">
        <v>89</v>
      </c>
      <c r="AC24" s="188" t="s">
        <v>89</v>
      </c>
      <c r="AD24" s="188" t="s">
        <v>89</v>
      </c>
      <c r="AE24" s="188" t="s">
        <v>89</v>
      </c>
      <c r="AF24" s="188" t="s">
        <v>89</v>
      </c>
      <c r="AG24" s="188" t="s">
        <v>89</v>
      </c>
      <c r="AH24" s="188" t="s">
        <v>89</v>
      </c>
      <c r="AI24" s="187">
        <v>0</v>
      </c>
      <c r="AJ24" s="189"/>
      <c r="AK24" s="187">
        <v>0</v>
      </c>
      <c r="AL24" s="187"/>
      <c r="AM24" s="187">
        <v>0</v>
      </c>
      <c r="AN24" s="187"/>
      <c r="AO24" s="187">
        <v>0</v>
      </c>
      <c r="AP24" s="187"/>
      <c r="AQ24" s="187">
        <v>0</v>
      </c>
      <c r="AR24" s="187"/>
      <c r="AS24" s="187">
        <v>0</v>
      </c>
      <c r="AT24" s="187"/>
      <c r="AU24" s="187">
        <v>0</v>
      </c>
      <c r="AV24" s="187"/>
      <c r="AW24" s="187">
        <v>0</v>
      </c>
    </row>
    <row r="25" spans="1:49" ht="78.75" x14ac:dyDescent="0.2">
      <c r="A25" s="184" t="s">
        <v>94</v>
      </c>
      <c r="B25" s="186" t="s">
        <v>95</v>
      </c>
      <c r="C25" s="184" t="s">
        <v>88</v>
      </c>
      <c r="D25" s="187" t="s">
        <v>89</v>
      </c>
      <c r="E25" s="187">
        <v>0</v>
      </c>
      <c r="F25" s="187" t="s">
        <v>89</v>
      </c>
      <c r="G25" s="187">
        <v>0</v>
      </c>
      <c r="H25" s="187" t="s">
        <v>89</v>
      </c>
      <c r="I25" s="187">
        <v>0</v>
      </c>
      <c r="J25" s="187" t="s">
        <v>89</v>
      </c>
      <c r="K25" s="187">
        <v>0</v>
      </c>
      <c r="L25" s="187" t="s">
        <v>89</v>
      </c>
      <c r="M25" s="187">
        <v>0</v>
      </c>
      <c r="N25" s="187" t="s">
        <v>89</v>
      </c>
      <c r="O25" s="187">
        <v>0</v>
      </c>
      <c r="P25" s="187" t="s">
        <v>89</v>
      </c>
      <c r="Q25" s="187">
        <v>0</v>
      </c>
      <c r="R25" s="188" t="s">
        <v>89</v>
      </c>
      <c r="S25" s="188" t="s">
        <v>89</v>
      </c>
      <c r="T25" s="187" t="s">
        <v>89</v>
      </c>
      <c r="U25" s="187">
        <v>0</v>
      </c>
      <c r="V25" s="187" t="s">
        <v>89</v>
      </c>
      <c r="W25" s="187">
        <v>0</v>
      </c>
      <c r="X25" s="189" t="s">
        <v>89</v>
      </c>
      <c r="Y25" s="187">
        <v>0</v>
      </c>
      <c r="Z25" s="189" t="s">
        <v>89</v>
      </c>
      <c r="AA25" s="187">
        <v>0</v>
      </c>
      <c r="AB25" s="188" t="s">
        <v>89</v>
      </c>
      <c r="AC25" s="188" t="s">
        <v>89</v>
      </c>
      <c r="AD25" s="188" t="s">
        <v>89</v>
      </c>
      <c r="AE25" s="188" t="s">
        <v>89</v>
      </c>
      <c r="AF25" s="188" t="s">
        <v>89</v>
      </c>
      <c r="AG25" s="188" t="s">
        <v>89</v>
      </c>
      <c r="AH25" s="188" t="s">
        <v>89</v>
      </c>
      <c r="AI25" s="187">
        <v>0</v>
      </c>
      <c r="AJ25" s="189" t="s">
        <v>89</v>
      </c>
      <c r="AK25" s="187">
        <v>0</v>
      </c>
      <c r="AL25" s="187" t="s">
        <v>89</v>
      </c>
      <c r="AM25" s="187">
        <v>0</v>
      </c>
      <c r="AN25" s="187" t="s">
        <v>89</v>
      </c>
      <c r="AO25" s="187">
        <v>0</v>
      </c>
      <c r="AP25" s="187" t="s">
        <v>89</v>
      </c>
      <c r="AQ25" s="187">
        <v>0</v>
      </c>
      <c r="AR25" s="187" t="s">
        <v>89</v>
      </c>
      <c r="AS25" s="187">
        <v>0</v>
      </c>
      <c r="AT25" s="187" t="s">
        <v>89</v>
      </c>
      <c r="AU25" s="187">
        <v>0</v>
      </c>
      <c r="AV25" s="187" t="s">
        <v>89</v>
      </c>
      <c r="AW25" s="187">
        <v>0</v>
      </c>
    </row>
    <row r="26" spans="1:49" ht="15.75" x14ac:dyDescent="0.2">
      <c r="A26" s="184"/>
      <c r="B26" s="186"/>
      <c r="C26" s="184"/>
      <c r="D26" s="187"/>
      <c r="E26" s="187">
        <v>0</v>
      </c>
      <c r="F26" s="187"/>
      <c r="G26" s="187">
        <v>0</v>
      </c>
      <c r="H26" s="187"/>
      <c r="I26" s="187">
        <v>0</v>
      </c>
      <c r="J26" s="187"/>
      <c r="K26" s="187">
        <v>0</v>
      </c>
      <c r="L26" s="187"/>
      <c r="M26" s="187">
        <v>0</v>
      </c>
      <c r="N26" s="187"/>
      <c r="O26" s="187">
        <v>0</v>
      </c>
      <c r="P26" s="187"/>
      <c r="Q26" s="187">
        <v>0</v>
      </c>
      <c r="R26" s="188"/>
      <c r="S26" s="188"/>
      <c r="T26" s="187"/>
      <c r="U26" s="187">
        <v>0</v>
      </c>
      <c r="V26" s="187"/>
      <c r="W26" s="187">
        <v>0</v>
      </c>
      <c r="X26" s="189"/>
      <c r="Y26" s="187">
        <v>0</v>
      </c>
      <c r="Z26" s="189"/>
      <c r="AA26" s="187">
        <v>0</v>
      </c>
      <c r="AB26" s="188" t="s">
        <v>89</v>
      </c>
      <c r="AC26" s="188" t="s">
        <v>89</v>
      </c>
      <c r="AD26" s="188" t="s">
        <v>89</v>
      </c>
      <c r="AE26" s="188" t="s">
        <v>89</v>
      </c>
      <c r="AF26" s="188" t="s">
        <v>89</v>
      </c>
      <c r="AG26" s="188" t="s">
        <v>89</v>
      </c>
      <c r="AH26" s="188" t="s">
        <v>89</v>
      </c>
      <c r="AI26" s="187">
        <v>0</v>
      </c>
      <c r="AJ26" s="189"/>
      <c r="AK26" s="187">
        <v>0</v>
      </c>
      <c r="AL26" s="187"/>
      <c r="AM26" s="187">
        <v>0</v>
      </c>
      <c r="AN26" s="187"/>
      <c r="AO26" s="187">
        <v>0</v>
      </c>
      <c r="AP26" s="187"/>
      <c r="AQ26" s="187">
        <v>0</v>
      </c>
      <c r="AR26" s="187"/>
      <c r="AS26" s="187">
        <v>0</v>
      </c>
      <c r="AT26" s="187"/>
      <c r="AU26" s="187">
        <v>0</v>
      </c>
      <c r="AV26" s="187"/>
      <c r="AW26" s="187">
        <v>0</v>
      </c>
    </row>
    <row r="27" spans="1:49" ht="15.75" x14ac:dyDescent="0.2">
      <c r="A27" s="184"/>
      <c r="B27" s="186"/>
      <c r="C27" s="184"/>
      <c r="D27" s="187"/>
      <c r="E27" s="187">
        <v>0</v>
      </c>
      <c r="F27" s="187"/>
      <c r="G27" s="187">
        <v>0</v>
      </c>
      <c r="H27" s="187"/>
      <c r="I27" s="187">
        <v>0</v>
      </c>
      <c r="J27" s="187"/>
      <c r="K27" s="187">
        <v>0</v>
      </c>
      <c r="L27" s="187"/>
      <c r="M27" s="187">
        <v>0</v>
      </c>
      <c r="N27" s="187"/>
      <c r="O27" s="187">
        <v>0</v>
      </c>
      <c r="P27" s="187"/>
      <c r="Q27" s="187">
        <v>0</v>
      </c>
      <c r="R27" s="188"/>
      <c r="S27" s="188"/>
      <c r="T27" s="187"/>
      <c r="U27" s="187">
        <v>0</v>
      </c>
      <c r="V27" s="187"/>
      <c r="W27" s="187">
        <v>0</v>
      </c>
      <c r="X27" s="189"/>
      <c r="Y27" s="187">
        <v>0</v>
      </c>
      <c r="Z27" s="189"/>
      <c r="AA27" s="187">
        <v>0</v>
      </c>
      <c r="AB27" s="188" t="s">
        <v>89</v>
      </c>
      <c r="AC27" s="188" t="s">
        <v>89</v>
      </c>
      <c r="AD27" s="188" t="s">
        <v>89</v>
      </c>
      <c r="AE27" s="188" t="s">
        <v>89</v>
      </c>
      <c r="AF27" s="188" t="s">
        <v>89</v>
      </c>
      <c r="AG27" s="188" t="s">
        <v>89</v>
      </c>
      <c r="AH27" s="188" t="s">
        <v>89</v>
      </c>
      <c r="AI27" s="187">
        <v>0</v>
      </c>
      <c r="AJ27" s="189"/>
      <c r="AK27" s="187">
        <v>0</v>
      </c>
      <c r="AL27" s="187"/>
      <c r="AM27" s="187">
        <v>0</v>
      </c>
      <c r="AN27" s="187"/>
      <c r="AO27" s="187">
        <v>0</v>
      </c>
      <c r="AP27" s="187"/>
      <c r="AQ27" s="187">
        <v>0</v>
      </c>
      <c r="AR27" s="187"/>
      <c r="AS27" s="187">
        <v>0</v>
      </c>
      <c r="AT27" s="187"/>
      <c r="AU27" s="187">
        <v>0</v>
      </c>
      <c r="AV27" s="187"/>
      <c r="AW27" s="187">
        <v>0</v>
      </c>
    </row>
    <row r="28" spans="1:49" ht="31.5" x14ac:dyDescent="0.2">
      <c r="A28" s="184" t="s">
        <v>96</v>
      </c>
      <c r="B28" s="186" t="s">
        <v>97</v>
      </c>
      <c r="C28" s="184" t="s">
        <v>88</v>
      </c>
      <c r="D28" s="187" t="s">
        <v>89</v>
      </c>
      <c r="E28" s="187">
        <v>0</v>
      </c>
      <c r="F28" s="187" t="s">
        <v>89</v>
      </c>
      <c r="G28" s="187">
        <v>0</v>
      </c>
      <c r="H28" s="187" t="s">
        <v>89</v>
      </c>
      <c r="I28" s="187">
        <v>0</v>
      </c>
      <c r="J28" s="187" t="s">
        <v>89</v>
      </c>
      <c r="K28" s="187">
        <v>0</v>
      </c>
      <c r="L28" s="187" t="s">
        <v>89</v>
      </c>
      <c r="M28" s="187">
        <v>0</v>
      </c>
      <c r="N28" s="187" t="s">
        <v>89</v>
      </c>
      <c r="O28" s="187">
        <v>0</v>
      </c>
      <c r="P28" s="187" t="s">
        <v>89</v>
      </c>
      <c r="Q28" s="187">
        <v>0</v>
      </c>
      <c r="R28" s="188" t="s">
        <v>89</v>
      </c>
      <c r="S28" s="188" t="s">
        <v>89</v>
      </c>
      <c r="T28" s="187" t="s">
        <v>89</v>
      </c>
      <c r="U28" s="187" t="s">
        <v>89</v>
      </c>
      <c r="V28" s="187" t="s">
        <v>89</v>
      </c>
      <c r="W28" s="187" t="s">
        <v>89</v>
      </c>
      <c r="X28" s="189" t="s">
        <v>89</v>
      </c>
      <c r="Y28" s="187">
        <v>0</v>
      </c>
      <c r="Z28" s="189" t="s">
        <v>89</v>
      </c>
      <c r="AA28" s="187">
        <v>0</v>
      </c>
      <c r="AB28" s="188" t="s">
        <v>89</v>
      </c>
      <c r="AC28" s="188" t="s">
        <v>89</v>
      </c>
      <c r="AD28" s="188" t="s">
        <v>89</v>
      </c>
      <c r="AE28" s="188" t="s">
        <v>89</v>
      </c>
      <c r="AF28" s="188" t="s">
        <v>89</v>
      </c>
      <c r="AG28" s="188" t="s">
        <v>89</v>
      </c>
      <c r="AH28" s="188" t="s">
        <v>89</v>
      </c>
      <c r="AI28" s="187">
        <v>0</v>
      </c>
      <c r="AJ28" s="189" t="s">
        <v>89</v>
      </c>
      <c r="AK28" s="187">
        <v>0</v>
      </c>
      <c r="AL28" s="187" t="s">
        <v>89</v>
      </c>
      <c r="AM28" s="187">
        <v>0</v>
      </c>
      <c r="AN28" s="187" t="s">
        <v>89</v>
      </c>
      <c r="AO28" s="187">
        <v>0</v>
      </c>
      <c r="AP28" s="187" t="s">
        <v>89</v>
      </c>
      <c r="AQ28" s="187">
        <v>0</v>
      </c>
      <c r="AR28" s="187" t="s">
        <v>89</v>
      </c>
      <c r="AS28" s="187">
        <v>0</v>
      </c>
      <c r="AT28" s="187" t="s">
        <v>89</v>
      </c>
      <c r="AU28" s="187">
        <v>0</v>
      </c>
      <c r="AV28" s="187" t="s">
        <v>89</v>
      </c>
      <c r="AW28" s="187">
        <v>0</v>
      </c>
    </row>
    <row r="29" spans="1:49" ht="15.75" x14ac:dyDescent="0.2">
      <c r="A29" s="184"/>
      <c r="B29" s="186"/>
      <c r="C29" s="184"/>
      <c r="D29" s="187"/>
      <c r="E29" s="187">
        <v>0</v>
      </c>
      <c r="F29" s="187"/>
      <c r="G29" s="187">
        <v>0</v>
      </c>
      <c r="H29" s="187"/>
      <c r="I29" s="187">
        <v>0</v>
      </c>
      <c r="J29" s="187"/>
      <c r="K29" s="187">
        <v>0</v>
      </c>
      <c r="L29" s="187"/>
      <c r="M29" s="187">
        <v>0</v>
      </c>
      <c r="N29" s="187"/>
      <c r="O29" s="187">
        <v>0</v>
      </c>
      <c r="P29" s="187"/>
      <c r="Q29" s="187">
        <v>0</v>
      </c>
      <c r="R29" s="188"/>
      <c r="S29" s="188"/>
      <c r="T29" s="187"/>
      <c r="U29" s="187">
        <v>0</v>
      </c>
      <c r="V29" s="187"/>
      <c r="W29" s="187">
        <v>0</v>
      </c>
      <c r="X29" s="189"/>
      <c r="Y29" s="187">
        <v>0</v>
      </c>
      <c r="Z29" s="189"/>
      <c r="AA29" s="187">
        <v>0</v>
      </c>
      <c r="AB29" s="188" t="s">
        <v>89</v>
      </c>
      <c r="AC29" s="188" t="s">
        <v>89</v>
      </c>
      <c r="AD29" s="188" t="s">
        <v>89</v>
      </c>
      <c r="AE29" s="188" t="s">
        <v>89</v>
      </c>
      <c r="AF29" s="188" t="s">
        <v>89</v>
      </c>
      <c r="AG29" s="188" t="s">
        <v>89</v>
      </c>
      <c r="AH29" s="188" t="s">
        <v>89</v>
      </c>
      <c r="AI29" s="187">
        <v>0</v>
      </c>
      <c r="AJ29" s="189"/>
      <c r="AK29" s="187">
        <v>0</v>
      </c>
      <c r="AL29" s="187"/>
      <c r="AM29" s="187">
        <v>0</v>
      </c>
      <c r="AN29" s="187"/>
      <c r="AO29" s="187">
        <v>0</v>
      </c>
      <c r="AP29" s="187"/>
      <c r="AQ29" s="187">
        <v>0</v>
      </c>
      <c r="AR29" s="187"/>
      <c r="AS29" s="187">
        <v>0</v>
      </c>
      <c r="AT29" s="187"/>
      <c r="AU29" s="187">
        <v>0</v>
      </c>
      <c r="AV29" s="187"/>
      <c r="AW29" s="187">
        <v>0</v>
      </c>
    </row>
    <row r="30" spans="1:49" ht="15.75" x14ac:dyDescent="0.2">
      <c r="A30" s="184"/>
      <c r="B30" s="186"/>
      <c r="C30" s="184"/>
      <c r="D30" s="187"/>
      <c r="E30" s="187">
        <v>0</v>
      </c>
      <c r="F30" s="187"/>
      <c r="G30" s="187">
        <v>0</v>
      </c>
      <c r="H30" s="187"/>
      <c r="I30" s="187">
        <v>0</v>
      </c>
      <c r="J30" s="187"/>
      <c r="K30" s="187">
        <v>0</v>
      </c>
      <c r="L30" s="187"/>
      <c r="M30" s="187">
        <v>0</v>
      </c>
      <c r="N30" s="187"/>
      <c r="O30" s="187">
        <v>0</v>
      </c>
      <c r="P30" s="187"/>
      <c r="Q30" s="187">
        <v>0</v>
      </c>
      <c r="R30" s="188"/>
      <c r="S30" s="188"/>
      <c r="T30" s="187"/>
      <c r="U30" s="187">
        <v>0</v>
      </c>
      <c r="V30" s="187"/>
      <c r="W30" s="187">
        <v>0</v>
      </c>
      <c r="X30" s="189"/>
      <c r="Y30" s="187">
        <v>0</v>
      </c>
      <c r="Z30" s="189"/>
      <c r="AA30" s="187">
        <v>0</v>
      </c>
      <c r="AB30" s="188" t="s">
        <v>89</v>
      </c>
      <c r="AC30" s="188" t="s">
        <v>89</v>
      </c>
      <c r="AD30" s="188" t="s">
        <v>89</v>
      </c>
      <c r="AE30" s="188" t="s">
        <v>89</v>
      </c>
      <c r="AF30" s="188" t="s">
        <v>89</v>
      </c>
      <c r="AG30" s="188" t="s">
        <v>89</v>
      </c>
      <c r="AH30" s="188" t="s">
        <v>89</v>
      </c>
      <c r="AI30" s="187">
        <v>0</v>
      </c>
      <c r="AJ30" s="189"/>
      <c r="AK30" s="187">
        <v>0</v>
      </c>
      <c r="AL30" s="187"/>
      <c r="AM30" s="187">
        <v>0</v>
      </c>
      <c r="AN30" s="187"/>
      <c r="AO30" s="187">
        <v>0</v>
      </c>
      <c r="AP30" s="187"/>
      <c r="AQ30" s="187">
        <v>0</v>
      </c>
      <c r="AR30" s="187"/>
      <c r="AS30" s="187">
        <v>0</v>
      </c>
      <c r="AT30" s="187"/>
      <c r="AU30" s="187">
        <v>0</v>
      </c>
      <c r="AV30" s="187"/>
      <c r="AW30" s="187">
        <v>0</v>
      </c>
    </row>
    <row r="31" spans="1:49" ht="47.25" x14ac:dyDescent="0.2">
      <c r="A31" s="184" t="s">
        <v>98</v>
      </c>
      <c r="B31" s="186" t="s">
        <v>99</v>
      </c>
      <c r="C31" s="184" t="s">
        <v>88</v>
      </c>
      <c r="D31" s="187" t="s">
        <v>89</v>
      </c>
      <c r="E31" s="187">
        <v>0</v>
      </c>
      <c r="F31" s="187" t="s">
        <v>89</v>
      </c>
      <c r="G31" s="187">
        <v>0</v>
      </c>
      <c r="H31" s="187" t="s">
        <v>89</v>
      </c>
      <c r="I31" s="187">
        <v>0</v>
      </c>
      <c r="J31" s="187" t="s">
        <v>89</v>
      </c>
      <c r="K31" s="187">
        <v>0</v>
      </c>
      <c r="L31" s="187" t="s">
        <v>89</v>
      </c>
      <c r="M31" s="187">
        <v>0</v>
      </c>
      <c r="N31" s="187" t="s">
        <v>89</v>
      </c>
      <c r="O31" s="187">
        <v>0</v>
      </c>
      <c r="P31" s="187" t="s">
        <v>89</v>
      </c>
      <c r="Q31" s="187">
        <v>0</v>
      </c>
      <c r="R31" s="188" t="s">
        <v>89</v>
      </c>
      <c r="S31" s="188" t="s">
        <v>89</v>
      </c>
      <c r="T31" s="187" t="s">
        <v>89</v>
      </c>
      <c r="U31" s="187">
        <v>0</v>
      </c>
      <c r="V31" s="187" t="s">
        <v>89</v>
      </c>
      <c r="W31" s="187">
        <v>0</v>
      </c>
      <c r="X31" s="189" t="s">
        <v>89</v>
      </c>
      <c r="Y31" s="187">
        <v>0</v>
      </c>
      <c r="Z31" s="189" t="s">
        <v>89</v>
      </c>
      <c r="AA31" s="187">
        <v>0</v>
      </c>
      <c r="AB31" s="188" t="s">
        <v>89</v>
      </c>
      <c r="AC31" s="188" t="s">
        <v>89</v>
      </c>
      <c r="AD31" s="188" t="s">
        <v>89</v>
      </c>
      <c r="AE31" s="188" t="s">
        <v>89</v>
      </c>
      <c r="AF31" s="188" t="s">
        <v>89</v>
      </c>
      <c r="AG31" s="188" t="s">
        <v>89</v>
      </c>
      <c r="AH31" s="188" t="s">
        <v>89</v>
      </c>
      <c r="AI31" s="187">
        <v>0</v>
      </c>
      <c r="AJ31" s="189" t="s">
        <v>89</v>
      </c>
      <c r="AK31" s="187">
        <v>0</v>
      </c>
      <c r="AL31" s="187" t="s">
        <v>89</v>
      </c>
      <c r="AM31" s="187">
        <v>0</v>
      </c>
      <c r="AN31" s="187" t="s">
        <v>89</v>
      </c>
      <c r="AO31" s="187">
        <v>0</v>
      </c>
      <c r="AP31" s="187" t="s">
        <v>89</v>
      </c>
      <c r="AQ31" s="187">
        <v>0</v>
      </c>
      <c r="AR31" s="187" t="s">
        <v>89</v>
      </c>
      <c r="AS31" s="187">
        <v>0</v>
      </c>
      <c r="AT31" s="187" t="s">
        <v>89</v>
      </c>
      <c r="AU31" s="187">
        <v>0</v>
      </c>
      <c r="AV31" s="187" t="s">
        <v>89</v>
      </c>
      <c r="AW31" s="187">
        <v>0</v>
      </c>
    </row>
    <row r="32" spans="1:49" ht="15.75" x14ac:dyDescent="0.2">
      <c r="A32" s="184"/>
      <c r="B32" s="186"/>
      <c r="C32" s="184"/>
      <c r="D32" s="187"/>
      <c r="E32" s="187">
        <v>0</v>
      </c>
      <c r="F32" s="187"/>
      <c r="G32" s="187">
        <v>0</v>
      </c>
      <c r="H32" s="187"/>
      <c r="I32" s="187">
        <v>0</v>
      </c>
      <c r="J32" s="187"/>
      <c r="K32" s="187">
        <v>0</v>
      </c>
      <c r="L32" s="187"/>
      <c r="M32" s="187">
        <v>0</v>
      </c>
      <c r="N32" s="187"/>
      <c r="O32" s="187">
        <v>0</v>
      </c>
      <c r="P32" s="187"/>
      <c r="Q32" s="187">
        <v>0</v>
      </c>
      <c r="R32" s="188"/>
      <c r="S32" s="188"/>
      <c r="T32" s="187"/>
      <c r="U32" s="187">
        <v>0</v>
      </c>
      <c r="V32" s="187"/>
      <c r="W32" s="187">
        <v>0</v>
      </c>
      <c r="X32" s="189"/>
      <c r="Y32" s="187">
        <v>0</v>
      </c>
      <c r="Z32" s="189"/>
      <c r="AA32" s="187">
        <v>0</v>
      </c>
      <c r="AB32" s="188" t="s">
        <v>89</v>
      </c>
      <c r="AC32" s="188" t="s">
        <v>89</v>
      </c>
      <c r="AD32" s="188" t="s">
        <v>89</v>
      </c>
      <c r="AE32" s="188" t="s">
        <v>89</v>
      </c>
      <c r="AF32" s="188" t="s">
        <v>89</v>
      </c>
      <c r="AG32" s="188" t="s">
        <v>89</v>
      </c>
      <c r="AH32" s="188" t="s">
        <v>89</v>
      </c>
      <c r="AI32" s="187">
        <v>0</v>
      </c>
      <c r="AJ32" s="189"/>
      <c r="AK32" s="187">
        <v>0</v>
      </c>
      <c r="AL32" s="187"/>
      <c r="AM32" s="187">
        <v>0</v>
      </c>
      <c r="AN32" s="187"/>
      <c r="AO32" s="187">
        <v>0</v>
      </c>
      <c r="AP32" s="187"/>
      <c r="AQ32" s="187">
        <v>0</v>
      </c>
      <c r="AR32" s="187"/>
      <c r="AS32" s="187">
        <v>0</v>
      </c>
      <c r="AT32" s="187"/>
      <c r="AU32" s="187">
        <v>0</v>
      </c>
      <c r="AV32" s="187"/>
      <c r="AW32" s="187">
        <v>0</v>
      </c>
    </row>
    <row r="33" spans="1:49" ht="15.75" x14ac:dyDescent="0.2">
      <c r="A33" s="184"/>
      <c r="B33" s="186"/>
      <c r="C33" s="184"/>
      <c r="D33" s="187"/>
      <c r="E33" s="187">
        <v>0</v>
      </c>
      <c r="F33" s="187"/>
      <c r="G33" s="187">
        <v>0</v>
      </c>
      <c r="H33" s="187"/>
      <c r="I33" s="187">
        <v>0</v>
      </c>
      <c r="J33" s="187"/>
      <c r="K33" s="187">
        <v>0</v>
      </c>
      <c r="L33" s="187"/>
      <c r="M33" s="187">
        <v>0</v>
      </c>
      <c r="N33" s="187"/>
      <c r="O33" s="187">
        <v>0</v>
      </c>
      <c r="P33" s="187"/>
      <c r="Q33" s="187">
        <v>0</v>
      </c>
      <c r="R33" s="188"/>
      <c r="S33" s="188"/>
      <c r="T33" s="187"/>
      <c r="U33" s="187">
        <v>0</v>
      </c>
      <c r="V33" s="187"/>
      <c r="W33" s="187">
        <v>0</v>
      </c>
      <c r="X33" s="189"/>
      <c r="Y33" s="187">
        <v>0</v>
      </c>
      <c r="Z33" s="189"/>
      <c r="AA33" s="187">
        <v>0</v>
      </c>
      <c r="AB33" s="188" t="s">
        <v>89</v>
      </c>
      <c r="AC33" s="188" t="s">
        <v>89</v>
      </c>
      <c r="AD33" s="188" t="s">
        <v>89</v>
      </c>
      <c r="AE33" s="188" t="s">
        <v>89</v>
      </c>
      <c r="AF33" s="188" t="s">
        <v>89</v>
      </c>
      <c r="AG33" s="188" t="s">
        <v>89</v>
      </c>
      <c r="AH33" s="188" t="s">
        <v>89</v>
      </c>
      <c r="AI33" s="187">
        <v>0</v>
      </c>
      <c r="AJ33" s="189"/>
      <c r="AK33" s="187">
        <v>0</v>
      </c>
      <c r="AL33" s="187"/>
      <c r="AM33" s="187">
        <v>0</v>
      </c>
      <c r="AN33" s="187"/>
      <c r="AO33" s="187">
        <v>0</v>
      </c>
      <c r="AP33" s="187"/>
      <c r="AQ33" s="187">
        <v>0</v>
      </c>
      <c r="AR33" s="187"/>
      <c r="AS33" s="187">
        <v>0</v>
      </c>
      <c r="AT33" s="187"/>
      <c r="AU33" s="187">
        <v>0</v>
      </c>
      <c r="AV33" s="187"/>
      <c r="AW33" s="187">
        <v>0</v>
      </c>
    </row>
    <row r="34" spans="1:49" ht="31.5" x14ac:dyDescent="0.2">
      <c r="A34" s="184" t="s">
        <v>100</v>
      </c>
      <c r="B34" s="186" t="s">
        <v>101</v>
      </c>
      <c r="C34" s="184" t="s">
        <v>88</v>
      </c>
      <c r="D34" s="187" t="s">
        <v>89</v>
      </c>
      <c r="E34" s="187">
        <v>0</v>
      </c>
      <c r="F34" s="187" t="s">
        <v>89</v>
      </c>
      <c r="G34" s="187">
        <v>0</v>
      </c>
      <c r="H34" s="187" t="s">
        <v>89</v>
      </c>
      <c r="I34" s="187">
        <v>0</v>
      </c>
      <c r="J34" s="187" t="s">
        <v>89</v>
      </c>
      <c r="K34" s="187">
        <v>0</v>
      </c>
      <c r="L34" s="187" t="s">
        <v>89</v>
      </c>
      <c r="M34" s="187">
        <v>0</v>
      </c>
      <c r="N34" s="187" t="s">
        <v>89</v>
      </c>
      <c r="O34" s="187">
        <v>0</v>
      </c>
      <c r="P34" s="187" t="s">
        <v>89</v>
      </c>
      <c r="Q34" s="187">
        <v>0</v>
      </c>
      <c r="R34" s="188" t="s">
        <v>89</v>
      </c>
      <c r="S34" s="188" t="s">
        <v>89</v>
      </c>
      <c r="T34" s="187" t="s">
        <v>89</v>
      </c>
      <c r="U34" s="187" t="s">
        <v>89</v>
      </c>
      <c r="V34" s="187" t="s">
        <v>89</v>
      </c>
      <c r="W34" s="187" t="s">
        <v>89</v>
      </c>
      <c r="X34" s="189" t="s">
        <v>89</v>
      </c>
      <c r="Y34" s="187">
        <v>0</v>
      </c>
      <c r="Z34" s="189" t="s">
        <v>89</v>
      </c>
      <c r="AA34" s="187">
        <v>0</v>
      </c>
      <c r="AB34" s="188" t="s">
        <v>89</v>
      </c>
      <c r="AC34" s="188" t="s">
        <v>89</v>
      </c>
      <c r="AD34" s="188" t="s">
        <v>89</v>
      </c>
      <c r="AE34" s="188" t="s">
        <v>89</v>
      </c>
      <c r="AF34" s="188" t="s">
        <v>89</v>
      </c>
      <c r="AG34" s="188" t="s">
        <v>89</v>
      </c>
      <c r="AH34" s="188" t="s">
        <v>89</v>
      </c>
      <c r="AI34" s="187">
        <v>0</v>
      </c>
      <c r="AJ34" s="189" t="s">
        <v>89</v>
      </c>
      <c r="AK34" s="187">
        <v>0</v>
      </c>
      <c r="AL34" s="187" t="s">
        <v>89</v>
      </c>
      <c r="AM34" s="187">
        <v>0</v>
      </c>
      <c r="AN34" s="187" t="s">
        <v>89</v>
      </c>
      <c r="AO34" s="187">
        <v>0</v>
      </c>
      <c r="AP34" s="187" t="s">
        <v>89</v>
      </c>
      <c r="AQ34" s="187">
        <v>0</v>
      </c>
      <c r="AR34" s="187" t="s">
        <v>89</v>
      </c>
      <c r="AS34" s="187">
        <v>0</v>
      </c>
      <c r="AT34" s="187" t="s">
        <v>89</v>
      </c>
      <c r="AU34" s="187">
        <v>0</v>
      </c>
      <c r="AV34" s="187" t="s">
        <v>89</v>
      </c>
      <c r="AW34" s="187">
        <v>0</v>
      </c>
    </row>
    <row r="35" spans="1:49" ht="15.75" x14ac:dyDescent="0.2">
      <c r="A35" s="184"/>
      <c r="B35" s="186"/>
      <c r="C35" s="184"/>
      <c r="D35" s="187"/>
      <c r="E35" s="187">
        <v>0</v>
      </c>
      <c r="F35" s="187"/>
      <c r="G35" s="187">
        <v>0</v>
      </c>
      <c r="H35" s="187"/>
      <c r="I35" s="187">
        <v>0</v>
      </c>
      <c r="J35" s="187"/>
      <c r="K35" s="187">
        <v>0</v>
      </c>
      <c r="L35" s="187"/>
      <c r="M35" s="187">
        <v>0</v>
      </c>
      <c r="N35" s="187"/>
      <c r="O35" s="187">
        <v>0</v>
      </c>
      <c r="P35" s="187"/>
      <c r="Q35" s="187">
        <v>0</v>
      </c>
      <c r="R35" s="188"/>
      <c r="S35" s="188"/>
      <c r="T35" s="187"/>
      <c r="U35" s="187">
        <v>0</v>
      </c>
      <c r="V35" s="187"/>
      <c r="W35" s="187">
        <v>0</v>
      </c>
      <c r="X35" s="189"/>
      <c r="Y35" s="187">
        <v>0</v>
      </c>
      <c r="Z35" s="189"/>
      <c r="AA35" s="187">
        <v>0</v>
      </c>
      <c r="AB35" s="188" t="s">
        <v>89</v>
      </c>
      <c r="AC35" s="188" t="s">
        <v>89</v>
      </c>
      <c r="AD35" s="188" t="s">
        <v>89</v>
      </c>
      <c r="AE35" s="188" t="s">
        <v>89</v>
      </c>
      <c r="AF35" s="188" t="s">
        <v>89</v>
      </c>
      <c r="AG35" s="188" t="s">
        <v>89</v>
      </c>
      <c r="AH35" s="188" t="s">
        <v>89</v>
      </c>
      <c r="AI35" s="187">
        <v>0</v>
      </c>
      <c r="AJ35" s="189"/>
      <c r="AK35" s="187">
        <v>0</v>
      </c>
      <c r="AL35" s="187"/>
      <c r="AM35" s="187">
        <v>0</v>
      </c>
      <c r="AN35" s="187"/>
      <c r="AO35" s="187">
        <v>0</v>
      </c>
      <c r="AP35" s="187"/>
      <c r="AQ35" s="187">
        <v>0</v>
      </c>
      <c r="AR35" s="187"/>
      <c r="AS35" s="187">
        <v>0</v>
      </c>
      <c r="AT35" s="187"/>
      <c r="AU35" s="187">
        <v>0</v>
      </c>
      <c r="AV35" s="187"/>
      <c r="AW35" s="187">
        <v>0</v>
      </c>
    </row>
    <row r="36" spans="1:49" ht="15.75" x14ac:dyDescent="0.2">
      <c r="A36" s="184"/>
      <c r="B36" s="186"/>
      <c r="C36" s="184"/>
      <c r="D36" s="187"/>
      <c r="E36" s="187">
        <v>0</v>
      </c>
      <c r="F36" s="187"/>
      <c r="G36" s="187">
        <v>0</v>
      </c>
      <c r="H36" s="187"/>
      <c r="I36" s="187">
        <v>0</v>
      </c>
      <c r="J36" s="187"/>
      <c r="K36" s="187">
        <v>0</v>
      </c>
      <c r="L36" s="187"/>
      <c r="M36" s="187">
        <v>0</v>
      </c>
      <c r="N36" s="187"/>
      <c r="O36" s="187">
        <v>0</v>
      </c>
      <c r="P36" s="187"/>
      <c r="Q36" s="187">
        <v>0</v>
      </c>
      <c r="R36" s="188"/>
      <c r="S36" s="188"/>
      <c r="T36" s="187"/>
      <c r="U36" s="187">
        <v>0</v>
      </c>
      <c r="V36" s="187"/>
      <c r="W36" s="187">
        <v>0</v>
      </c>
      <c r="X36" s="189"/>
      <c r="Y36" s="187">
        <v>0</v>
      </c>
      <c r="Z36" s="189"/>
      <c r="AA36" s="187">
        <v>0</v>
      </c>
      <c r="AB36" s="188" t="s">
        <v>89</v>
      </c>
      <c r="AC36" s="188" t="s">
        <v>89</v>
      </c>
      <c r="AD36" s="188" t="s">
        <v>89</v>
      </c>
      <c r="AE36" s="188" t="s">
        <v>89</v>
      </c>
      <c r="AF36" s="188" t="s">
        <v>89</v>
      </c>
      <c r="AG36" s="188" t="s">
        <v>89</v>
      </c>
      <c r="AH36" s="188" t="s">
        <v>89</v>
      </c>
      <c r="AI36" s="187">
        <v>0</v>
      </c>
      <c r="AJ36" s="189"/>
      <c r="AK36" s="187">
        <v>0</v>
      </c>
      <c r="AL36" s="187"/>
      <c r="AM36" s="187">
        <v>0</v>
      </c>
      <c r="AN36" s="187"/>
      <c r="AO36" s="187">
        <v>0</v>
      </c>
      <c r="AP36" s="187"/>
      <c r="AQ36" s="187">
        <v>0</v>
      </c>
      <c r="AR36" s="187"/>
      <c r="AS36" s="187">
        <v>0</v>
      </c>
      <c r="AT36" s="187"/>
      <c r="AU36" s="187">
        <v>0</v>
      </c>
      <c r="AV36" s="187"/>
      <c r="AW36" s="187">
        <v>0</v>
      </c>
    </row>
    <row r="37" spans="1:49" ht="26.25" customHeight="1" x14ac:dyDescent="0.2">
      <c r="A37" s="184" t="s">
        <v>102</v>
      </c>
      <c r="B37" s="186" t="s">
        <v>187</v>
      </c>
      <c r="C37" s="184" t="s">
        <v>88</v>
      </c>
      <c r="D37" s="187" t="s">
        <v>89</v>
      </c>
      <c r="E37" s="187">
        <v>0</v>
      </c>
      <c r="F37" s="187" t="s">
        <v>89</v>
      </c>
      <c r="G37" s="187">
        <v>0</v>
      </c>
      <c r="H37" s="187" t="s">
        <v>89</v>
      </c>
      <c r="I37" s="187">
        <v>0</v>
      </c>
      <c r="J37" s="187" t="s">
        <v>89</v>
      </c>
      <c r="K37" s="187">
        <v>0</v>
      </c>
      <c r="L37" s="187" t="s">
        <v>89</v>
      </c>
      <c r="M37" s="187">
        <v>0</v>
      </c>
      <c r="N37" s="187" t="s">
        <v>89</v>
      </c>
      <c r="O37" s="187">
        <v>0</v>
      </c>
      <c r="P37" s="187" t="s">
        <v>89</v>
      </c>
      <c r="Q37" s="187">
        <v>0</v>
      </c>
      <c r="R37" s="188" t="s">
        <v>89</v>
      </c>
      <c r="S37" s="188" t="s">
        <v>89</v>
      </c>
      <c r="T37" s="187" t="s">
        <v>89</v>
      </c>
      <c r="U37" s="187">
        <v>0</v>
      </c>
      <c r="V37" s="187" t="s">
        <v>89</v>
      </c>
      <c r="W37" s="187">
        <v>0</v>
      </c>
      <c r="X37" s="189" t="s">
        <v>89</v>
      </c>
      <c r="Y37" s="187">
        <v>0</v>
      </c>
      <c r="Z37" s="189" t="s">
        <v>89</v>
      </c>
      <c r="AA37" s="187">
        <v>0</v>
      </c>
      <c r="AB37" s="188" t="s">
        <v>89</v>
      </c>
      <c r="AC37" s="188" t="s">
        <v>89</v>
      </c>
      <c r="AD37" s="188" t="s">
        <v>89</v>
      </c>
      <c r="AE37" s="188" t="s">
        <v>89</v>
      </c>
      <c r="AF37" s="188" t="s">
        <v>89</v>
      </c>
      <c r="AG37" s="188" t="s">
        <v>89</v>
      </c>
      <c r="AH37" s="188" t="s">
        <v>89</v>
      </c>
      <c r="AI37" s="187">
        <v>0</v>
      </c>
      <c r="AJ37" s="189" t="s">
        <v>89</v>
      </c>
      <c r="AK37" s="187">
        <v>0</v>
      </c>
      <c r="AL37" s="187" t="s">
        <v>89</v>
      </c>
      <c r="AM37" s="187">
        <v>0</v>
      </c>
      <c r="AN37" s="187" t="s">
        <v>89</v>
      </c>
      <c r="AO37" s="187">
        <v>0</v>
      </c>
      <c r="AP37" s="187" t="s">
        <v>89</v>
      </c>
      <c r="AQ37" s="187">
        <v>0</v>
      </c>
      <c r="AR37" s="187" t="s">
        <v>89</v>
      </c>
      <c r="AS37" s="187">
        <v>0</v>
      </c>
      <c r="AT37" s="187" t="s">
        <v>89</v>
      </c>
      <c r="AU37" s="187">
        <v>0</v>
      </c>
      <c r="AV37" s="187" t="s">
        <v>89</v>
      </c>
      <c r="AW37" s="187">
        <v>0</v>
      </c>
    </row>
    <row r="38" spans="1:49" ht="31.5" x14ac:dyDescent="0.2">
      <c r="A38" s="184" t="s">
        <v>103</v>
      </c>
      <c r="B38" s="186" t="s">
        <v>104</v>
      </c>
      <c r="C38" s="184" t="s">
        <v>88</v>
      </c>
      <c r="D38" s="187" t="s">
        <v>89</v>
      </c>
      <c r="E38" s="187">
        <v>0</v>
      </c>
      <c r="F38" s="187" t="s">
        <v>89</v>
      </c>
      <c r="G38" s="187">
        <v>0</v>
      </c>
      <c r="H38" s="187" t="s">
        <v>89</v>
      </c>
      <c r="I38" s="187">
        <v>0</v>
      </c>
      <c r="J38" s="187" t="s">
        <v>89</v>
      </c>
      <c r="K38" s="187">
        <v>0</v>
      </c>
      <c r="L38" s="187" t="s">
        <v>89</v>
      </c>
      <c r="M38" s="187">
        <v>0</v>
      </c>
      <c r="N38" s="187" t="s">
        <v>89</v>
      </c>
      <c r="O38" s="187">
        <v>0</v>
      </c>
      <c r="P38" s="187" t="s">
        <v>89</v>
      </c>
      <c r="Q38" s="187">
        <v>0</v>
      </c>
      <c r="R38" s="188" t="s">
        <v>89</v>
      </c>
      <c r="S38" s="188" t="s">
        <v>89</v>
      </c>
      <c r="T38" s="187" t="s">
        <v>89</v>
      </c>
      <c r="U38" s="187">
        <v>0</v>
      </c>
      <c r="V38" s="187" t="s">
        <v>89</v>
      </c>
      <c r="W38" s="187">
        <v>0</v>
      </c>
      <c r="X38" s="189" t="s">
        <v>89</v>
      </c>
      <c r="Y38" s="187">
        <v>0</v>
      </c>
      <c r="Z38" s="189" t="s">
        <v>89</v>
      </c>
      <c r="AA38" s="187">
        <v>0</v>
      </c>
      <c r="AB38" s="188" t="s">
        <v>89</v>
      </c>
      <c r="AC38" s="188" t="s">
        <v>89</v>
      </c>
      <c r="AD38" s="188" t="s">
        <v>89</v>
      </c>
      <c r="AE38" s="188" t="s">
        <v>89</v>
      </c>
      <c r="AF38" s="188" t="s">
        <v>89</v>
      </c>
      <c r="AG38" s="188" t="s">
        <v>89</v>
      </c>
      <c r="AH38" s="188" t="s">
        <v>89</v>
      </c>
      <c r="AI38" s="187">
        <v>0</v>
      </c>
      <c r="AJ38" s="189" t="s">
        <v>89</v>
      </c>
      <c r="AK38" s="187">
        <v>0</v>
      </c>
      <c r="AL38" s="187" t="s">
        <v>89</v>
      </c>
      <c r="AM38" s="187">
        <v>0</v>
      </c>
      <c r="AN38" s="187" t="s">
        <v>89</v>
      </c>
      <c r="AO38" s="187">
        <v>0</v>
      </c>
      <c r="AP38" s="187" t="s">
        <v>89</v>
      </c>
      <c r="AQ38" s="187">
        <v>0</v>
      </c>
      <c r="AR38" s="187" t="s">
        <v>89</v>
      </c>
      <c r="AS38" s="187">
        <v>0</v>
      </c>
      <c r="AT38" s="187" t="s">
        <v>89</v>
      </c>
      <c r="AU38" s="187">
        <v>0</v>
      </c>
      <c r="AV38" s="187" t="s">
        <v>89</v>
      </c>
      <c r="AW38" s="187">
        <v>0</v>
      </c>
    </row>
    <row r="39" spans="1:49" ht="47.25" x14ac:dyDescent="0.2">
      <c r="A39" s="184" t="s">
        <v>105</v>
      </c>
      <c r="B39" s="186" t="s">
        <v>106</v>
      </c>
      <c r="C39" s="184" t="s">
        <v>88</v>
      </c>
      <c r="D39" s="187" t="s">
        <v>89</v>
      </c>
      <c r="E39" s="187">
        <v>0</v>
      </c>
      <c r="F39" s="187" t="s">
        <v>89</v>
      </c>
      <c r="G39" s="187">
        <v>0</v>
      </c>
      <c r="H39" s="187" t="s">
        <v>89</v>
      </c>
      <c r="I39" s="187">
        <v>0</v>
      </c>
      <c r="J39" s="187" t="s">
        <v>89</v>
      </c>
      <c r="K39" s="187">
        <v>0</v>
      </c>
      <c r="L39" s="187" t="s">
        <v>89</v>
      </c>
      <c r="M39" s="187">
        <v>0</v>
      </c>
      <c r="N39" s="187" t="s">
        <v>89</v>
      </c>
      <c r="O39" s="187">
        <v>0</v>
      </c>
      <c r="P39" s="187" t="s">
        <v>89</v>
      </c>
      <c r="Q39" s="187">
        <v>0</v>
      </c>
      <c r="R39" s="188" t="s">
        <v>89</v>
      </c>
      <c r="S39" s="188" t="s">
        <v>89</v>
      </c>
      <c r="T39" s="187" t="s">
        <v>89</v>
      </c>
      <c r="U39" s="187">
        <v>0</v>
      </c>
      <c r="V39" s="187" t="s">
        <v>89</v>
      </c>
      <c r="W39" s="187">
        <v>0</v>
      </c>
      <c r="X39" s="189" t="s">
        <v>89</v>
      </c>
      <c r="Y39" s="187">
        <v>0</v>
      </c>
      <c r="Z39" s="189" t="s">
        <v>89</v>
      </c>
      <c r="AA39" s="187">
        <v>0</v>
      </c>
      <c r="AB39" s="188" t="s">
        <v>89</v>
      </c>
      <c r="AC39" s="188" t="s">
        <v>89</v>
      </c>
      <c r="AD39" s="188" t="s">
        <v>89</v>
      </c>
      <c r="AE39" s="188" t="s">
        <v>89</v>
      </c>
      <c r="AF39" s="188" t="s">
        <v>89</v>
      </c>
      <c r="AG39" s="188" t="s">
        <v>89</v>
      </c>
      <c r="AH39" s="188" t="s">
        <v>89</v>
      </c>
      <c r="AI39" s="187">
        <v>0</v>
      </c>
      <c r="AJ39" s="189" t="s">
        <v>89</v>
      </c>
      <c r="AK39" s="187">
        <v>0</v>
      </c>
      <c r="AL39" s="187" t="s">
        <v>89</v>
      </c>
      <c r="AM39" s="187">
        <v>0</v>
      </c>
      <c r="AN39" s="187" t="s">
        <v>89</v>
      </c>
      <c r="AO39" s="187">
        <v>0</v>
      </c>
      <c r="AP39" s="187" t="s">
        <v>89</v>
      </c>
      <c r="AQ39" s="187">
        <v>0</v>
      </c>
      <c r="AR39" s="187" t="s">
        <v>89</v>
      </c>
      <c r="AS39" s="187">
        <v>0</v>
      </c>
      <c r="AT39" s="187" t="s">
        <v>89</v>
      </c>
      <c r="AU39" s="187">
        <v>0</v>
      </c>
      <c r="AV39" s="187" t="s">
        <v>89</v>
      </c>
      <c r="AW39" s="187">
        <v>0</v>
      </c>
    </row>
    <row r="40" spans="1:49" ht="78.75" x14ac:dyDescent="0.2">
      <c r="A40" s="184" t="s">
        <v>107</v>
      </c>
      <c r="B40" s="186" t="s">
        <v>108</v>
      </c>
      <c r="C40" s="184" t="s">
        <v>88</v>
      </c>
      <c r="D40" s="187" t="s">
        <v>89</v>
      </c>
      <c r="E40" s="187">
        <v>0</v>
      </c>
      <c r="F40" s="187" t="s">
        <v>89</v>
      </c>
      <c r="G40" s="187">
        <v>0</v>
      </c>
      <c r="H40" s="187" t="s">
        <v>89</v>
      </c>
      <c r="I40" s="187">
        <v>0</v>
      </c>
      <c r="J40" s="187" t="s">
        <v>89</v>
      </c>
      <c r="K40" s="187">
        <v>0</v>
      </c>
      <c r="L40" s="187" t="s">
        <v>89</v>
      </c>
      <c r="M40" s="187">
        <v>0</v>
      </c>
      <c r="N40" s="187" t="s">
        <v>89</v>
      </c>
      <c r="O40" s="187">
        <v>0</v>
      </c>
      <c r="P40" s="187" t="s">
        <v>89</v>
      </c>
      <c r="Q40" s="187">
        <v>0</v>
      </c>
      <c r="R40" s="188" t="s">
        <v>89</v>
      </c>
      <c r="S40" s="188" t="s">
        <v>89</v>
      </c>
      <c r="T40" s="187" t="s">
        <v>89</v>
      </c>
      <c r="U40" s="187">
        <v>0</v>
      </c>
      <c r="V40" s="187" t="s">
        <v>89</v>
      </c>
      <c r="W40" s="187">
        <v>0</v>
      </c>
      <c r="X40" s="189" t="s">
        <v>89</v>
      </c>
      <c r="Y40" s="187">
        <v>0</v>
      </c>
      <c r="Z40" s="189" t="s">
        <v>89</v>
      </c>
      <c r="AA40" s="187">
        <v>0</v>
      </c>
      <c r="AB40" s="188" t="s">
        <v>89</v>
      </c>
      <c r="AC40" s="188" t="s">
        <v>89</v>
      </c>
      <c r="AD40" s="188" t="s">
        <v>89</v>
      </c>
      <c r="AE40" s="188" t="s">
        <v>89</v>
      </c>
      <c r="AF40" s="188" t="s">
        <v>89</v>
      </c>
      <c r="AG40" s="188" t="s">
        <v>89</v>
      </c>
      <c r="AH40" s="188" t="s">
        <v>89</v>
      </c>
      <c r="AI40" s="187">
        <v>0</v>
      </c>
      <c r="AJ40" s="189" t="s">
        <v>89</v>
      </c>
      <c r="AK40" s="187">
        <v>0</v>
      </c>
      <c r="AL40" s="187" t="s">
        <v>89</v>
      </c>
      <c r="AM40" s="187">
        <v>0</v>
      </c>
      <c r="AN40" s="187" t="s">
        <v>89</v>
      </c>
      <c r="AO40" s="187">
        <v>0</v>
      </c>
      <c r="AP40" s="187" t="s">
        <v>89</v>
      </c>
      <c r="AQ40" s="187">
        <v>0</v>
      </c>
      <c r="AR40" s="187" t="s">
        <v>89</v>
      </c>
      <c r="AS40" s="187">
        <v>0</v>
      </c>
      <c r="AT40" s="187" t="s">
        <v>89</v>
      </c>
      <c r="AU40" s="187">
        <v>0</v>
      </c>
      <c r="AV40" s="187" t="s">
        <v>89</v>
      </c>
      <c r="AW40" s="187">
        <v>0</v>
      </c>
    </row>
    <row r="41" spans="1:49" ht="45" x14ac:dyDescent="0.2">
      <c r="A41" s="184" t="s">
        <v>107</v>
      </c>
      <c r="B41" s="191" t="s">
        <v>288</v>
      </c>
      <c r="C41" s="138" t="s">
        <v>291</v>
      </c>
      <c r="D41" s="187" t="s">
        <v>89</v>
      </c>
      <c r="E41" s="187">
        <v>0</v>
      </c>
      <c r="F41" s="187" t="s">
        <v>89</v>
      </c>
      <c r="G41" s="187">
        <v>0</v>
      </c>
      <c r="H41" s="187" t="s">
        <v>89</v>
      </c>
      <c r="I41" s="187">
        <v>0</v>
      </c>
      <c r="J41" s="187">
        <v>0</v>
      </c>
      <c r="K41" s="187">
        <v>5</v>
      </c>
      <c r="L41" s="187" t="s">
        <v>89</v>
      </c>
      <c r="M41" s="187">
        <v>0</v>
      </c>
      <c r="N41" s="187" t="s">
        <v>89</v>
      </c>
      <c r="O41" s="187">
        <v>0</v>
      </c>
      <c r="P41" s="187" t="s">
        <v>89</v>
      </c>
      <c r="Q41" s="187">
        <v>0</v>
      </c>
      <c r="R41" s="188" t="s">
        <v>89</v>
      </c>
      <c r="S41" s="188" t="s">
        <v>89</v>
      </c>
      <c r="T41" s="187" t="s">
        <v>89</v>
      </c>
      <c r="U41" s="187">
        <v>0</v>
      </c>
      <c r="V41" s="187">
        <v>0</v>
      </c>
      <c r="W41" s="187">
        <v>0</v>
      </c>
      <c r="X41" s="189" t="s">
        <v>89</v>
      </c>
      <c r="Y41" s="189">
        <v>0</v>
      </c>
      <c r="Z41" s="189" t="s">
        <v>89</v>
      </c>
      <c r="AA41" s="189">
        <v>0</v>
      </c>
      <c r="AB41" s="188" t="s">
        <v>89</v>
      </c>
      <c r="AC41" s="188" t="s">
        <v>89</v>
      </c>
      <c r="AD41" s="190" t="s">
        <v>89</v>
      </c>
      <c r="AE41" s="190" t="s">
        <v>89</v>
      </c>
      <c r="AF41" s="190" t="s">
        <v>89</v>
      </c>
      <c r="AG41" s="190" t="s">
        <v>89</v>
      </c>
      <c r="AH41" s="189" t="s">
        <v>89</v>
      </c>
      <c r="AI41" s="189">
        <v>0</v>
      </c>
      <c r="AJ41" s="189" t="s">
        <v>89</v>
      </c>
      <c r="AK41" s="189">
        <v>0</v>
      </c>
      <c r="AL41" s="187" t="s">
        <v>89</v>
      </c>
      <c r="AM41" s="187">
        <v>0</v>
      </c>
      <c r="AN41" s="187" t="s">
        <v>89</v>
      </c>
      <c r="AO41" s="187">
        <v>0</v>
      </c>
      <c r="AP41" s="187" t="s">
        <v>89</v>
      </c>
      <c r="AQ41" s="187">
        <v>0</v>
      </c>
      <c r="AR41" s="187" t="s">
        <v>89</v>
      </c>
      <c r="AS41" s="187">
        <v>0</v>
      </c>
      <c r="AT41" s="187" t="s">
        <v>89</v>
      </c>
      <c r="AU41" s="187">
        <v>0</v>
      </c>
      <c r="AV41" s="187" t="s">
        <v>89</v>
      </c>
      <c r="AW41" s="187">
        <v>0</v>
      </c>
    </row>
    <row r="42" spans="1:49" ht="78.75" x14ac:dyDescent="0.2">
      <c r="A42" s="184" t="s">
        <v>110</v>
      </c>
      <c r="B42" s="186" t="s">
        <v>111</v>
      </c>
      <c r="C42" s="184" t="s">
        <v>88</v>
      </c>
      <c r="D42" s="187" t="s">
        <v>89</v>
      </c>
      <c r="E42" s="187">
        <v>0</v>
      </c>
      <c r="F42" s="187" t="s">
        <v>89</v>
      </c>
      <c r="G42" s="187">
        <v>0</v>
      </c>
      <c r="H42" s="187" t="s">
        <v>89</v>
      </c>
      <c r="I42" s="187">
        <v>0</v>
      </c>
      <c r="J42" s="187" t="s">
        <v>89</v>
      </c>
      <c r="K42" s="187">
        <v>0</v>
      </c>
      <c r="L42" s="187" t="s">
        <v>89</v>
      </c>
      <c r="M42" s="187">
        <v>0</v>
      </c>
      <c r="N42" s="187" t="s">
        <v>89</v>
      </c>
      <c r="O42" s="187">
        <v>0</v>
      </c>
      <c r="P42" s="187" t="s">
        <v>89</v>
      </c>
      <c r="Q42" s="187">
        <v>0</v>
      </c>
      <c r="R42" s="188" t="s">
        <v>89</v>
      </c>
      <c r="S42" s="188" t="s">
        <v>89</v>
      </c>
      <c r="T42" s="187" t="s">
        <v>89</v>
      </c>
      <c r="U42" s="187">
        <v>0</v>
      </c>
      <c r="V42" s="187" t="s">
        <v>89</v>
      </c>
      <c r="W42" s="187">
        <v>0</v>
      </c>
      <c r="X42" s="189" t="s">
        <v>89</v>
      </c>
      <c r="Y42" s="187">
        <v>0</v>
      </c>
      <c r="Z42" s="189" t="s">
        <v>89</v>
      </c>
      <c r="AA42" s="187">
        <v>0</v>
      </c>
      <c r="AB42" s="188" t="s">
        <v>89</v>
      </c>
      <c r="AC42" s="188" t="s">
        <v>89</v>
      </c>
      <c r="AD42" s="188" t="s">
        <v>89</v>
      </c>
      <c r="AE42" s="188" t="s">
        <v>89</v>
      </c>
      <c r="AF42" s="188" t="s">
        <v>89</v>
      </c>
      <c r="AG42" s="188" t="s">
        <v>89</v>
      </c>
      <c r="AH42" s="188" t="s">
        <v>89</v>
      </c>
      <c r="AI42" s="187">
        <v>0</v>
      </c>
      <c r="AJ42" s="189" t="s">
        <v>89</v>
      </c>
      <c r="AK42" s="187">
        <v>0</v>
      </c>
      <c r="AL42" s="187" t="s">
        <v>89</v>
      </c>
      <c r="AM42" s="187">
        <v>0</v>
      </c>
      <c r="AN42" s="187" t="s">
        <v>89</v>
      </c>
      <c r="AO42" s="187">
        <v>0</v>
      </c>
      <c r="AP42" s="187" t="s">
        <v>89</v>
      </c>
      <c r="AQ42" s="187">
        <v>0</v>
      </c>
      <c r="AR42" s="187" t="s">
        <v>89</v>
      </c>
      <c r="AS42" s="187">
        <v>0</v>
      </c>
      <c r="AT42" s="187" t="s">
        <v>89</v>
      </c>
      <c r="AU42" s="187">
        <v>0</v>
      </c>
      <c r="AV42" s="187" t="s">
        <v>89</v>
      </c>
      <c r="AW42" s="187">
        <v>0</v>
      </c>
    </row>
    <row r="43" spans="1:49" ht="63" x14ac:dyDescent="0.2">
      <c r="A43" s="184" t="s">
        <v>112</v>
      </c>
      <c r="B43" s="186" t="s">
        <v>113</v>
      </c>
      <c r="C43" s="184" t="s">
        <v>88</v>
      </c>
      <c r="D43" s="187" t="s">
        <v>89</v>
      </c>
      <c r="E43" s="187">
        <v>0</v>
      </c>
      <c r="F43" s="187" t="s">
        <v>89</v>
      </c>
      <c r="G43" s="187">
        <v>0</v>
      </c>
      <c r="H43" s="187" t="s">
        <v>89</v>
      </c>
      <c r="I43" s="187">
        <v>0</v>
      </c>
      <c r="J43" s="187" t="s">
        <v>89</v>
      </c>
      <c r="K43" s="187">
        <v>0</v>
      </c>
      <c r="L43" s="187" t="s">
        <v>89</v>
      </c>
      <c r="M43" s="187">
        <v>0</v>
      </c>
      <c r="N43" s="187" t="s">
        <v>89</v>
      </c>
      <c r="O43" s="187">
        <v>0</v>
      </c>
      <c r="P43" s="187" t="s">
        <v>89</v>
      </c>
      <c r="Q43" s="187">
        <v>0</v>
      </c>
      <c r="R43" s="188" t="s">
        <v>89</v>
      </c>
      <c r="S43" s="188" t="s">
        <v>89</v>
      </c>
      <c r="T43" s="187" t="s">
        <v>89</v>
      </c>
      <c r="U43" s="187">
        <v>0</v>
      </c>
      <c r="V43" s="187" t="s">
        <v>89</v>
      </c>
      <c r="W43" s="187">
        <v>0</v>
      </c>
      <c r="X43" s="189" t="s">
        <v>89</v>
      </c>
      <c r="Y43" s="187">
        <v>0</v>
      </c>
      <c r="Z43" s="189" t="s">
        <v>89</v>
      </c>
      <c r="AA43" s="187">
        <v>0</v>
      </c>
      <c r="AB43" s="188" t="s">
        <v>89</v>
      </c>
      <c r="AC43" s="188" t="s">
        <v>89</v>
      </c>
      <c r="AD43" s="188" t="s">
        <v>89</v>
      </c>
      <c r="AE43" s="188" t="s">
        <v>89</v>
      </c>
      <c r="AF43" s="188" t="s">
        <v>89</v>
      </c>
      <c r="AG43" s="188" t="s">
        <v>89</v>
      </c>
      <c r="AH43" s="188" t="s">
        <v>89</v>
      </c>
      <c r="AI43" s="187">
        <v>0</v>
      </c>
      <c r="AJ43" s="189" t="s">
        <v>89</v>
      </c>
      <c r="AK43" s="187">
        <v>0</v>
      </c>
      <c r="AL43" s="187" t="s">
        <v>89</v>
      </c>
      <c r="AM43" s="187">
        <v>0</v>
      </c>
      <c r="AN43" s="187" t="s">
        <v>89</v>
      </c>
      <c r="AO43" s="187">
        <v>0</v>
      </c>
      <c r="AP43" s="187" t="s">
        <v>89</v>
      </c>
      <c r="AQ43" s="187">
        <v>0</v>
      </c>
      <c r="AR43" s="187" t="s">
        <v>89</v>
      </c>
      <c r="AS43" s="187">
        <v>0</v>
      </c>
      <c r="AT43" s="187" t="s">
        <v>89</v>
      </c>
      <c r="AU43" s="187">
        <v>0</v>
      </c>
      <c r="AV43" s="187" t="s">
        <v>89</v>
      </c>
      <c r="AW43" s="187">
        <v>0</v>
      </c>
    </row>
    <row r="44" spans="1:49" ht="47.25" x14ac:dyDescent="0.2">
      <c r="A44" s="184" t="s">
        <v>114</v>
      </c>
      <c r="B44" s="186" t="s">
        <v>115</v>
      </c>
      <c r="C44" s="184" t="s">
        <v>88</v>
      </c>
      <c r="D44" s="187" t="s">
        <v>89</v>
      </c>
      <c r="E44" s="187">
        <v>0</v>
      </c>
      <c r="F44" s="187" t="s">
        <v>89</v>
      </c>
      <c r="G44" s="187">
        <v>0</v>
      </c>
      <c r="H44" s="187" t="s">
        <v>89</v>
      </c>
      <c r="I44" s="187">
        <v>0</v>
      </c>
      <c r="J44" s="187" t="s">
        <v>89</v>
      </c>
      <c r="K44" s="187">
        <v>0</v>
      </c>
      <c r="L44" s="187" t="s">
        <v>89</v>
      </c>
      <c r="M44" s="187">
        <v>0</v>
      </c>
      <c r="N44" s="187" t="s">
        <v>89</v>
      </c>
      <c r="O44" s="187">
        <v>0</v>
      </c>
      <c r="P44" s="187" t="s">
        <v>89</v>
      </c>
      <c r="Q44" s="187">
        <v>0</v>
      </c>
      <c r="R44" s="188" t="s">
        <v>89</v>
      </c>
      <c r="S44" s="188" t="s">
        <v>89</v>
      </c>
      <c r="T44" s="187" t="s">
        <v>89</v>
      </c>
      <c r="U44" s="187">
        <v>0</v>
      </c>
      <c r="V44" s="187" t="s">
        <v>89</v>
      </c>
      <c r="W44" s="187">
        <v>0</v>
      </c>
      <c r="X44" s="189" t="s">
        <v>89</v>
      </c>
      <c r="Y44" s="187">
        <v>0</v>
      </c>
      <c r="Z44" s="189" t="s">
        <v>89</v>
      </c>
      <c r="AA44" s="187">
        <v>0</v>
      </c>
      <c r="AB44" s="188" t="s">
        <v>89</v>
      </c>
      <c r="AC44" s="188" t="s">
        <v>89</v>
      </c>
      <c r="AD44" s="188" t="s">
        <v>89</v>
      </c>
      <c r="AE44" s="188" t="s">
        <v>89</v>
      </c>
      <c r="AF44" s="188" t="s">
        <v>89</v>
      </c>
      <c r="AG44" s="188" t="s">
        <v>89</v>
      </c>
      <c r="AH44" s="188" t="s">
        <v>89</v>
      </c>
      <c r="AI44" s="187">
        <v>0</v>
      </c>
      <c r="AJ44" s="189" t="s">
        <v>89</v>
      </c>
      <c r="AK44" s="187">
        <v>0</v>
      </c>
      <c r="AL44" s="187" t="s">
        <v>89</v>
      </c>
      <c r="AM44" s="187">
        <v>0</v>
      </c>
      <c r="AN44" s="187" t="s">
        <v>89</v>
      </c>
      <c r="AO44" s="187">
        <v>0</v>
      </c>
      <c r="AP44" s="187" t="s">
        <v>89</v>
      </c>
      <c r="AQ44" s="187">
        <v>0</v>
      </c>
      <c r="AR44" s="187" t="s">
        <v>89</v>
      </c>
      <c r="AS44" s="187">
        <v>0</v>
      </c>
      <c r="AT44" s="187" t="s">
        <v>89</v>
      </c>
      <c r="AU44" s="187">
        <v>0</v>
      </c>
      <c r="AV44" s="187" t="s">
        <v>89</v>
      </c>
      <c r="AW44" s="187">
        <v>0</v>
      </c>
    </row>
    <row r="45" spans="1:49" ht="78.75" x14ac:dyDescent="0.2">
      <c r="A45" s="184" t="s">
        <v>116</v>
      </c>
      <c r="B45" s="186" t="s">
        <v>117</v>
      </c>
      <c r="C45" s="184" t="s">
        <v>88</v>
      </c>
      <c r="D45" s="187" t="s">
        <v>89</v>
      </c>
      <c r="E45" s="187">
        <v>0</v>
      </c>
      <c r="F45" s="187" t="s">
        <v>89</v>
      </c>
      <c r="G45" s="187">
        <v>0</v>
      </c>
      <c r="H45" s="187" t="s">
        <v>89</v>
      </c>
      <c r="I45" s="187">
        <v>0</v>
      </c>
      <c r="J45" s="187" t="s">
        <v>89</v>
      </c>
      <c r="K45" s="187">
        <v>0</v>
      </c>
      <c r="L45" s="187" t="s">
        <v>89</v>
      </c>
      <c r="M45" s="187">
        <v>0</v>
      </c>
      <c r="N45" s="187" t="s">
        <v>89</v>
      </c>
      <c r="O45" s="187">
        <v>0</v>
      </c>
      <c r="P45" s="187" t="s">
        <v>89</v>
      </c>
      <c r="Q45" s="187">
        <v>0</v>
      </c>
      <c r="R45" s="188" t="s">
        <v>89</v>
      </c>
      <c r="S45" s="188" t="s">
        <v>89</v>
      </c>
      <c r="T45" s="187" t="s">
        <v>89</v>
      </c>
      <c r="U45" s="187">
        <v>0</v>
      </c>
      <c r="V45" s="187" t="s">
        <v>89</v>
      </c>
      <c r="W45" s="187">
        <v>0</v>
      </c>
      <c r="X45" s="189" t="s">
        <v>89</v>
      </c>
      <c r="Y45" s="187">
        <v>0</v>
      </c>
      <c r="Z45" s="189" t="s">
        <v>89</v>
      </c>
      <c r="AA45" s="187">
        <v>0</v>
      </c>
      <c r="AB45" s="188" t="s">
        <v>89</v>
      </c>
      <c r="AC45" s="188" t="s">
        <v>89</v>
      </c>
      <c r="AD45" s="188" t="s">
        <v>89</v>
      </c>
      <c r="AE45" s="188" t="s">
        <v>89</v>
      </c>
      <c r="AF45" s="188" t="s">
        <v>89</v>
      </c>
      <c r="AG45" s="188" t="s">
        <v>89</v>
      </c>
      <c r="AH45" s="188" t="s">
        <v>89</v>
      </c>
      <c r="AI45" s="187">
        <v>0</v>
      </c>
      <c r="AJ45" s="189" t="s">
        <v>89</v>
      </c>
      <c r="AK45" s="187">
        <v>0</v>
      </c>
      <c r="AL45" s="187" t="s">
        <v>89</v>
      </c>
      <c r="AM45" s="187">
        <v>0</v>
      </c>
      <c r="AN45" s="187" t="s">
        <v>89</v>
      </c>
      <c r="AO45" s="187">
        <v>0</v>
      </c>
      <c r="AP45" s="187" t="s">
        <v>89</v>
      </c>
      <c r="AQ45" s="187">
        <v>0</v>
      </c>
      <c r="AR45" s="187" t="s">
        <v>89</v>
      </c>
      <c r="AS45" s="187">
        <v>0</v>
      </c>
      <c r="AT45" s="187" t="s">
        <v>89</v>
      </c>
      <c r="AU45" s="187">
        <v>0</v>
      </c>
      <c r="AV45" s="187" t="s">
        <v>89</v>
      </c>
      <c r="AW45" s="187">
        <v>0</v>
      </c>
    </row>
    <row r="46" spans="1:49" ht="47.25" x14ac:dyDescent="0.2">
      <c r="A46" s="184" t="s">
        <v>118</v>
      </c>
      <c r="B46" s="186" t="s">
        <v>119</v>
      </c>
      <c r="C46" s="184" t="s">
        <v>88</v>
      </c>
      <c r="D46" s="187" t="s">
        <v>89</v>
      </c>
      <c r="E46" s="187">
        <v>0</v>
      </c>
      <c r="F46" s="187" t="s">
        <v>89</v>
      </c>
      <c r="G46" s="187">
        <v>0</v>
      </c>
      <c r="H46" s="187" t="s">
        <v>89</v>
      </c>
      <c r="I46" s="187">
        <v>0</v>
      </c>
      <c r="J46" s="187" t="s">
        <v>89</v>
      </c>
      <c r="K46" s="187">
        <v>0</v>
      </c>
      <c r="L46" s="187" t="s">
        <v>89</v>
      </c>
      <c r="M46" s="187">
        <v>0</v>
      </c>
      <c r="N46" s="187" t="s">
        <v>89</v>
      </c>
      <c r="O46" s="187">
        <v>0</v>
      </c>
      <c r="P46" s="187" t="s">
        <v>89</v>
      </c>
      <c r="Q46" s="187">
        <v>0</v>
      </c>
      <c r="R46" s="188" t="s">
        <v>89</v>
      </c>
      <c r="S46" s="188" t="s">
        <v>89</v>
      </c>
      <c r="T46" s="187" t="s">
        <v>89</v>
      </c>
      <c r="U46" s="187">
        <v>0</v>
      </c>
      <c r="V46" s="187" t="s">
        <v>89</v>
      </c>
      <c r="W46" s="187">
        <v>0</v>
      </c>
      <c r="X46" s="189" t="s">
        <v>89</v>
      </c>
      <c r="Y46" s="187">
        <v>0</v>
      </c>
      <c r="Z46" s="189" t="s">
        <v>89</v>
      </c>
      <c r="AA46" s="187">
        <v>0</v>
      </c>
      <c r="AB46" s="188" t="s">
        <v>89</v>
      </c>
      <c r="AC46" s="188" t="s">
        <v>89</v>
      </c>
      <c r="AD46" s="188" t="s">
        <v>89</v>
      </c>
      <c r="AE46" s="188" t="s">
        <v>89</v>
      </c>
      <c r="AF46" s="188" t="s">
        <v>89</v>
      </c>
      <c r="AG46" s="188" t="s">
        <v>89</v>
      </c>
      <c r="AH46" s="188" t="s">
        <v>89</v>
      </c>
      <c r="AI46" s="187">
        <v>0</v>
      </c>
      <c r="AJ46" s="189" t="s">
        <v>89</v>
      </c>
      <c r="AK46" s="187">
        <v>0</v>
      </c>
      <c r="AL46" s="187" t="s">
        <v>89</v>
      </c>
      <c r="AM46" s="187">
        <v>0</v>
      </c>
      <c r="AN46" s="187" t="s">
        <v>89</v>
      </c>
      <c r="AO46" s="187">
        <v>0</v>
      </c>
      <c r="AP46" s="187" t="s">
        <v>89</v>
      </c>
      <c r="AQ46" s="187">
        <v>0</v>
      </c>
      <c r="AR46" s="187" t="s">
        <v>89</v>
      </c>
      <c r="AS46" s="187">
        <v>0</v>
      </c>
      <c r="AT46" s="187" t="s">
        <v>89</v>
      </c>
      <c r="AU46" s="187">
        <v>0</v>
      </c>
      <c r="AV46" s="187" t="s">
        <v>89</v>
      </c>
      <c r="AW46" s="187">
        <v>0</v>
      </c>
    </row>
    <row r="47" spans="1:49" ht="63" x14ac:dyDescent="0.2">
      <c r="A47" s="184" t="s">
        <v>120</v>
      </c>
      <c r="B47" s="186" t="s">
        <v>121</v>
      </c>
      <c r="C47" s="184" t="s">
        <v>88</v>
      </c>
      <c r="D47" s="187" t="s">
        <v>89</v>
      </c>
      <c r="E47" s="187">
        <v>0</v>
      </c>
      <c r="F47" s="187" t="s">
        <v>89</v>
      </c>
      <c r="G47" s="187">
        <v>0</v>
      </c>
      <c r="H47" s="187" t="s">
        <v>89</v>
      </c>
      <c r="I47" s="187">
        <v>0</v>
      </c>
      <c r="J47" s="187" t="s">
        <v>89</v>
      </c>
      <c r="K47" s="187">
        <v>0</v>
      </c>
      <c r="L47" s="187" t="s">
        <v>89</v>
      </c>
      <c r="M47" s="187">
        <v>0</v>
      </c>
      <c r="N47" s="187" t="s">
        <v>89</v>
      </c>
      <c r="O47" s="187">
        <v>0</v>
      </c>
      <c r="P47" s="187" t="s">
        <v>89</v>
      </c>
      <c r="Q47" s="187">
        <v>0</v>
      </c>
      <c r="R47" s="188" t="s">
        <v>89</v>
      </c>
      <c r="S47" s="188" t="s">
        <v>89</v>
      </c>
      <c r="T47" s="187" t="s">
        <v>89</v>
      </c>
      <c r="U47" s="187">
        <v>0</v>
      </c>
      <c r="V47" s="187" t="s">
        <v>89</v>
      </c>
      <c r="W47" s="187">
        <v>0</v>
      </c>
      <c r="X47" s="189" t="s">
        <v>89</v>
      </c>
      <c r="Y47" s="187">
        <v>0</v>
      </c>
      <c r="Z47" s="189" t="s">
        <v>89</v>
      </c>
      <c r="AA47" s="187">
        <v>0</v>
      </c>
      <c r="AB47" s="188" t="s">
        <v>89</v>
      </c>
      <c r="AC47" s="188" t="s">
        <v>89</v>
      </c>
      <c r="AD47" s="188" t="s">
        <v>89</v>
      </c>
      <c r="AE47" s="188" t="s">
        <v>89</v>
      </c>
      <c r="AF47" s="188" t="s">
        <v>89</v>
      </c>
      <c r="AG47" s="188" t="s">
        <v>89</v>
      </c>
      <c r="AH47" s="188" t="s">
        <v>89</v>
      </c>
      <c r="AI47" s="187">
        <v>0</v>
      </c>
      <c r="AJ47" s="189" t="s">
        <v>89</v>
      </c>
      <c r="AK47" s="187">
        <v>0</v>
      </c>
      <c r="AL47" s="187" t="s">
        <v>89</v>
      </c>
      <c r="AM47" s="187">
        <v>0</v>
      </c>
      <c r="AN47" s="187" t="s">
        <v>89</v>
      </c>
      <c r="AO47" s="187">
        <v>0</v>
      </c>
      <c r="AP47" s="187" t="s">
        <v>89</v>
      </c>
      <c r="AQ47" s="187">
        <v>0</v>
      </c>
      <c r="AR47" s="187" t="s">
        <v>89</v>
      </c>
      <c r="AS47" s="187">
        <v>0</v>
      </c>
      <c r="AT47" s="187" t="s">
        <v>89</v>
      </c>
      <c r="AU47" s="187">
        <v>0</v>
      </c>
      <c r="AV47" s="187" t="s">
        <v>89</v>
      </c>
      <c r="AW47" s="187">
        <v>0</v>
      </c>
    </row>
    <row r="48" spans="1:49" ht="47.25" x14ac:dyDescent="0.2">
      <c r="A48" s="184" t="s">
        <v>122</v>
      </c>
      <c r="B48" s="186" t="s">
        <v>123</v>
      </c>
      <c r="C48" s="184" t="s">
        <v>88</v>
      </c>
      <c r="D48" s="187" t="s">
        <v>89</v>
      </c>
      <c r="E48" s="187">
        <v>0</v>
      </c>
      <c r="F48" s="187" t="s">
        <v>89</v>
      </c>
      <c r="G48" s="187">
        <v>0</v>
      </c>
      <c r="H48" s="187" t="s">
        <v>89</v>
      </c>
      <c r="I48" s="187">
        <v>0</v>
      </c>
      <c r="J48" s="187" t="s">
        <v>89</v>
      </c>
      <c r="K48" s="187">
        <v>0</v>
      </c>
      <c r="L48" s="187" t="s">
        <v>89</v>
      </c>
      <c r="M48" s="187">
        <v>0</v>
      </c>
      <c r="N48" s="187" t="s">
        <v>89</v>
      </c>
      <c r="O48" s="187">
        <v>0</v>
      </c>
      <c r="P48" s="187" t="s">
        <v>89</v>
      </c>
      <c r="Q48" s="187">
        <v>0</v>
      </c>
      <c r="R48" s="188" t="s">
        <v>89</v>
      </c>
      <c r="S48" s="188" t="s">
        <v>89</v>
      </c>
      <c r="T48" s="187" t="s">
        <v>89</v>
      </c>
      <c r="U48" s="187">
        <v>0</v>
      </c>
      <c r="V48" s="187" t="s">
        <v>89</v>
      </c>
      <c r="W48" s="187">
        <v>0</v>
      </c>
      <c r="X48" s="189" t="s">
        <v>89</v>
      </c>
      <c r="Y48" s="187">
        <v>0</v>
      </c>
      <c r="Z48" s="189" t="s">
        <v>89</v>
      </c>
      <c r="AA48" s="187">
        <v>0</v>
      </c>
      <c r="AB48" s="188" t="s">
        <v>89</v>
      </c>
      <c r="AC48" s="188" t="s">
        <v>89</v>
      </c>
      <c r="AD48" s="188" t="s">
        <v>89</v>
      </c>
      <c r="AE48" s="188" t="s">
        <v>89</v>
      </c>
      <c r="AF48" s="188" t="s">
        <v>89</v>
      </c>
      <c r="AG48" s="188" t="s">
        <v>89</v>
      </c>
      <c r="AH48" s="188" t="s">
        <v>89</v>
      </c>
      <c r="AI48" s="187">
        <v>0</v>
      </c>
      <c r="AJ48" s="189" t="s">
        <v>89</v>
      </c>
      <c r="AK48" s="187">
        <v>0</v>
      </c>
      <c r="AL48" s="187" t="s">
        <v>89</v>
      </c>
      <c r="AM48" s="187">
        <v>0</v>
      </c>
      <c r="AN48" s="187" t="s">
        <v>89</v>
      </c>
      <c r="AO48" s="187">
        <v>0</v>
      </c>
      <c r="AP48" s="187" t="s">
        <v>89</v>
      </c>
      <c r="AQ48" s="187">
        <v>0</v>
      </c>
      <c r="AR48" s="187" t="s">
        <v>89</v>
      </c>
      <c r="AS48" s="187">
        <v>0</v>
      </c>
      <c r="AT48" s="187" t="s">
        <v>89</v>
      </c>
      <c r="AU48" s="187">
        <v>0</v>
      </c>
      <c r="AV48" s="187" t="s">
        <v>89</v>
      </c>
      <c r="AW48" s="187">
        <v>0</v>
      </c>
    </row>
    <row r="49" spans="1:49" ht="141.75" x14ac:dyDescent="0.2">
      <c r="A49" s="184" t="s">
        <v>122</v>
      </c>
      <c r="B49" s="186" t="s">
        <v>124</v>
      </c>
      <c r="C49" s="184" t="s">
        <v>88</v>
      </c>
      <c r="D49" s="187" t="s">
        <v>89</v>
      </c>
      <c r="E49" s="187">
        <v>0</v>
      </c>
      <c r="F49" s="187" t="s">
        <v>89</v>
      </c>
      <c r="G49" s="187">
        <v>0</v>
      </c>
      <c r="H49" s="187" t="s">
        <v>89</v>
      </c>
      <c r="I49" s="187">
        <v>0</v>
      </c>
      <c r="J49" s="187" t="s">
        <v>89</v>
      </c>
      <c r="K49" s="187">
        <v>0</v>
      </c>
      <c r="L49" s="187" t="s">
        <v>89</v>
      </c>
      <c r="M49" s="187">
        <v>0</v>
      </c>
      <c r="N49" s="187" t="s">
        <v>89</v>
      </c>
      <c r="O49" s="187">
        <v>0</v>
      </c>
      <c r="P49" s="187" t="s">
        <v>89</v>
      </c>
      <c r="Q49" s="187">
        <v>0</v>
      </c>
      <c r="R49" s="188" t="s">
        <v>89</v>
      </c>
      <c r="S49" s="188" t="s">
        <v>89</v>
      </c>
      <c r="T49" s="187" t="s">
        <v>89</v>
      </c>
      <c r="U49" s="187">
        <v>0</v>
      </c>
      <c r="V49" s="187" t="s">
        <v>89</v>
      </c>
      <c r="W49" s="187">
        <v>0</v>
      </c>
      <c r="X49" s="189" t="s">
        <v>89</v>
      </c>
      <c r="Y49" s="187">
        <v>0</v>
      </c>
      <c r="Z49" s="189" t="s">
        <v>89</v>
      </c>
      <c r="AA49" s="187">
        <v>0</v>
      </c>
      <c r="AB49" s="188" t="s">
        <v>89</v>
      </c>
      <c r="AC49" s="188" t="s">
        <v>89</v>
      </c>
      <c r="AD49" s="188" t="s">
        <v>89</v>
      </c>
      <c r="AE49" s="188" t="s">
        <v>89</v>
      </c>
      <c r="AF49" s="188" t="s">
        <v>89</v>
      </c>
      <c r="AG49" s="188" t="s">
        <v>89</v>
      </c>
      <c r="AH49" s="188" t="s">
        <v>89</v>
      </c>
      <c r="AI49" s="187">
        <v>0</v>
      </c>
      <c r="AJ49" s="189" t="s">
        <v>89</v>
      </c>
      <c r="AK49" s="187">
        <v>0</v>
      </c>
      <c r="AL49" s="187" t="s">
        <v>89</v>
      </c>
      <c r="AM49" s="187">
        <v>0</v>
      </c>
      <c r="AN49" s="187" t="s">
        <v>89</v>
      </c>
      <c r="AO49" s="187">
        <v>0</v>
      </c>
      <c r="AP49" s="187" t="s">
        <v>89</v>
      </c>
      <c r="AQ49" s="187">
        <v>0</v>
      </c>
      <c r="AR49" s="187" t="s">
        <v>89</v>
      </c>
      <c r="AS49" s="187">
        <v>0</v>
      </c>
      <c r="AT49" s="187" t="s">
        <v>89</v>
      </c>
      <c r="AU49" s="187">
        <v>0</v>
      </c>
      <c r="AV49" s="187" t="s">
        <v>89</v>
      </c>
      <c r="AW49" s="187">
        <v>0</v>
      </c>
    </row>
    <row r="50" spans="1:49" ht="110.25" x14ac:dyDescent="0.2">
      <c r="A50" s="184" t="s">
        <v>122</v>
      </c>
      <c r="B50" s="186" t="s">
        <v>125</v>
      </c>
      <c r="C50" s="184" t="s">
        <v>88</v>
      </c>
      <c r="D50" s="187" t="s">
        <v>89</v>
      </c>
      <c r="E50" s="187">
        <v>0</v>
      </c>
      <c r="F50" s="187" t="s">
        <v>89</v>
      </c>
      <c r="G50" s="187">
        <v>0</v>
      </c>
      <c r="H50" s="187" t="s">
        <v>89</v>
      </c>
      <c r="I50" s="187">
        <v>0</v>
      </c>
      <c r="J50" s="187" t="s">
        <v>89</v>
      </c>
      <c r="K50" s="187">
        <v>0</v>
      </c>
      <c r="L50" s="187" t="s">
        <v>89</v>
      </c>
      <c r="M50" s="187">
        <v>0</v>
      </c>
      <c r="N50" s="187" t="s">
        <v>89</v>
      </c>
      <c r="O50" s="187">
        <v>0</v>
      </c>
      <c r="P50" s="187" t="s">
        <v>89</v>
      </c>
      <c r="Q50" s="187">
        <v>0</v>
      </c>
      <c r="R50" s="188" t="s">
        <v>89</v>
      </c>
      <c r="S50" s="188" t="s">
        <v>89</v>
      </c>
      <c r="T50" s="187" t="s">
        <v>89</v>
      </c>
      <c r="U50" s="187">
        <v>0</v>
      </c>
      <c r="V50" s="187" t="s">
        <v>89</v>
      </c>
      <c r="W50" s="187">
        <v>0</v>
      </c>
      <c r="X50" s="189" t="s">
        <v>89</v>
      </c>
      <c r="Y50" s="187">
        <v>0</v>
      </c>
      <c r="Z50" s="189" t="s">
        <v>89</v>
      </c>
      <c r="AA50" s="187">
        <v>0</v>
      </c>
      <c r="AB50" s="188" t="s">
        <v>89</v>
      </c>
      <c r="AC50" s="188" t="s">
        <v>89</v>
      </c>
      <c r="AD50" s="188" t="s">
        <v>89</v>
      </c>
      <c r="AE50" s="188" t="s">
        <v>89</v>
      </c>
      <c r="AF50" s="188" t="s">
        <v>89</v>
      </c>
      <c r="AG50" s="188" t="s">
        <v>89</v>
      </c>
      <c r="AH50" s="188" t="s">
        <v>89</v>
      </c>
      <c r="AI50" s="187">
        <v>0</v>
      </c>
      <c r="AJ50" s="189" t="s">
        <v>89</v>
      </c>
      <c r="AK50" s="187">
        <v>0</v>
      </c>
      <c r="AL50" s="187" t="s">
        <v>89</v>
      </c>
      <c r="AM50" s="187">
        <v>0</v>
      </c>
      <c r="AN50" s="187" t="s">
        <v>89</v>
      </c>
      <c r="AO50" s="187">
        <v>0</v>
      </c>
      <c r="AP50" s="187" t="s">
        <v>89</v>
      </c>
      <c r="AQ50" s="187">
        <v>0</v>
      </c>
      <c r="AR50" s="187" t="s">
        <v>89</v>
      </c>
      <c r="AS50" s="187">
        <v>0</v>
      </c>
      <c r="AT50" s="187" t="s">
        <v>89</v>
      </c>
      <c r="AU50" s="187">
        <v>0</v>
      </c>
      <c r="AV50" s="187" t="s">
        <v>89</v>
      </c>
      <c r="AW50" s="187">
        <v>0</v>
      </c>
    </row>
    <row r="51" spans="1:49" ht="126" x14ac:dyDescent="0.2">
      <c r="A51" s="184" t="s">
        <v>122</v>
      </c>
      <c r="B51" s="186" t="s">
        <v>126</v>
      </c>
      <c r="C51" s="184" t="s">
        <v>88</v>
      </c>
      <c r="D51" s="187" t="s">
        <v>89</v>
      </c>
      <c r="E51" s="187">
        <v>0</v>
      </c>
      <c r="F51" s="187" t="s">
        <v>89</v>
      </c>
      <c r="G51" s="187">
        <v>0</v>
      </c>
      <c r="H51" s="187" t="s">
        <v>89</v>
      </c>
      <c r="I51" s="187">
        <v>0</v>
      </c>
      <c r="J51" s="187" t="s">
        <v>89</v>
      </c>
      <c r="K51" s="187">
        <v>0</v>
      </c>
      <c r="L51" s="187" t="s">
        <v>89</v>
      </c>
      <c r="M51" s="187">
        <v>0</v>
      </c>
      <c r="N51" s="187" t="s">
        <v>89</v>
      </c>
      <c r="O51" s="187">
        <v>0</v>
      </c>
      <c r="P51" s="187" t="s">
        <v>89</v>
      </c>
      <c r="Q51" s="187">
        <v>0</v>
      </c>
      <c r="R51" s="188" t="s">
        <v>89</v>
      </c>
      <c r="S51" s="188" t="s">
        <v>89</v>
      </c>
      <c r="T51" s="187" t="s">
        <v>89</v>
      </c>
      <c r="U51" s="187">
        <v>0</v>
      </c>
      <c r="V51" s="187" t="s">
        <v>89</v>
      </c>
      <c r="W51" s="187">
        <v>0</v>
      </c>
      <c r="X51" s="189" t="s">
        <v>89</v>
      </c>
      <c r="Y51" s="187">
        <v>0</v>
      </c>
      <c r="Z51" s="189" t="s">
        <v>89</v>
      </c>
      <c r="AA51" s="187">
        <v>0</v>
      </c>
      <c r="AB51" s="188" t="s">
        <v>89</v>
      </c>
      <c r="AC51" s="188" t="s">
        <v>89</v>
      </c>
      <c r="AD51" s="188" t="s">
        <v>89</v>
      </c>
      <c r="AE51" s="188" t="s">
        <v>89</v>
      </c>
      <c r="AF51" s="188" t="s">
        <v>89</v>
      </c>
      <c r="AG51" s="188" t="s">
        <v>89</v>
      </c>
      <c r="AH51" s="188" t="s">
        <v>89</v>
      </c>
      <c r="AI51" s="187">
        <v>0</v>
      </c>
      <c r="AJ51" s="189" t="s">
        <v>89</v>
      </c>
      <c r="AK51" s="187">
        <v>0</v>
      </c>
      <c r="AL51" s="187" t="s">
        <v>89</v>
      </c>
      <c r="AM51" s="187">
        <v>0</v>
      </c>
      <c r="AN51" s="187" t="s">
        <v>89</v>
      </c>
      <c r="AO51" s="187">
        <v>0</v>
      </c>
      <c r="AP51" s="187" t="s">
        <v>89</v>
      </c>
      <c r="AQ51" s="187">
        <v>0</v>
      </c>
      <c r="AR51" s="187" t="s">
        <v>89</v>
      </c>
      <c r="AS51" s="187">
        <v>0</v>
      </c>
      <c r="AT51" s="187" t="s">
        <v>89</v>
      </c>
      <c r="AU51" s="187">
        <v>0</v>
      </c>
      <c r="AV51" s="187" t="s">
        <v>89</v>
      </c>
      <c r="AW51" s="187">
        <v>0</v>
      </c>
    </row>
    <row r="52" spans="1:49" ht="47.25" x14ac:dyDescent="0.2">
      <c r="A52" s="184" t="s">
        <v>127</v>
      </c>
      <c r="B52" s="186" t="s">
        <v>123</v>
      </c>
      <c r="C52" s="184" t="s">
        <v>88</v>
      </c>
      <c r="D52" s="187" t="s">
        <v>89</v>
      </c>
      <c r="E52" s="187">
        <v>0</v>
      </c>
      <c r="F52" s="187" t="s">
        <v>89</v>
      </c>
      <c r="G52" s="187">
        <v>0</v>
      </c>
      <c r="H52" s="187" t="s">
        <v>89</v>
      </c>
      <c r="I52" s="187">
        <v>0</v>
      </c>
      <c r="J52" s="187" t="s">
        <v>89</v>
      </c>
      <c r="K52" s="187">
        <v>0</v>
      </c>
      <c r="L52" s="187" t="s">
        <v>89</v>
      </c>
      <c r="M52" s="187">
        <v>0</v>
      </c>
      <c r="N52" s="187" t="s">
        <v>89</v>
      </c>
      <c r="O52" s="187">
        <v>0</v>
      </c>
      <c r="P52" s="187" t="s">
        <v>89</v>
      </c>
      <c r="Q52" s="187">
        <v>0</v>
      </c>
      <c r="R52" s="188" t="s">
        <v>89</v>
      </c>
      <c r="S52" s="188" t="s">
        <v>89</v>
      </c>
      <c r="T52" s="187" t="s">
        <v>89</v>
      </c>
      <c r="U52" s="187">
        <v>0</v>
      </c>
      <c r="V52" s="187" t="s">
        <v>89</v>
      </c>
      <c r="W52" s="187">
        <v>0</v>
      </c>
      <c r="X52" s="189" t="s">
        <v>89</v>
      </c>
      <c r="Y52" s="187">
        <v>0</v>
      </c>
      <c r="Z52" s="189" t="s">
        <v>89</v>
      </c>
      <c r="AA52" s="187">
        <v>0</v>
      </c>
      <c r="AB52" s="188" t="s">
        <v>89</v>
      </c>
      <c r="AC52" s="188" t="s">
        <v>89</v>
      </c>
      <c r="AD52" s="188" t="s">
        <v>89</v>
      </c>
      <c r="AE52" s="188" t="s">
        <v>89</v>
      </c>
      <c r="AF52" s="188" t="s">
        <v>89</v>
      </c>
      <c r="AG52" s="188" t="s">
        <v>89</v>
      </c>
      <c r="AH52" s="188" t="s">
        <v>89</v>
      </c>
      <c r="AI52" s="187">
        <v>0</v>
      </c>
      <c r="AJ52" s="189" t="s">
        <v>89</v>
      </c>
      <c r="AK52" s="187">
        <v>0</v>
      </c>
      <c r="AL52" s="187" t="s">
        <v>89</v>
      </c>
      <c r="AM52" s="187">
        <v>0</v>
      </c>
      <c r="AN52" s="187" t="s">
        <v>89</v>
      </c>
      <c r="AO52" s="187">
        <v>0</v>
      </c>
      <c r="AP52" s="187" t="s">
        <v>89</v>
      </c>
      <c r="AQ52" s="187">
        <v>0</v>
      </c>
      <c r="AR52" s="187" t="s">
        <v>89</v>
      </c>
      <c r="AS52" s="187">
        <v>0</v>
      </c>
      <c r="AT52" s="187" t="s">
        <v>89</v>
      </c>
      <c r="AU52" s="187">
        <v>0</v>
      </c>
      <c r="AV52" s="187" t="s">
        <v>89</v>
      </c>
      <c r="AW52" s="187">
        <v>0</v>
      </c>
    </row>
    <row r="53" spans="1:49" ht="141.75" x14ac:dyDescent="0.2">
      <c r="A53" s="184" t="s">
        <v>127</v>
      </c>
      <c r="B53" s="186" t="s">
        <v>124</v>
      </c>
      <c r="C53" s="184" t="s">
        <v>88</v>
      </c>
      <c r="D53" s="187" t="s">
        <v>89</v>
      </c>
      <c r="E53" s="187">
        <v>0</v>
      </c>
      <c r="F53" s="187" t="s">
        <v>89</v>
      </c>
      <c r="G53" s="187">
        <v>0</v>
      </c>
      <c r="H53" s="187" t="s">
        <v>89</v>
      </c>
      <c r="I53" s="187">
        <v>0</v>
      </c>
      <c r="J53" s="187" t="s">
        <v>89</v>
      </c>
      <c r="K53" s="187">
        <v>0</v>
      </c>
      <c r="L53" s="187" t="s">
        <v>89</v>
      </c>
      <c r="M53" s="187">
        <v>0</v>
      </c>
      <c r="N53" s="187" t="s">
        <v>89</v>
      </c>
      <c r="O53" s="187">
        <v>0</v>
      </c>
      <c r="P53" s="187" t="s">
        <v>89</v>
      </c>
      <c r="Q53" s="187">
        <v>0</v>
      </c>
      <c r="R53" s="188" t="s">
        <v>89</v>
      </c>
      <c r="S53" s="188" t="s">
        <v>89</v>
      </c>
      <c r="T53" s="187" t="s">
        <v>89</v>
      </c>
      <c r="U53" s="187">
        <v>0</v>
      </c>
      <c r="V53" s="187" t="s">
        <v>89</v>
      </c>
      <c r="W53" s="187">
        <v>0</v>
      </c>
      <c r="X53" s="189" t="s">
        <v>89</v>
      </c>
      <c r="Y53" s="187">
        <v>0</v>
      </c>
      <c r="Z53" s="189" t="s">
        <v>89</v>
      </c>
      <c r="AA53" s="187">
        <v>0</v>
      </c>
      <c r="AB53" s="188" t="s">
        <v>89</v>
      </c>
      <c r="AC53" s="188" t="s">
        <v>89</v>
      </c>
      <c r="AD53" s="188" t="s">
        <v>89</v>
      </c>
      <c r="AE53" s="188" t="s">
        <v>89</v>
      </c>
      <c r="AF53" s="188" t="s">
        <v>89</v>
      </c>
      <c r="AG53" s="188" t="s">
        <v>89</v>
      </c>
      <c r="AH53" s="188" t="s">
        <v>89</v>
      </c>
      <c r="AI53" s="187">
        <v>0</v>
      </c>
      <c r="AJ53" s="189" t="s">
        <v>89</v>
      </c>
      <c r="AK53" s="187">
        <v>0</v>
      </c>
      <c r="AL53" s="187" t="s">
        <v>89</v>
      </c>
      <c r="AM53" s="187">
        <v>0</v>
      </c>
      <c r="AN53" s="187" t="s">
        <v>89</v>
      </c>
      <c r="AO53" s="187">
        <v>0</v>
      </c>
      <c r="AP53" s="187" t="s">
        <v>89</v>
      </c>
      <c r="AQ53" s="187">
        <v>0</v>
      </c>
      <c r="AR53" s="187" t="s">
        <v>89</v>
      </c>
      <c r="AS53" s="187">
        <v>0</v>
      </c>
      <c r="AT53" s="187" t="s">
        <v>89</v>
      </c>
      <c r="AU53" s="187">
        <v>0</v>
      </c>
      <c r="AV53" s="187" t="s">
        <v>89</v>
      </c>
      <c r="AW53" s="187">
        <v>0</v>
      </c>
    </row>
    <row r="54" spans="1:49" ht="110.25" x14ac:dyDescent="0.2">
      <c r="A54" s="184" t="s">
        <v>127</v>
      </c>
      <c r="B54" s="186" t="s">
        <v>125</v>
      </c>
      <c r="C54" s="184" t="s">
        <v>88</v>
      </c>
      <c r="D54" s="187" t="s">
        <v>89</v>
      </c>
      <c r="E54" s="187">
        <v>0</v>
      </c>
      <c r="F54" s="187" t="s">
        <v>89</v>
      </c>
      <c r="G54" s="187">
        <v>0</v>
      </c>
      <c r="H54" s="187" t="s">
        <v>89</v>
      </c>
      <c r="I54" s="187">
        <v>0</v>
      </c>
      <c r="J54" s="187" t="s">
        <v>89</v>
      </c>
      <c r="K54" s="187">
        <v>0</v>
      </c>
      <c r="L54" s="187" t="s">
        <v>89</v>
      </c>
      <c r="M54" s="187">
        <v>0</v>
      </c>
      <c r="N54" s="187" t="s">
        <v>89</v>
      </c>
      <c r="O54" s="187">
        <v>0</v>
      </c>
      <c r="P54" s="187" t="s">
        <v>89</v>
      </c>
      <c r="Q54" s="187">
        <v>0</v>
      </c>
      <c r="R54" s="188" t="s">
        <v>89</v>
      </c>
      <c r="S54" s="188" t="s">
        <v>89</v>
      </c>
      <c r="T54" s="187" t="s">
        <v>89</v>
      </c>
      <c r="U54" s="187">
        <v>0</v>
      </c>
      <c r="V54" s="187" t="s">
        <v>89</v>
      </c>
      <c r="W54" s="187">
        <v>0</v>
      </c>
      <c r="X54" s="189" t="s">
        <v>89</v>
      </c>
      <c r="Y54" s="187">
        <v>0</v>
      </c>
      <c r="Z54" s="189" t="s">
        <v>89</v>
      </c>
      <c r="AA54" s="187">
        <v>0</v>
      </c>
      <c r="AB54" s="188" t="s">
        <v>89</v>
      </c>
      <c r="AC54" s="188" t="s">
        <v>89</v>
      </c>
      <c r="AD54" s="188" t="s">
        <v>89</v>
      </c>
      <c r="AE54" s="188" t="s">
        <v>89</v>
      </c>
      <c r="AF54" s="188" t="s">
        <v>89</v>
      </c>
      <c r="AG54" s="188" t="s">
        <v>89</v>
      </c>
      <c r="AH54" s="188" t="s">
        <v>89</v>
      </c>
      <c r="AI54" s="187">
        <v>0</v>
      </c>
      <c r="AJ54" s="189" t="s">
        <v>89</v>
      </c>
      <c r="AK54" s="187">
        <v>0</v>
      </c>
      <c r="AL54" s="187" t="s">
        <v>89</v>
      </c>
      <c r="AM54" s="187">
        <v>0</v>
      </c>
      <c r="AN54" s="187" t="s">
        <v>89</v>
      </c>
      <c r="AO54" s="187">
        <v>0</v>
      </c>
      <c r="AP54" s="187" t="s">
        <v>89</v>
      </c>
      <c r="AQ54" s="187">
        <v>0</v>
      </c>
      <c r="AR54" s="187" t="s">
        <v>89</v>
      </c>
      <c r="AS54" s="187">
        <v>0</v>
      </c>
      <c r="AT54" s="187" t="s">
        <v>89</v>
      </c>
      <c r="AU54" s="187">
        <v>0</v>
      </c>
      <c r="AV54" s="187" t="s">
        <v>89</v>
      </c>
      <c r="AW54" s="187">
        <v>0</v>
      </c>
    </row>
    <row r="55" spans="1:49" ht="126" x14ac:dyDescent="0.2">
      <c r="A55" s="184" t="s">
        <v>127</v>
      </c>
      <c r="B55" s="186" t="s">
        <v>128</v>
      </c>
      <c r="C55" s="184" t="s">
        <v>88</v>
      </c>
      <c r="D55" s="187" t="s">
        <v>89</v>
      </c>
      <c r="E55" s="187">
        <v>0</v>
      </c>
      <c r="F55" s="187" t="s">
        <v>89</v>
      </c>
      <c r="G55" s="187">
        <v>0</v>
      </c>
      <c r="H55" s="187" t="s">
        <v>89</v>
      </c>
      <c r="I55" s="187">
        <v>0</v>
      </c>
      <c r="J55" s="187" t="s">
        <v>89</v>
      </c>
      <c r="K55" s="187">
        <v>0</v>
      </c>
      <c r="L55" s="187" t="s">
        <v>89</v>
      </c>
      <c r="M55" s="187">
        <v>0</v>
      </c>
      <c r="N55" s="187" t="s">
        <v>89</v>
      </c>
      <c r="O55" s="187">
        <v>0</v>
      </c>
      <c r="P55" s="187" t="s">
        <v>89</v>
      </c>
      <c r="Q55" s="187">
        <v>0</v>
      </c>
      <c r="R55" s="188" t="s">
        <v>89</v>
      </c>
      <c r="S55" s="188" t="s">
        <v>89</v>
      </c>
      <c r="T55" s="187" t="s">
        <v>89</v>
      </c>
      <c r="U55" s="187">
        <v>0</v>
      </c>
      <c r="V55" s="187" t="s">
        <v>89</v>
      </c>
      <c r="W55" s="187">
        <v>0</v>
      </c>
      <c r="X55" s="189" t="s">
        <v>89</v>
      </c>
      <c r="Y55" s="187">
        <v>0</v>
      </c>
      <c r="Z55" s="189" t="s">
        <v>89</v>
      </c>
      <c r="AA55" s="187">
        <v>0</v>
      </c>
      <c r="AB55" s="188" t="s">
        <v>89</v>
      </c>
      <c r="AC55" s="188" t="s">
        <v>89</v>
      </c>
      <c r="AD55" s="188" t="s">
        <v>89</v>
      </c>
      <c r="AE55" s="188" t="s">
        <v>89</v>
      </c>
      <c r="AF55" s="188" t="s">
        <v>89</v>
      </c>
      <c r="AG55" s="188" t="s">
        <v>89</v>
      </c>
      <c r="AH55" s="188" t="s">
        <v>89</v>
      </c>
      <c r="AI55" s="187">
        <v>0</v>
      </c>
      <c r="AJ55" s="189" t="s">
        <v>89</v>
      </c>
      <c r="AK55" s="187">
        <v>0</v>
      </c>
      <c r="AL55" s="187" t="s">
        <v>89</v>
      </c>
      <c r="AM55" s="187">
        <v>0</v>
      </c>
      <c r="AN55" s="187" t="s">
        <v>89</v>
      </c>
      <c r="AO55" s="187">
        <v>0</v>
      </c>
      <c r="AP55" s="187" t="s">
        <v>89</v>
      </c>
      <c r="AQ55" s="187">
        <v>0</v>
      </c>
      <c r="AR55" s="187" t="s">
        <v>89</v>
      </c>
      <c r="AS55" s="187">
        <v>0</v>
      </c>
      <c r="AT55" s="187" t="s">
        <v>89</v>
      </c>
      <c r="AU55" s="187">
        <v>0</v>
      </c>
      <c r="AV55" s="187" t="s">
        <v>89</v>
      </c>
      <c r="AW55" s="187">
        <v>0</v>
      </c>
    </row>
    <row r="56" spans="1:49" ht="94.5" x14ac:dyDescent="0.2">
      <c r="A56" s="184" t="s">
        <v>129</v>
      </c>
      <c r="B56" s="186" t="s">
        <v>130</v>
      </c>
      <c r="C56" s="184" t="s">
        <v>88</v>
      </c>
      <c r="D56" s="187" t="s">
        <v>89</v>
      </c>
      <c r="E56" s="187">
        <v>0</v>
      </c>
      <c r="F56" s="187" t="s">
        <v>89</v>
      </c>
      <c r="G56" s="187">
        <v>0</v>
      </c>
      <c r="H56" s="187" t="s">
        <v>89</v>
      </c>
      <c r="I56" s="187">
        <v>0</v>
      </c>
      <c r="J56" s="187" t="s">
        <v>89</v>
      </c>
      <c r="K56" s="187">
        <v>0</v>
      </c>
      <c r="L56" s="187" t="s">
        <v>89</v>
      </c>
      <c r="M56" s="187">
        <v>0</v>
      </c>
      <c r="N56" s="187" t="s">
        <v>89</v>
      </c>
      <c r="O56" s="187">
        <v>0</v>
      </c>
      <c r="P56" s="187" t="s">
        <v>89</v>
      </c>
      <c r="Q56" s="187">
        <v>0</v>
      </c>
      <c r="R56" s="188" t="s">
        <v>89</v>
      </c>
      <c r="S56" s="188" t="s">
        <v>89</v>
      </c>
      <c r="T56" s="187" t="s">
        <v>89</v>
      </c>
      <c r="U56" s="187">
        <v>0</v>
      </c>
      <c r="V56" s="187" t="s">
        <v>89</v>
      </c>
      <c r="W56" s="187">
        <v>0</v>
      </c>
      <c r="X56" s="189" t="s">
        <v>89</v>
      </c>
      <c r="Y56" s="187">
        <v>0</v>
      </c>
      <c r="Z56" s="189" t="s">
        <v>89</v>
      </c>
      <c r="AA56" s="187">
        <v>0</v>
      </c>
      <c r="AB56" s="188" t="s">
        <v>89</v>
      </c>
      <c r="AC56" s="188" t="s">
        <v>89</v>
      </c>
      <c r="AD56" s="188" t="s">
        <v>89</v>
      </c>
      <c r="AE56" s="188" t="s">
        <v>89</v>
      </c>
      <c r="AF56" s="188" t="s">
        <v>89</v>
      </c>
      <c r="AG56" s="188" t="s">
        <v>89</v>
      </c>
      <c r="AH56" s="188" t="s">
        <v>89</v>
      </c>
      <c r="AI56" s="187">
        <v>0</v>
      </c>
      <c r="AJ56" s="189" t="s">
        <v>89</v>
      </c>
      <c r="AK56" s="187">
        <v>0</v>
      </c>
      <c r="AL56" s="187" t="s">
        <v>89</v>
      </c>
      <c r="AM56" s="187">
        <v>0</v>
      </c>
      <c r="AN56" s="187" t="s">
        <v>89</v>
      </c>
      <c r="AO56" s="187">
        <v>0</v>
      </c>
      <c r="AP56" s="187" t="s">
        <v>89</v>
      </c>
      <c r="AQ56" s="187">
        <v>0</v>
      </c>
      <c r="AR56" s="187" t="s">
        <v>89</v>
      </c>
      <c r="AS56" s="187">
        <v>0</v>
      </c>
      <c r="AT56" s="187" t="s">
        <v>89</v>
      </c>
      <c r="AU56" s="187">
        <v>0</v>
      </c>
      <c r="AV56" s="187" t="s">
        <v>89</v>
      </c>
      <c r="AW56" s="187">
        <v>0</v>
      </c>
    </row>
    <row r="57" spans="1:49" ht="78.75" x14ac:dyDescent="0.2">
      <c r="A57" s="184" t="s">
        <v>131</v>
      </c>
      <c r="B57" s="186" t="s">
        <v>132</v>
      </c>
      <c r="C57" s="184" t="s">
        <v>88</v>
      </c>
      <c r="D57" s="187" t="s">
        <v>89</v>
      </c>
      <c r="E57" s="187">
        <v>0</v>
      </c>
      <c r="F57" s="187" t="s">
        <v>89</v>
      </c>
      <c r="G57" s="187">
        <v>0</v>
      </c>
      <c r="H57" s="187" t="s">
        <v>89</v>
      </c>
      <c r="I57" s="187">
        <v>0</v>
      </c>
      <c r="J57" s="187" t="s">
        <v>89</v>
      </c>
      <c r="K57" s="187">
        <v>0</v>
      </c>
      <c r="L57" s="187" t="s">
        <v>89</v>
      </c>
      <c r="M57" s="187">
        <v>0</v>
      </c>
      <c r="N57" s="187" t="s">
        <v>89</v>
      </c>
      <c r="O57" s="187">
        <v>0</v>
      </c>
      <c r="P57" s="187" t="s">
        <v>89</v>
      </c>
      <c r="Q57" s="187">
        <v>0</v>
      </c>
      <c r="R57" s="188" t="s">
        <v>89</v>
      </c>
      <c r="S57" s="188" t="s">
        <v>89</v>
      </c>
      <c r="T57" s="187" t="s">
        <v>89</v>
      </c>
      <c r="U57" s="187">
        <v>0</v>
      </c>
      <c r="V57" s="187" t="s">
        <v>89</v>
      </c>
      <c r="W57" s="187">
        <v>0</v>
      </c>
      <c r="X57" s="189" t="s">
        <v>89</v>
      </c>
      <c r="Y57" s="187">
        <v>0</v>
      </c>
      <c r="Z57" s="189" t="s">
        <v>89</v>
      </c>
      <c r="AA57" s="187">
        <v>0</v>
      </c>
      <c r="AB57" s="188" t="s">
        <v>89</v>
      </c>
      <c r="AC57" s="188" t="s">
        <v>89</v>
      </c>
      <c r="AD57" s="188" t="s">
        <v>89</v>
      </c>
      <c r="AE57" s="188" t="s">
        <v>89</v>
      </c>
      <c r="AF57" s="188" t="s">
        <v>89</v>
      </c>
      <c r="AG57" s="188" t="s">
        <v>89</v>
      </c>
      <c r="AH57" s="188" t="s">
        <v>89</v>
      </c>
      <c r="AI57" s="187">
        <v>0</v>
      </c>
      <c r="AJ57" s="189" t="s">
        <v>89</v>
      </c>
      <c r="AK57" s="187">
        <v>0</v>
      </c>
      <c r="AL57" s="187" t="s">
        <v>89</v>
      </c>
      <c r="AM57" s="187">
        <v>0</v>
      </c>
      <c r="AN57" s="187" t="s">
        <v>89</v>
      </c>
      <c r="AO57" s="187">
        <v>0</v>
      </c>
      <c r="AP57" s="187" t="s">
        <v>89</v>
      </c>
      <c r="AQ57" s="187">
        <v>0</v>
      </c>
      <c r="AR57" s="187" t="s">
        <v>89</v>
      </c>
      <c r="AS57" s="187">
        <v>0</v>
      </c>
      <c r="AT57" s="187" t="s">
        <v>89</v>
      </c>
      <c r="AU57" s="187">
        <v>0</v>
      </c>
      <c r="AV57" s="187" t="s">
        <v>89</v>
      </c>
      <c r="AW57" s="187">
        <v>0</v>
      </c>
    </row>
    <row r="58" spans="1:49" ht="94.5" x14ac:dyDescent="0.2">
      <c r="A58" s="184" t="s">
        <v>133</v>
      </c>
      <c r="B58" s="186" t="s">
        <v>134</v>
      </c>
      <c r="C58" s="184" t="s">
        <v>88</v>
      </c>
      <c r="D58" s="187" t="s">
        <v>89</v>
      </c>
      <c r="E58" s="187">
        <v>0</v>
      </c>
      <c r="F58" s="187" t="s">
        <v>89</v>
      </c>
      <c r="G58" s="187">
        <v>0</v>
      </c>
      <c r="H58" s="187" t="s">
        <v>89</v>
      </c>
      <c r="I58" s="187">
        <v>0</v>
      </c>
      <c r="J58" s="187" t="s">
        <v>89</v>
      </c>
      <c r="K58" s="187">
        <v>0</v>
      </c>
      <c r="L58" s="187" t="s">
        <v>89</v>
      </c>
      <c r="M58" s="187">
        <v>0</v>
      </c>
      <c r="N58" s="187" t="s">
        <v>89</v>
      </c>
      <c r="O58" s="187">
        <v>0</v>
      </c>
      <c r="P58" s="187" t="s">
        <v>89</v>
      </c>
      <c r="Q58" s="187">
        <v>0</v>
      </c>
      <c r="R58" s="188" t="s">
        <v>89</v>
      </c>
      <c r="S58" s="188" t="s">
        <v>89</v>
      </c>
      <c r="T58" s="187" t="s">
        <v>89</v>
      </c>
      <c r="U58" s="187">
        <v>0</v>
      </c>
      <c r="V58" s="187" t="s">
        <v>89</v>
      </c>
      <c r="W58" s="187">
        <v>0</v>
      </c>
      <c r="X58" s="189" t="s">
        <v>89</v>
      </c>
      <c r="Y58" s="187">
        <v>0</v>
      </c>
      <c r="Z58" s="189" t="s">
        <v>89</v>
      </c>
      <c r="AA58" s="187">
        <v>0</v>
      </c>
      <c r="AB58" s="188" t="s">
        <v>89</v>
      </c>
      <c r="AC58" s="188" t="s">
        <v>89</v>
      </c>
      <c r="AD58" s="188" t="s">
        <v>89</v>
      </c>
      <c r="AE58" s="188" t="s">
        <v>89</v>
      </c>
      <c r="AF58" s="188" t="s">
        <v>89</v>
      </c>
      <c r="AG58" s="188" t="s">
        <v>89</v>
      </c>
      <c r="AH58" s="188" t="s">
        <v>89</v>
      </c>
      <c r="AI58" s="187">
        <v>0</v>
      </c>
      <c r="AJ58" s="189" t="s">
        <v>89</v>
      </c>
      <c r="AK58" s="187">
        <v>0</v>
      </c>
      <c r="AL58" s="187" t="s">
        <v>89</v>
      </c>
      <c r="AM58" s="187">
        <v>0</v>
      </c>
      <c r="AN58" s="187" t="s">
        <v>89</v>
      </c>
      <c r="AO58" s="187">
        <v>0</v>
      </c>
      <c r="AP58" s="187" t="s">
        <v>89</v>
      </c>
      <c r="AQ58" s="187">
        <v>0</v>
      </c>
      <c r="AR58" s="187" t="s">
        <v>89</v>
      </c>
      <c r="AS58" s="187">
        <v>0</v>
      </c>
      <c r="AT58" s="187" t="s">
        <v>89</v>
      </c>
      <c r="AU58" s="187">
        <v>0</v>
      </c>
      <c r="AV58" s="187" t="s">
        <v>89</v>
      </c>
      <c r="AW58" s="187">
        <v>0</v>
      </c>
    </row>
    <row r="59" spans="1:49" ht="47.25" x14ac:dyDescent="0.2">
      <c r="A59" s="184" t="s">
        <v>135</v>
      </c>
      <c r="B59" s="186" t="s">
        <v>136</v>
      </c>
      <c r="C59" s="184" t="s">
        <v>88</v>
      </c>
      <c r="D59" s="187" t="s">
        <v>89</v>
      </c>
      <c r="E59" s="187">
        <v>0</v>
      </c>
      <c r="F59" s="187" t="s">
        <v>89</v>
      </c>
      <c r="G59" s="187">
        <v>0</v>
      </c>
      <c r="H59" s="187" t="s">
        <v>89</v>
      </c>
      <c r="I59" s="187">
        <v>0</v>
      </c>
      <c r="J59" s="187" t="s">
        <v>89</v>
      </c>
      <c r="K59" s="187">
        <v>0</v>
      </c>
      <c r="L59" s="187" t="s">
        <v>89</v>
      </c>
      <c r="M59" s="187">
        <v>0</v>
      </c>
      <c r="N59" s="187" t="s">
        <v>89</v>
      </c>
      <c r="O59" s="187">
        <v>0</v>
      </c>
      <c r="P59" s="187" t="s">
        <v>89</v>
      </c>
      <c r="Q59" s="187">
        <v>0</v>
      </c>
      <c r="R59" s="188" t="s">
        <v>89</v>
      </c>
      <c r="S59" s="188" t="s">
        <v>89</v>
      </c>
      <c r="T59" s="187">
        <v>0.25</v>
      </c>
      <c r="U59" s="187">
        <v>0.25</v>
      </c>
      <c r="V59" s="187" t="s">
        <v>89</v>
      </c>
      <c r="W59" s="187">
        <v>0</v>
      </c>
      <c r="X59" s="189" t="s">
        <v>89</v>
      </c>
      <c r="Y59" s="187">
        <v>0</v>
      </c>
      <c r="Z59" s="189" t="s">
        <v>89</v>
      </c>
      <c r="AA59" s="187">
        <v>0</v>
      </c>
      <c r="AB59" s="188" t="s">
        <v>89</v>
      </c>
      <c r="AC59" s="188" t="s">
        <v>89</v>
      </c>
      <c r="AD59" s="188" t="s">
        <v>89</v>
      </c>
      <c r="AE59" s="188" t="s">
        <v>89</v>
      </c>
      <c r="AF59" s="188" t="s">
        <v>89</v>
      </c>
      <c r="AG59" s="188" t="s">
        <v>89</v>
      </c>
      <c r="AH59" s="188" t="s">
        <v>89</v>
      </c>
      <c r="AI59" s="187">
        <v>0</v>
      </c>
      <c r="AJ59" s="189" t="s">
        <v>89</v>
      </c>
      <c r="AK59" s="187">
        <v>0</v>
      </c>
      <c r="AL59" s="187" t="s">
        <v>89</v>
      </c>
      <c r="AM59" s="187">
        <v>0</v>
      </c>
      <c r="AN59" s="187" t="s">
        <v>89</v>
      </c>
      <c r="AO59" s="187">
        <v>0</v>
      </c>
      <c r="AP59" s="187" t="s">
        <v>89</v>
      </c>
      <c r="AQ59" s="187">
        <v>0</v>
      </c>
      <c r="AR59" s="187" t="s">
        <v>89</v>
      </c>
      <c r="AS59" s="187">
        <v>0</v>
      </c>
      <c r="AT59" s="187" t="s">
        <v>89</v>
      </c>
      <c r="AU59" s="187">
        <v>0</v>
      </c>
      <c r="AV59" s="187" t="s">
        <v>89</v>
      </c>
      <c r="AW59" s="187">
        <v>0</v>
      </c>
    </row>
    <row r="60" spans="1:49" ht="78.75" x14ac:dyDescent="0.2">
      <c r="A60" s="184" t="s">
        <v>137</v>
      </c>
      <c r="B60" s="186" t="s">
        <v>138</v>
      </c>
      <c r="C60" s="184" t="s">
        <v>88</v>
      </c>
      <c r="D60" s="187" t="s">
        <v>89</v>
      </c>
      <c r="E60" s="187">
        <v>0</v>
      </c>
      <c r="F60" s="187" t="s">
        <v>89</v>
      </c>
      <c r="G60" s="187">
        <v>0</v>
      </c>
      <c r="H60" s="187" t="s">
        <v>89</v>
      </c>
      <c r="I60" s="187">
        <v>0</v>
      </c>
      <c r="J60" s="187" t="s">
        <v>89</v>
      </c>
      <c r="K60" s="187">
        <v>0</v>
      </c>
      <c r="L60" s="187" t="s">
        <v>89</v>
      </c>
      <c r="M60" s="187">
        <v>0</v>
      </c>
      <c r="N60" s="187" t="s">
        <v>89</v>
      </c>
      <c r="O60" s="187">
        <v>0</v>
      </c>
      <c r="P60" s="187" t="s">
        <v>89</v>
      </c>
      <c r="Q60" s="187">
        <v>0</v>
      </c>
      <c r="R60" s="188" t="s">
        <v>89</v>
      </c>
      <c r="S60" s="188" t="s">
        <v>89</v>
      </c>
      <c r="T60" s="187" t="s">
        <v>89</v>
      </c>
      <c r="U60" s="187">
        <v>0</v>
      </c>
      <c r="V60" s="187" t="s">
        <v>89</v>
      </c>
      <c r="W60" s="187">
        <v>0</v>
      </c>
      <c r="X60" s="189" t="s">
        <v>89</v>
      </c>
      <c r="Y60" s="187">
        <v>0</v>
      </c>
      <c r="Z60" s="189" t="s">
        <v>89</v>
      </c>
      <c r="AA60" s="187">
        <v>0</v>
      </c>
      <c r="AB60" s="188" t="s">
        <v>89</v>
      </c>
      <c r="AC60" s="188" t="s">
        <v>89</v>
      </c>
      <c r="AD60" s="188" t="s">
        <v>89</v>
      </c>
      <c r="AE60" s="188" t="s">
        <v>89</v>
      </c>
      <c r="AF60" s="188" t="s">
        <v>89</v>
      </c>
      <c r="AG60" s="188" t="s">
        <v>89</v>
      </c>
      <c r="AH60" s="188" t="s">
        <v>89</v>
      </c>
      <c r="AI60" s="187">
        <v>0</v>
      </c>
      <c r="AJ60" s="189" t="s">
        <v>89</v>
      </c>
      <c r="AK60" s="187">
        <v>0</v>
      </c>
      <c r="AL60" s="187" t="s">
        <v>89</v>
      </c>
      <c r="AM60" s="187">
        <v>0</v>
      </c>
      <c r="AN60" s="187" t="s">
        <v>89</v>
      </c>
      <c r="AO60" s="187">
        <v>0</v>
      </c>
      <c r="AP60" s="187" t="s">
        <v>89</v>
      </c>
      <c r="AQ60" s="187">
        <v>0</v>
      </c>
      <c r="AR60" s="187" t="s">
        <v>89</v>
      </c>
      <c r="AS60" s="187">
        <v>0</v>
      </c>
      <c r="AT60" s="187" t="s">
        <v>89</v>
      </c>
      <c r="AU60" s="187">
        <v>0</v>
      </c>
      <c r="AV60" s="187" t="s">
        <v>89</v>
      </c>
      <c r="AW60" s="187">
        <v>0</v>
      </c>
    </row>
    <row r="61" spans="1:49" ht="31.5" x14ac:dyDescent="0.2">
      <c r="A61" s="184" t="s">
        <v>139</v>
      </c>
      <c r="B61" s="186" t="s">
        <v>140</v>
      </c>
      <c r="C61" s="184" t="s">
        <v>88</v>
      </c>
      <c r="D61" s="187" t="s">
        <v>89</v>
      </c>
      <c r="E61" s="187">
        <v>0</v>
      </c>
      <c r="F61" s="187" t="s">
        <v>89</v>
      </c>
      <c r="G61" s="187">
        <v>0</v>
      </c>
      <c r="H61" s="187" t="s">
        <v>89</v>
      </c>
      <c r="I61" s="187">
        <v>0</v>
      </c>
      <c r="J61" s="187" t="s">
        <v>89</v>
      </c>
      <c r="K61" s="187">
        <v>0</v>
      </c>
      <c r="L61" s="187" t="s">
        <v>89</v>
      </c>
      <c r="M61" s="187">
        <v>0</v>
      </c>
      <c r="N61" s="187" t="s">
        <v>89</v>
      </c>
      <c r="O61" s="187">
        <v>0</v>
      </c>
      <c r="P61" s="187" t="s">
        <v>89</v>
      </c>
      <c r="Q61" s="187">
        <v>0</v>
      </c>
      <c r="R61" s="188" t="s">
        <v>89</v>
      </c>
      <c r="S61" s="188" t="s">
        <v>89</v>
      </c>
      <c r="T61" s="187" t="s">
        <v>89</v>
      </c>
      <c r="U61" s="187">
        <v>0</v>
      </c>
      <c r="V61" s="187" t="s">
        <v>89</v>
      </c>
      <c r="W61" s="187">
        <v>0</v>
      </c>
      <c r="X61" s="189" t="s">
        <v>89</v>
      </c>
      <c r="Y61" s="187">
        <v>0</v>
      </c>
      <c r="Z61" s="189" t="s">
        <v>89</v>
      </c>
      <c r="AA61" s="187">
        <v>0</v>
      </c>
      <c r="AB61" s="188" t="s">
        <v>89</v>
      </c>
      <c r="AC61" s="188" t="s">
        <v>89</v>
      </c>
      <c r="AD61" s="188" t="s">
        <v>89</v>
      </c>
      <c r="AE61" s="188" t="s">
        <v>89</v>
      </c>
      <c r="AF61" s="188" t="s">
        <v>89</v>
      </c>
      <c r="AG61" s="188" t="s">
        <v>89</v>
      </c>
      <c r="AH61" s="188" t="s">
        <v>89</v>
      </c>
      <c r="AI61" s="187">
        <v>0</v>
      </c>
      <c r="AJ61" s="189" t="s">
        <v>89</v>
      </c>
      <c r="AK61" s="187">
        <v>0</v>
      </c>
      <c r="AL61" s="187" t="s">
        <v>89</v>
      </c>
      <c r="AM61" s="187">
        <v>0</v>
      </c>
      <c r="AN61" s="187" t="s">
        <v>89</v>
      </c>
      <c r="AO61" s="187">
        <v>0</v>
      </c>
      <c r="AP61" s="187" t="s">
        <v>89</v>
      </c>
      <c r="AQ61" s="187">
        <v>0</v>
      </c>
      <c r="AR61" s="187" t="s">
        <v>89</v>
      </c>
      <c r="AS61" s="187">
        <v>0</v>
      </c>
      <c r="AT61" s="187" t="s">
        <v>89</v>
      </c>
      <c r="AU61" s="187">
        <v>0</v>
      </c>
      <c r="AV61" s="187" t="s">
        <v>89</v>
      </c>
      <c r="AW61" s="187">
        <v>0</v>
      </c>
    </row>
    <row r="62" spans="1:49" ht="63" x14ac:dyDescent="0.2">
      <c r="A62" s="184" t="s">
        <v>141</v>
      </c>
      <c r="B62" s="186" t="s">
        <v>142</v>
      </c>
      <c r="C62" s="184" t="s">
        <v>88</v>
      </c>
      <c r="D62" s="187" t="s">
        <v>89</v>
      </c>
      <c r="E62" s="187">
        <v>0</v>
      </c>
      <c r="F62" s="187" t="s">
        <v>89</v>
      </c>
      <c r="G62" s="187">
        <v>0</v>
      </c>
      <c r="H62" s="187" t="s">
        <v>89</v>
      </c>
      <c r="I62" s="187">
        <v>0</v>
      </c>
      <c r="J62" s="187" t="s">
        <v>89</v>
      </c>
      <c r="K62" s="187">
        <v>0</v>
      </c>
      <c r="L62" s="187" t="s">
        <v>89</v>
      </c>
      <c r="M62" s="187">
        <v>0</v>
      </c>
      <c r="N62" s="187" t="s">
        <v>89</v>
      </c>
      <c r="O62" s="187">
        <v>0</v>
      </c>
      <c r="P62" s="187" t="s">
        <v>89</v>
      </c>
      <c r="Q62" s="187">
        <v>0</v>
      </c>
      <c r="R62" s="188" t="s">
        <v>89</v>
      </c>
      <c r="S62" s="188" t="s">
        <v>89</v>
      </c>
      <c r="T62" s="187" t="s">
        <v>89</v>
      </c>
      <c r="U62" s="187">
        <v>0</v>
      </c>
      <c r="V62" s="187" t="s">
        <v>89</v>
      </c>
      <c r="W62" s="187">
        <v>0</v>
      </c>
      <c r="X62" s="189" t="s">
        <v>89</v>
      </c>
      <c r="Y62" s="187">
        <v>0</v>
      </c>
      <c r="Z62" s="189" t="s">
        <v>89</v>
      </c>
      <c r="AA62" s="187">
        <v>0</v>
      </c>
      <c r="AB62" s="188" t="s">
        <v>89</v>
      </c>
      <c r="AC62" s="188" t="s">
        <v>89</v>
      </c>
      <c r="AD62" s="188" t="s">
        <v>89</v>
      </c>
      <c r="AE62" s="188" t="s">
        <v>89</v>
      </c>
      <c r="AF62" s="188" t="s">
        <v>89</v>
      </c>
      <c r="AG62" s="188" t="s">
        <v>89</v>
      </c>
      <c r="AH62" s="188" t="s">
        <v>89</v>
      </c>
      <c r="AI62" s="187">
        <v>0</v>
      </c>
      <c r="AJ62" s="189" t="s">
        <v>89</v>
      </c>
      <c r="AK62" s="187">
        <v>0</v>
      </c>
      <c r="AL62" s="187" t="s">
        <v>89</v>
      </c>
      <c r="AM62" s="187">
        <v>0</v>
      </c>
      <c r="AN62" s="187" t="s">
        <v>89</v>
      </c>
      <c r="AO62" s="187">
        <v>0</v>
      </c>
      <c r="AP62" s="187" t="s">
        <v>89</v>
      </c>
      <c r="AQ62" s="187">
        <v>0</v>
      </c>
      <c r="AR62" s="187" t="s">
        <v>89</v>
      </c>
      <c r="AS62" s="187">
        <v>0</v>
      </c>
      <c r="AT62" s="187" t="s">
        <v>89</v>
      </c>
      <c r="AU62" s="187">
        <v>0</v>
      </c>
      <c r="AV62" s="187" t="s">
        <v>89</v>
      </c>
      <c r="AW62" s="187">
        <v>0</v>
      </c>
    </row>
    <row r="63" spans="1:49" ht="21.75" customHeight="1" x14ac:dyDescent="0.2">
      <c r="A63" s="184"/>
      <c r="B63" s="205" t="s">
        <v>979</v>
      </c>
      <c r="C63" s="184" t="s">
        <v>198</v>
      </c>
      <c r="D63" s="187" t="s">
        <v>89</v>
      </c>
      <c r="E63" s="187" t="s">
        <v>89</v>
      </c>
      <c r="F63" s="187" t="s">
        <v>89</v>
      </c>
      <c r="G63" s="187" t="s">
        <v>89</v>
      </c>
      <c r="H63" s="187" t="s">
        <v>89</v>
      </c>
      <c r="I63" s="187" t="s">
        <v>89</v>
      </c>
      <c r="J63" s="187" t="s">
        <v>89</v>
      </c>
      <c r="K63" s="187" t="s">
        <v>89</v>
      </c>
      <c r="L63" s="187" t="s">
        <v>89</v>
      </c>
      <c r="M63" s="187" t="s">
        <v>89</v>
      </c>
      <c r="N63" s="187" t="s">
        <v>89</v>
      </c>
      <c r="O63" s="187" t="s">
        <v>89</v>
      </c>
      <c r="P63" s="187" t="s">
        <v>89</v>
      </c>
      <c r="Q63" s="187" t="s">
        <v>89</v>
      </c>
      <c r="R63" s="187" t="s">
        <v>89</v>
      </c>
      <c r="S63" s="187" t="s">
        <v>89</v>
      </c>
      <c r="T63" s="187">
        <v>0.25</v>
      </c>
      <c r="U63" s="187">
        <v>0.25</v>
      </c>
      <c r="V63" s="187" t="s">
        <v>89</v>
      </c>
      <c r="W63" s="187" t="s">
        <v>89</v>
      </c>
      <c r="X63" s="187" t="s">
        <v>89</v>
      </c>
      <c r="Y63" s="187" t="s">
        <v>89</v>
      </c>
      <c r="Z63" s="187" t="s">
        <v>89</v>
      </c>
      <c r="AA63" s="187" t="s">
        <v>89</v>
      </c>
      <c r="AB63" s="188" t="s">
        <v>89</v>
      </c>
      <c r="AC63" s="188" t="s">
        <v>89</v>
      </c>
      <c r="AD63" s="188" t="s">
        <v>89</v>
      </c>
      <c r="AE63" s="188" t="s">
        <v>89</v>
      </c>
      <c r="AF63" s="188" t="s">
        <v>89</v>
      </c>
      <c r="AG63" s="188" t="s">
        <v>89</v>
      </c>
      <c r="AH63" s="187">
        <v>0</v>
      </c>
      <c r="AI63" s="189" t="s">
        <v>89</v>
      </c>
      <c r="AJ63" s="188" t="s">
        <v>89</v>
      </c>
      <c r="AK63" s="188" t="s">
        <v>89</v>
      </c>
      <c r="AL63" s="188" t="s">
        <v>89</v>
      </c>
      <c r="AM63" s="188" t="s">
        <v>89</v>
      </c>
      <c r="AN63" s="188" t="s">
        <v>89</v>
      </c>
      <c r="AO63" s="188" t="s">
        <v>89</v>
      </c>
      <c r="AP63" s="187">
        <v>0</v>
      </c>
      <c r="AQ63" s="189" t="s">
        <v>89</v>
      </c>
      <c r="AR63" s="187">
        <v>0</v>
      </c>
      <c r="AS63" s="187" t="s">
        <v>89</v>
      </c>
      <c r="AT63" s="187">
        <v>0</v>
      </c>
      <c r="AU63" s="187" t="s">
        <v>89</v>
      </c>
      <c r="AV63" s="187">
        <v>0</v>
      </c>
      <c r="AW63" s="187" t="s">
        <v>89</v>
      </c>
    </row>
    <row r="64" spans="1:49" ht="27.75" customHeight="1" x14ac:dyDescent="0.2">
      <c r="A64" s="184"/>
      <c r="B64" s="192" t="s">
        <v>188</v>
      </c>
      <c r="C64" s="184" t="s">
        <v>541</v>
      </c>
      <c r="D64" s="187" t="s">
        <v>89</v>
      </c>
      <c r="E64" s="187" t="s">
        <v>89</v>
      </c>
      <c r="F64" s="187" t="s">
        <v>89</v>
      </c>
      <c r="G64" s="187" t="s">
        <v>89</v>
      </c>
      <c r="H64" s="187" t="s">
        <v>89</v>
      </c>
      <c r="I64" s="187" t="s">
        <v>89</v>
      </c>
      <c r="J64" s="187" t="s">
        <v>89</v>
      </c>
      <c r="K64" s="187" t="s">
        <v>89</v>
      </c>
      <c r="L64" s="187" t="s">
        <v>89</v>
      </c>
      <c r="M64" s="187" t="s">
        <v>89</v>
      </c>
      <c r="N64" s="187" t="s">
        <v>89</v>
      </c>
      <c r="O64" s="187" t="s">
        <v>89</v>
      </c>
      <c r="P64" s="187" t="s">
        <v>89</v>
      </c>
      <c r="Q64" s="187" t="s">
        <v>89</v>
      </c>
      <c r="R64" s="187" t="s">
        <v>89</v>
      </c>
      <c r="S64" s="187" t="s">
        <v>89</v>
      </c>
      <c r="T64" s="187" t="s">
        <v>89</v>
      </c>
      <c r="U64" s="187" t="s">
        <v>89</v>
      </c>
      <c r="V64" s="187" t="s">
        <v>89</v>
      </c>
      <c r="W64" s="187" t="s">
        <v>89</v>
      </c>
      <c r="X64" s="187" t="s">
        <v>89</v>
      </c>
      <c r="Y64" s="187" t="s">
        <v>89</v>
      </c>
      <c r="Z64" s="187" t="s">
        <v>89</v>
      </c>
      <c r="AA64" s="187" t="s">
        <v>89</v>
      </c>
      <c r="AB64" s="188" t="s">
        <v>89</v>
      </c>
      <c r="AC64" s="188" t="s">
        <v>89</v>
      </c>
      <c r="AD64" s="188" t="s">
        <v>89</v>
      </c>
      <c r="AE64" s="188" t="s">
        <v>89</v>
      </c>
      <c r="AF64" s="188" t="s">
        <v>89</v>
      </c>
      <c r="AG64" s="188" t="s">
        <v>89</v>
      </c>
      <c r="AH64" s="187">
        <v>0</v>
      </c>
      <c r="AI64" s="189" t="s">
        <v>89</v>
      </c>
      <c r="AJ64" s="188" t="s">
        <v>89</v>
      </c>
      <c r="AK64" s="188" t="s">
        <v>89</v>
      </c>
      <c r="AL64" s="188" t="s">
        <v>89</v>
      </c>
      <c r="AM64" s="188" t="s">
        <v>89</v>
      </c>
      <c r="AN64" s="188" t="s">
        <v>89</v>
      </c>
      <c r="AO64" s="188" t="s">
        <v>89</v>
      </c>
      <c r="AP64" s="187">
        <v>0</v>
      </c>
      <c r="AQ64" s="189" t="s">
        <v>89</v>
      </c>
      <c r="AR64" s="187">
        <v>0</v>
      </c>
      <c r="AS64" s="187" t="s">
        <v>89</v>
      </c>
      <c r="AT64" s="187">
        <v>0</v>
      </c>
      <c r="AU64" s="187" t="s">
        <v>89</v>
      </c>
      <c r="AV64" s="187">
        <v>0</v>
      </c>
      <c r="AW64" s="187" t="s">
        <v>89</v>
      </c>
    </row>
    <row r="65" spans="1:49" ht="27.75" customHeight="1" x14ac:dyDescent="0.2">
      <c r="A65" s="184"/>
      <c r="B65" s="192" t="s">
        <v>189</v>
      </c>
      <c r="C65" s="184" t="s">
        <v>542</v>
      </c>
      <c r="D65" s="187" t="s">
        <v>89</v>
      </c>
      <c r="E65" s="187" t="s">
        <v>89</v>
      </c>
      <c r="F65" s="187" t="s">
        <v>89</v>
      </c>
      <c r="G65" s="187" t="s">
        <v>89</v>
      </c>
      <c r="H65" s="187" t="s">
        <v>89</v>
      </c>
      <c r="I65" s="187" t="s">
        <v>89</v>
      </c>
      <c r="J65" s="187" t="s">
        <v>89</v>
      </c>
      <c r="K65" s="187" t="s">
        <v>89</v>
      </c>
      <c r="L65" s="187" t="s">
        <v>89</v>
      </c>
      <c r="M65" s="187" t="s">
        <v>89</v>
      </c>
      <c r="N65" s="187" t="s">
        <v>89</v>
      </c>
      <c r="O65" s="187" t="s">
        <v>89</v>
      </c>
      <c r="P65" s="187" t="s">
        <v>89</v>
      </c>
      <c r="Q65" s="187" t="s">
        <v>89</v>
      </c>
      <c r="R65" s="187" t="s">
        <v>89</v>
      </c>
      <c r="S65" s="187" t="s">
        <v>89</v>
      </c>
      <c r="T65" s="187" t="s">
        <v>89</v>
      </c>
      <c r="U65" s="187" t="s">
        <v>89</v>
      </c>
      <c r="V65" s="187" t="s">
        <v>89</v>
      </c>
      <c r="W65" s="187" t="s">
        <v>89</v>
      </c>
      <c r="X65" s="187" t="s">
        <v>89</v>
      </c>
      <c r="Y65" s="187" t="s">
        <v>89</v>
      </c>
      <c r="Z65" s="187" t="s">
        <v>89</v>
      </c>
      <c r="AA65" s="187" t="s">
        <v>89</v>
      </c>
      <c r="AB65" s="188" t="s">
        <v>89</v>
      </c>
      <c r="AC65" s="188" t="s">
        <v>89</v>
      </c>
      <c r="AD65" s="188" t="s">
        <v>89</v>
      </c>
      <c r="AE65" s="188" t="s">
        <v>89</v>
      </c>
      <c r="AF65" s="188" t="s">
        <v>89</v>
      </c>
      <c r="AG65" s="188" t="s">
        <v>89</v>
      </c>
      <c r="AH65" s="187">
        <v>0</v>
      </c>
      <c r="AI65" s="189" t="s">
        <v>89</v>
      </c>
      <c r="AJ65" s="188" t="s">
        <v>89</v>
      </c>
      <c r="AK65" s="188" t="s">
        <v>89</v>
      </c>
      <c r="AL65" s="188" t="s">
        <v>89</v>
      </c>
      <c r="AM65" s="188" t="s">
        <v>89</v>
      </c>
      <c r="AN65" s="188" t="s">
        <v>89</v>
      </c>
      <c r="AO65" s="188" t="s">
        <v>89</v>
      </c>
      <c r="AP65" s="187">
        <v>0</v>
      </c>
      <c r="AQ65" s="189" t="s">
        <v>89</v>
      </c>
      <c r="AR65" s="187">
        <v>0</v>
      </c>
      <c r="AS65" s="187" t="s">
        <v>89</v>
      </c>
      <c r="AT65" s="187">
        <v>0</v>
      </c>
      <c r="AU65" s="187" t="s">
        <v>89</v>
      </c>
      <c r="AV65" s="187">
        <v>0</v>
      </c>
      <c r="AW65" s="187" t="s">
        <v>89</v>
      </c>
    </row>
    <row r="66" spans="1:49" ht="47.25" x14ac:dyDescent="0.2">
      <c r="A66" s="184" t="s">
        <v>143</v>
      </c>
      <c r="B66" s="186" t="s">
        <v>144</v>
      </c>
      <c r="C66" s="184" t="s">
        <v>88</v>
      </c>
      <c r="D66" s="187" t="s">
        <v>89</v>
      </c>
      <c r="E66" s="187">
        <v>0</v>
      </c>
      <c r="F66" s="187" t="s">
        <v>89</v>
      </c>
      <c r="G66" s="187">
        <v>0</v>
      </c>
      <c r="H66" s="187" t="s">
        <v>89</v>
      </c>
      <c r="I66" s="187">
        <v>0</v>
      </c>
      <c r="J66" s="187" t="s">
        <v>89</v>
      </c>
      <c r="K66" s="187">
        <v>0</v>
      </c>
      <c r="L66" s="187" t="s">
        <v>89</v>
      </c>
      <c r="M66" s="187">
        <v>0</v>
      </c>
      <c r="N66" s="187" t="s">
        <v>89</v>
      </c>
      <c r="O66" s="187">
        <v>0</v>
      </c>
      <c r="P66" s="187" t="s">
        <v>89</v>
      </c>
      <c r="Q66" s="187">
        <v>0</v>
      </c>
      <c r="R66" s="188" t="s">
        <v>89</v>
      </c>
      <c r="S66" s="188" t="s">
        <v>89</v>
      </c>
      <c r="T66" s="187" t="s">
        <v>89</v>
      </c>
      <c r="U66" s="187">
        <v>0</v>
      </c>
      <c r="V66" s="187">
        <v>5.6</v>
      </c>
      <c r="W66" s="187">
        <v>5.6</v>
      </c>
      <c r="X66" s="189" t="s">
        <v>89</v>
      </c>
      <c r="Y66" s="187">
        <v>0</v>
      </c>
      <c r="Z66" s="189" t="s">
        <v>89</v>
      </c>
      <c r="AA66" s="187">
        <v>0</v>
      </c>
      <c r="AB66" s="188" t="s">
        <v>89</v>
      </c>
      <c r="AC66" s="188" t="s">
        <v>89</v>
      </c>
      <c r="AD66" s="188" t="s">
        <v>89</v>
      </c>
      <c r="AE66" s="188" t="s">
        <v>89</v>
      </c>
      <c r="AF66" s="188" t="s">
        <v>89</v>
      </c>
      <c r="AG66" s="188" t="s">
        <v>89</v>
      </c>
      <c r="AH66" s="188" t="s">
        <v>89</v>
      </c>
      <c r="AI66" s="187">
        <v>0</v>
      </c>
      <c r="AJ66" s="189" t="s">
        <v>89</v>
      </c>
      <c r="AK66" s="187">
        <v>0</v>
      </c>
      <c r="AL66" s="187" t="s">
        <v>89</v>
      </c>
      <c r="AM66" s="187">
        <v>0</v>
      </c>
      <c r="AN66" s="187" t="s">
        <v>89</v>
      </c>
      <c r="AO66" s="187">
        <v>0</v>
      </c>
      <c r="AP66" s="187" t="s">
        <v>89</v>
      </c>
      <c r="AQ66" s="187">
        <v>0</v>
      </c>
      <c r="AR66" s="187" t="s">
        <v>89</v>
      </c>
      <c r="AS66" s="187">
        <v>0</v>
      </c>
      <c r="AT66" s="187" t="s">
        <v>89</v>
      </c>
      <c r="AU66" s="187">
        <v>0</v>
      </c>
      <c r="AV66" s="187" t="s">
        <v>89</v>
      </c>
      <c r="AW66" s="187">
        <v>0</v>
      </c>
    </row>
    <row r="67" spans="1:49" ht="31.5" x14ac:dyDescent="0.2">
      <c r="A67" s="184" t="s">
        <v>145</v>
      </c>
      <c r="B67" s="186" t="s">
        <v>146</v>
      </c>
      <c r="C67" s="184" t="s">
        <v>88</v>
      </c>
      <c r="D67" s="187" t="s">
        <v>89</v>
      </c>
      <c r="E67" s="187">
        <v>0</v>
      </c>
      <c r="F67" s="187" t="s">
        <v>89</v>
      </c>
      <c r="G67" s="187">
        <v>0</v>
      </c>
      <c r="H67" s="187" t="s">
        <v>89</v>
      </c>
      <c r="I67" s="187">
        <v>0</v>
      </c>
      <c r="J67" s="187" t="s">
        <v>89</v>
      </c>
      <c r="K67" s="187">
        <v>0</v>
      </c>
      <c r="L67" s="187" t="s">
        <v>89</v>
      </c>
      <c r="M67" s="187">
        <v>0</v>
      </c>
      <c r="N67" s="187" t="s">
        <v>89</v>
      </c>
      <c r="O67" s="187">
        <v>0</v>
      </c>
      <c r="P67" s="187" t="s">
        <v>89</v>
      </c>
      <c r="Q67" s="187">
        <v>0</v>
      </c>
      <c r="R67" s="188" t="s">
        <v>89</v>
      </c>
      <c r="S67" s="188" t="s">
        <v>89</v>
      </c>
      <c r="T67" s="187" t="s">
        <v>89</v>
      </c>
      <c r="U67" s="187">
        <v>0</v>
      </c>
      <c r="V67" s="187">
        <v>5.6</v>
      </c>
      <c r="W67" s="187">
        <v>5.6</v>
      </c>
      <c r="X67" s="189" t="s">
        <v>89</v>
      </c>
      <c r="Y67" s="187">
        <v>0</v>
      </c>
      <c r="Z67" s="189" t="s">
        <v>89</v>
      </c>
      <c r="AA67" s="187">
        <v>0</v>
      </c>
      <c r="AB67" s="188" t="s">
        <v>89</v>
      </c>
      <c r="AC67" s="188" t="s">
        <v>89</v>
      </c>
      <c r="AD67" s="188" t="s">
        <v>89</v>
      </c>
      <c r="AE67" s="188" t="s">
        <v>89</v>
      </c>
      <c r="AF67" s="188" t="s">
        <v>89</v>
      </c>
      <c r="AG67" s="188" t="s">
        <v>89</v>
      </c>
      <c r="AH67" s="188" t="s">
        <v>89</v>
      </c>
      <c r="AI67" s="187">
        <v>0</v>
      </c>
      <c r="AJ67" s="189" t="s">
        <v>89</v>
      </c>
      <c r="AK67" s="187">
        <v>0</v>
      </c>
      <c r="AL67" s="187" t="s">
        <v>89</v>
      </c>
      <c r="AM67" s="187">
        <v>0</v>
      </c>
      <c r="AN67" s="187" t="s">
        <v>89</v>
      </c>
      <c r="AO67" s="187">
        <v>0</v>
      </c>
      <c r="AP67" s="187" t="s">
        <v>89</v>
      </c>
      <c r="AQ67" s="187">
        <v>0</v>
      </c>
      <c r="AR67" s="187" t="s">
        <v>89</v>
      </c>
      <c r="AS67" s="187">
        <v>0</v>
      </c>
      <c r="AT67" s="187" t="s">
        <v>89</v>
      </c>
      <c r="AU67" s="187">
        <v>0</v>
      </c>
      <c r="AV67" s="187" t="s">
        <v>89</v>
      </c>
      <c r="AW67" s="187">
        <v>0</v>
      </c>
    </row>
    <row r="68" spans="1:49" ht="21.75" customHeight="1" x14ac:dyDescent="0.2">
      <c r="A68" s="184"/>
      <c r="B68" s="193" t="s">
        <v>980</v>
      </c>
      <c r="C68" s="184" t="s">
        <v>543</v>
      </c>
      <c r="D68" s="187" t="s">
        <v>89</v>
      </c>
      <c r="E68" s="187" t="s">
        <v>89</v>
      </c>
      <c r="F68" s="187" t="s">
        <v>89</v>
      </c>
      <c r="G68" s="187" t="s">
        <v>89</v>
      </c>
      <c r="H68" s="187" t="s">
        <v>89</v>
      </c>
      <c r="I68" s="187" t="s">
        <v>89</v>
      </c>
      <c r="J68" s="187" t="s">
        <v>89</v>
      </c>
      <c r="K68" s="187" t="s">
        <v>89</v>
      </c>
      <c r="L68" s="187" t="s">
        <v>89</v>
      </c>
      <c r="M68" s="187" t="s">
        <v>89</v>
      </c>
      <c r="N68" s="187" t="s">
        <v>89</v>
      </c>
      <c r="O68" s="187" t="s">
        <v>89</v>
      </c>
      <c r="P68" s="187" t="s">
        <v>89</v>
      </c>
      <c r="Q68" s="187" t="s">
        <v>89</v>
      </c>
      <c r="R68" s="187" t="s">
        <v>89</v>
      </c>
      <c r="S68" s="187" t="s">
        <v>89</v>
      </c>
      <c r="T68" s="187" t="s">
        <v>89</v>
      </c>
      <c r="U68" s="187" t="s">
        <v>89</v>
      </c>
      <c r="V68" s="187">
        <v>2</v>
      </c>
      <c r="W68" s="187">
        <v>2</v>
      </c>
      <c r="X68" s="187" t="s">
        <v>89</v>
      </c>
      <c r="Y68" s="187" t="s">
        <v>89</v>
      </c>
      <c r="Z68" s="187" t="s">
        <v>89</v>
      </c>
      <c r="AA68" s="187" t="s">
        <v>89</v>
      </c>
      <c r="AB68" s="188" t="s">
        <v>89</v>
      </c>
      <c r="AC68" s="188" t="s">
        <v>89</v>
      </c>
      <c r="AD68" s="188" t="s">
        <v>89</v>
      </c>
      <c r="AE68" s="188" t="s">
        <v>89</v>
      </c>
      <c r="AF68" s="188" t="s">
        <v>89</v>
      </c>
      <c r="AG68" s="188" t="s">
        <v>89</v>
      </c>
      <c r="AH68" s="187">
        <v>0</v>
      </c>
      <c r="AI68" s="189" t="s">
        <v>89</v>
      </c>
      <c r="AJ68" s="188" t="s">
        <v>89</v>
      </c>
      <c r="AK68" s="188" t="s">
        <v>89</v>
      </c>
      <c r="AL68" s="188" t="s">
        <v>89</v>
      </c>
      <c r="AM68" s="188" t="s">
        <v>89</v>
      </c>
      <c r="AN68" s="188" t="s">
        <v>89</v>
      </c>
      <c r="AO68" s="188" t="s">
        <v>89</v>
      </c>
      <c r="AP68" s="187">
        <v>0</v>
      </c>
      <c r="AQ68" s="189" t="s">
        <v>89</v>
      </c>
      <c r="AR68" s="187">
        <v>0</v>
      </c>
      <c r="AS68" s="187" t="s">
        <v>89</v>
      </c>
      <c r="AT68" s="187">
        <v>0</v>
      </c>
      <c r="AU68" s="187" t="s">
        <v>89</v>
      </c>
      <c r="AV68" s="187">
        <v>0</v>
      </c>
      <c r="AW68" s="187" t="s">
        <v>89</v>
      </c>
    </row>
    <row r="69" spans="1:49" ht="27.75" customHeight="1" x14ac:dyDescent="0.2">
      <c r="A69" s="184"/>
      <c r="B69" s="193" t="s">
        <v>808</v>
      </c>
      <c r="C69" s="184" t="s">
        <v>544</v>
      </c>
      <c r="D69" s="187" t="s">
        <v>89</v>
      </c>
      <c r="E69" s="187" t="s">
        <v>89</v>
      </c>
      <c r="F69" s="187" t="s">
        <v>89</v>
      </c>
      <c r="G69" s="187" t="s">
        <v>89</v>
      </c>
      <c r="H69" s="187" t="s">
        <v>89</v>
      </c>
      <c r="I69" s="187" t="s">
        <v>89</v>
      </c>
      <c r="J69" s="187" t="s">
        <v>89</v>
      </c>
      <c r="K69" s="187" t="s">
        <v>89</v>
      </c>
      <c r="L69" s="187" t="s">
        <v>89</v>
      </c>
      <c r="M69" s="187" t="s">
        <v>89</v>
      </c>
      <c r="N69" s="187" t="s">
        <v>89</v>
      </c>
      <c r="O69" s="187" t="s">
        <v>89</v>
      </c>
      <c r="P69" s="187" t="s">
        <v>89</v>
      </c>
      <c r="Q69" s="187" t="s">
        <v>89</v>
      </c>
      <c r="R69" s="187" t="s">
        <v>89</v>
      </c>
      <c r="S69" s="187" t="s">
        <v>89</v>
      </c>
      <c r="T69" s="187" t="s">
        <v>89</v>
      </c>
      <c r="U69" s="187" t="s">
        <v>89</v>
      </c>
      <c r="V69" s="187">
        <v>2.5</v>
      </c>
      <c r="W69" s="187">
        <v>2.5</v>
      </c>
      <c r="X69" s="187" t="s">
        <v>89</v>
      </c>
      <c r="Y69" s="187" t="s">
        <v>89</v>
      </c>
      <c r="Z69" s="187" t="s">
        <v>89</v>
      </c>
      <c r="AA69" s="187" t="s">
        <v>89</v>
      </c>
      <c r="AB69" s="188" t="s">
        <v>89</v>
      </c>
      <c r="AC69" s="188" t="s">
        <v>89</v>
      </c>
      <c r="AD69" s="188" t="s">
        <v>89</v>
      </c>
      <c r="AE69" s="188" t="s">
        <v>89</v>
      </c>
      <c r="AF69" s="188" t="s">
        <v>89</v>
      </c>
      <c r="AG69" s="188" t="s">
        <v>89</v>
      </c>
      <c r="AH69" s="187">
        <v>0</v>
      </c>
      <c r="AI69" s="189" t="s">
        <v>89</v>
      </c>
      <c r="AJ69" s="188" t="s">
        <v>89</v>
      </c>
      <c r="AK69" s="188" t="s">
        <v>89</v>
      </c>
      <c r="AL69" s="188" t="s">
        <v>89</v>
      </c>
      <c r="AM69" s="188" t="s">
        <v>89</v>
      </c>
      <c r="AN69" s="188" t="s">
        <v>89</v>
      </c>
      <c r="AO69" s="188" t="s">
        <v>89</v>
      </c>
      <c r="AP69" s="187">
        <v>0</v>
      </c>
      <c r="AQ69" s="189" t="s">
        <v>89</v>
      </c>
      <c r="AR69" s="187">
        <v>0</v>
      </c>
      <c r="AS69" s="187" t="s">
        <v>89</v>
      </c>
      <c r="AT69" s="187">
        <v>0</v>
      </c>
      <c r="AU69" s="187" t="s">
        <v>89</v>
      </c>
      <c r="AV69" s="187">
        <v>0</v>
      </c>
      <c r="AW69" s="187" t="s">
        <v>89</v>
      </c>
    </row>
    <row r="70" spans="1:49" ht="27.75" customHeight="1" x14ac:dyDescent="0.2">
      <c r="A70" s="184"/>
      <c r="B70" s="193" t="s">
        <v>981</v>
      </c>
      <c r="C70" s="184" t="s">
        <v>545</v>
      </c>
      <c r="D70" s="187" t="s">
        <v>89</v>
      </c>
      <c r="E70" s="187" t="s">
        <v>89</v>
      </c>
      <c r="F70" s="187" t="s">
        <v>89</v>
      </c>
      <c r="G70" s="187" t="s">
        <v>89</v>
      </c>
      <c r="H70" s="187" t="s">
        <v>89</v>
      </c>
      <c r="I70" s="187" t="s">
        <v>89</v>
      </c>
      <c r="J70" s="187" t="s">
        <v>89</v>
      </c>
      <c r="K70" s="187" t="s">
        <v>89</v>
      </c>
      <c r="L70" s="187" t="s">
        <v>89</v>
      </c>
      <c r="M70" s="187" t="s">
        <v>89</v>
      </c>
      <c r="N70" s="187" t="s">
        <v>89</v>
      </c>
      <c r="O70" s="187" t="s">
        <v>89</v>
      </c>
      <c r="P70" s="187" t="s">
        <v>89</v>
      </c>
      <c r="Q70" s="187" t="s">
        <v>89</v>
      </c>
      <c r="R70" s="187" t="s">
        <v>89</v>
      </c>
      <c r="S70" s="187" t="s">
        <v>89</v>
      </c>
      <c r="T70" s="187" t="s">
        <v>89</v>
      </c>
      <c r="U70" s="187" t="s">
        <v>89</v>
      </c>
      <c r="V70" s="187">
        <v>1.1000000000000001</v>
      </c>
      <c r="W70" s="187">
        <v>1.1000000000000001</v>
      </c>
      <c r="X70" s="187" t="s">
        <v>89</v>
      </c>
      <c r="Y70" s="187" t="s">
        <v>89</v>
      </c>
      <c r="Z70" s="187" t="s">
        <v>89</v>
      </c>
      <c r="AA70" s="187" t="s">
        <v>89</v>
      </c>
      <c r="AB70" s="188" t="s">
        <v>89</v>
      </c>
      <c r="AC70" s="188" t="s">
        <v>89</v>
      </c>
      <c r="AD70" s="188" t="s">
        <v>89</v>
      </c>
      <c r="AE70" s="188" t="s">
        <v>89</v>
      </c>
      <c r="AF70" s="188" t="s">
        <v>89</v>
      </c>
      <c r="AG70" s="188" t="s">
        <v>89</v>
      </c>
      <c r="AH70" s="187">
        <v>0</v>
      </c>
      <c r="AI70" s="189" t="s">
        <v>89</v>
      </c>
      <c r="AJ70" s="188" t="s">
        <v>89</v>
      </c>
      <c r="AK70" s="188" t="s">
        <v>89</v>
      </c>
      <c r="AL70" s="188" t="s">
        <v>89</v>
      </c>
      <c r="AM70" s="188" t="s">
        <v>89</v>
      </c>
      <c r="AN70" s="188" t="s">
        <v>89</v>
      </c>
      <c r="AO70" s="188" t="s">
        <v>89</v>
      </c>
      <c r="AP70" s="187">
        <v>0</v>
      </c>
      <c r="AQ70" s="189" t="s">
        <v>89</v>
      </c>
      <c r="AR70" s="187">
        <v>0</v>
      </c>
      <c r="AS70" s="187" t="s">
        <v>89</v>
      </c>
      <c r="AT70" s="187">
        <v>0</v>
      </c>
      <c r="AU70" s="187" t="s">
        <v>89</v>
      </c>
      <c r="AV70" s="187">
        <v>0</v>
      </c>
      <c r="AW70" s="187" t="s">
        <v>89</v>
      </c>
    </row>
    <row r="71" spans="1:49" ht="47.25" x14ac:dyDescent="0.2">
      <c r="A71" s="184" t="s">
        <v>147</v>
      </c>
      <c r="B71" s="186" t="s">
        <v>148</v>
      </c>
      <c r="C71" s="184" t="s">
        <v>88</v>
      </c>
      <c r="D71" s="187" t="s">
        <v>89</v>
      </c>
      <c r="E71" s="187">
        <v>0</v>
      </c>
      <c r="F71" s="187" t="s">
        <v>89</v>
      </c>
      <c r="G71" s="187">
        <v>0</v>
      </c>
      <c r="H71" s="187" t="s">
        <v>89</v>
      </c>
      <c r="I71" s="187">
        <v>0</v>
      </c>
      <c r="J71" s="187" t="s">
        <v>89</v>
      </c>
      <c r="K71" s="187">
        <v>0</v>
      </c>
      <c r="L71" s="187" t="s">
        <v>89</v>
      </c>
      <c r="M71" s="187">
        <v>0</v>
      </c>
      <c r="N71" s="187" t="s">
        <v>89</v>
      </c>
      <c r="O71" s="187">
        <v>0</v>
      </c>
      <c r="P71" s="187" t="s">
        <v>89</v>
      </c>
      <c r="Q71" s="187">
        <v>0</v>
      </c>
      <c r="R71" s="188" t="s">
        <v>89</v>
      </c>
      <c r="S71" s="188" t="s">
        <v>89</v>
      </c>
      <c r="T71" s="187" t="s">
        <v>89</v>
      </c>
      <c r="U71" s="187">
        <v>0</v>
      </c>
      <c r="V71" s="187" t="s">
        <v>89</v>
      </c>
      <c r="W71" s="187">
        <v>0</v>
      </c>
      <c r="X71" s="189" t="s">
        <v>89</v>
      </c>
      <c r="Y71" s="187">
        <v>0</v>
      </c>
      <c r="Z71" s="189" t="s">
        <v>89</v>
      </c>
      <c r="AA71" s="187">
        <v>0</v>
      </c>
      <c r="AB71" s="188" t="s">
        <v>89</v>
      </c>
      <c r="AC71" s="188" t="s">
        <v>89</v>
      </c>
      <c r="AD71" s="188" t="s">
        <v>89</v>
      </c>
      <c r="AE71" s="188" t="s">
        <v>89</v>
      </c>
      <c r="AF71" s="188" t="s">
        <v>89</v>
      </c>
      <c r="AG71" s="188" t="s">
        <v>89</v>
      </c>
      <c r="AH71" s="188" t="s">
        <v>89</v>
      </c>
      <c r="AI71" s="187">
        <v>0</v>
      </c>
      <c r="AJ71" s="189" t="s">
        <v>89</v>
      </c>
      <c r="AK71" s="187">
        <v>0</v>
      </c>
      <c r="AL71" s="187" t="s">
        <v>89</v>
      </c>
      <c r="AM71" s="187">
        <v>0</v>
      </c>
      <c r="AN71" s="187" t="s">
        <v>89</v>
      </c>
      <c r="AO71" s="187">
        <v>0</v>
      </c>
      <c r="AP71" s="187" t="s">
        <v>89</v>
      </c>
      <c r="AQ71" s="187">
        <v>0</v>
      </c>
      <c r="AR71" s="187" t="s">
        <v>89</v>
      </c>
      <c r="AS71" s="187">
        <v>0</v>
      </c>
      <c r="AT71" s="187" t="s">
        <v>89</v>
      </c>
      <c r="AU71" s="187">
        <v>0</v>
      </c>
      <c r="AV71" s="187" t="s">
        <v>89</v>
      </c>
      <c r="AW71" s="187">
        <v>0</v>
      </c>
    </row>
    <row r="72" spans="1:49" ht="47.25" x14ac:dyDescent="0.2">
      <c r="A72" s="184" t="s">
        <v>149</v>
      </c>
      <c r="B72" s="186" t="s">
        <v>150</v>
      </c>
      <c r="C72" s="184" t="s">
        <v>88</v>
      </c>
      <c r="D72" s="187" t="s">
        <v>89</v>
      </c>
      <c r="E72" s="187">
        <v>0</v>
      </c>
      <c r="F72" s="187" t="s">
        <v>89</v>
      </c>
      <c r="G72" s="187">
        <v>0</v>
      </c>
      <c r="H72" s="187" t="s">
        <v>89</v>
      </c>
      <c r="I72" s="187">
        <v>0</v>
      </c>
      <c r="J72" s="187" t="s">
        <v>89</v>
      </c>
      <c r="K72" s="187">
        <v>0</v>
      </c>
      <c r="L72" s="187" t="s">
        <v>89</v>
      </c>
      <c r="M72" s="187">
        <v>0</v>
      </c>
      <c r="N72" s="187" t="s">
        <v>89</v>
      </c>
      <c r="O72" s="187">
        <v>0</v>
      </c>
      <c r="P72" s="187" t="s">
        <v>89</v>
      </c>
      <c r="Q72" s="187">
        <v>0</v>
      </c>
      <c r="R72" s="188" t="s">
        <v>89</v>
      </c>
      <c r="S72" s="188" t="s">
        <v>89</v>
      </c>
      <c r="T72" s="187" t="s">
        <v>89</v>
      </c>
      <c r="U72" s="187">
        <v>0</v>
      </c>
      <c r="V72" s="187" t="s">
        <v>89</v>
      </c>
      <c r="W72" s="187">
        <v>0</v>
      </c>
      <c r="X72" s="189" t="s">
        <v>89</v>
      </c>
      <c r="Y72" s="187">
        <v>0</v>
      </c>
      <c r="Z72" s="189" t="s">
        <v>89</v>
      </c>
      <c r="AA72" s="187">
        <v>0</v>
      </c>
      <c r="AB72" s="188" t="s">
        <v>89</v>
      </c>
      <c r="AC72" s="188" t="s">
        <v>89</v>
      </c>
      <c r="AD72" s="188" t="s">
        <v>89</v>
      </c>
      <c r="AE72" s="188" t="s">
        <v>89</v>
      </c>
      <c r="AF72" s="188" t="s">
        <v>89</v>
      </c>
      <c r="AG72" s="188" t="s">
        <v>89</v>
      </c>
      <c r="AH72" s="188" t="s">
        <v>89</v>
      </c>
      <c r="AI72" s="187">
        <v>0</v>
      </c>
      <c r="AJ72" s="189" t="s">
        <v>89</v>
      </c>
      <c r="AK72" s="187">
        <v>0</v>
      </c>
      <c r="AL72" s="187" t="s">
        <v>89</v>
      </c>
      <c r="AM72" s="187">
        <v>0</v>
      </c>
      <c r="AN72" s="187" t="s">
        <v>89</v>
      </c>
      <c r="AO72" s="187">
        <v>0</v>
      </c>
      <c r="AP72" s="187" t="s">
        <v>89</v>
      </c>
      <c r="AQ72" s="187">
        <v>0</v>
      </c>
      <c r="AR72" s="187" t="s">
        <v>89</v>
      </c>
      <c r="AS72" s="187">
        <v>0</v>
      </c>
      <c r="AT72" s="187" t="s">
        <v>89</v>
      </c>
      <c r="AU72" s="187">
        <v>0</v>
      </c>
      <c r="AV72" s="187" t="s">
        <v>89</v>
      </c>
      <c r="AW72" s="187">
        <v>0</v>
      </c>
    </row>
    <row r="73" spans="1:49" ht="47.25" x14ac:dyDescent="0.2">
      <c r="A73" s="184" t="s">
        <v>151</v>
      </c>
      <c r="B73" s="186" t="s">
        <v>152</v>
      </c>
      <c r="C73" s="184" t="s">
        <v>88</v>
      </c>
      <c r="D73" s="187" t="s">
        <v>89</v>
      </c>
      <c r="E73" s="187">
        <v>0</v>
      </c>
      <c r="F73" s="187" t="s">
        <v>89</v>
      </c>
      <c r="G73" s="187">
        <v>0</v>
      </c>
      <c r="H73" s="187" t="s">
        <v>89</v>
      </c>
      <c r="I73" s="187">
        <v>0</v>
      </c>
      <c r="J73" s="187" t="s">
        <v>89</v>
      </c>
      <c r="K73" s="187">
        <v>0</v>
      </c>
      <c r="L73" s="187" t="s">
        <v>89</v>
      </c>
      <c r="M73" s="187">
        <v>0</v>
      </c>
      <c r="N73" s="187" t="s">
        <v>89</v>
      </c>
      <c r="O73" s="187">
        <v>0</v>
      </c>
      <c r="P73" s="187" t="s">
        <v>89</v>
      </c>
      <c r="Q73" s="187">
        <v>0</v>
      </c>
      <c r="R73" s="188" t="s">
        <v>89</v>
      </c>
      <c r="S73" s="188" t="s">
        <v>89</v>
      </c>
      <c r="T73" s="187" t="s">
        <v>89</v>
      </c>
      <c r="U73" s="187">
        <v>0</v>
      </c>
      <c r="V73" s="187" t="s">
        <v>89</v>
      </c>
      <c r="W73" s="187">
        <v>0</v>
      </c>
      <c r="X73" s="189" t="s">
        <v>89</v>
      </c>
      <c r="Y73" s="187">
        <v>0</v>
      </c>
      <c r="Z73" s="189" t="s">
        <v>89</v>
      </c>
      <c r="AA73" s="187">
        <v>0</v>
      </c>
      <c r="AB73" s="188" t="s">
        <v>89</v>
      </c>
      <c r="AC73" s="188" t="s">
        <v>89</v>
      </c>
      <c r="AD73" s="188" t="s">
        <v>89</v>
      </c>
      <c r="AE73" s="188" t="s">
        <v>89</v>
      </c>
      <c r="AF73" s="188" t="s">
        <v>89</v>
      </c>
      <c r="AG73" s="188" t="s">
        <v>89</v>
      </c>
      <c r="AH73" s="188" t="s">
        <v>89</v>
      </c>
      <c r="AI73" s="187">
        <v>0</v>
      </c>
      <c r="AJ73" s="189" t="s">
        <v>89</v>
      </c>
      <c r="AK73" s="187">
        <v>0</v>
      </c>
      <c r="AL73" s="187" t="s">
        <v>89</v>
      </c>
      <c r="AM73" s="187">
        <v>0</v>
      </c>
      <c r="AN73" s="187" t="s">
        <v>89</v>
      </c>
      <c r="AO73" s="187">
        <v>0</v>
      </c>
      <c r="AP73" s="187" t="s">
        <v>89</v>
      </c>
      <c r="AQ73" s="187">
        <v>0</v>
      </c>
      <c r="AR73" s="187" t="s">
        <v>89</v>
      </c>
      <c r="AS73" s="187">
        <v>0</v>
      </c>
      <c r="AT73" s="187" t="s">
        <v>89</v>
      </c>
      <c r="AU73" s="187">
        <v>0</v>
      </c>
      <c r="AV73" s="187" t="s">
        <v>89</v>
      </c>
      <c r="AW73" s="187">
        <v>0</v>
      </c>
    </row>
    <row r="74" spans="1:49" ht="35.25" customHeight="1" x14ac:dyDescent="0.2">
      <c r="A74" s="184"/>
      <c r="B74" s="192" t="s">
        <v>982</v>
      </c>
      <c r="C74" s="184" t="s">
        <v>194</v>
      </c>
      <c r="D74" s="187" t="s">
        <v>89</v>
      </c>
      <c r="E74" s="187" t="s">
        <v>89</v>
      </c>
      <c r="F74" s="187" t="s">
        <v>89</v>
      </c>
      <c r="G74" s="187" t="s">
        <v>89</v>
      </c>
      <c r="H74" s="187" t="s">
        <v>89</v>
      </c>
      <c r="I74" s="187" t="s">
        <v>89</v>
      </c>
      <c r="J74" s="187" t="s">
        <v>89</v>
      </c>
      <c r="K74" s="187" t="s">
        <v>89</v>
      </c>
      <c r="L74" s="187" t="s">
        <v>89</v>
      </c>
      <c r="M74" s="187" t="s">
        <v>89</v>
      </c>
      <c r="N74" s="187" t="s">
        <v>89</v>
      </c>
      <c r="O74" s="187" t="s">
        <v>89</v>
      </c>
      <c r="P74" s="187" t="s">
        <v>89</v>
      </c>
      <c r="Q74" s="187" t="s">
        <v>89</v>
      </c>
      <c r="R74" s="187" t="s">
        <v>89</v>
      </c>
      <c r="S74" s="187" t="s">
        <v>89</v>
      </c>
      <c r="T74" s="187" t="s">
        <v>89</v>
      </c>
      <c r="U74" s="187" t="s">
        <v>89</v>
      </c>
      <c r="V74" s="187" t="s">
        <v>89</v>
      </c>
      <c r="W74" s="187" t="s">
        <v>89</v>
      </c>
      <c r="X74" s="187" t="s">
        <v>89</v>
      </c>
      <c r="Y74" s="187" t="s">
        <v>89</v>
      </c>
      <c r="Z74" s="187" t="s">
        <v>89</v>
      </c>
      <c r="AA74" s="187" t="s">
        <v>89</v>
      </c>
      <c r="AB74" s="187" t="s">
        <v>89</v>
      </c>
      <c r="AC74" s="187" t="s">
        <v>89</v>
      </c>
      <c r="AD74" s="187" t="s">
        <v>89</v>
      </c>
      <c r="AE74" s="187" t="s">
        <v>89</v>
      </c>
      <c r="AF74" s="187" t="s">
        <v>89</v>
      </c>
      <c r="AG74" s="187" t="s">
        <v>89</v>
      </c>
      <c r="AH74" s="187" t="s">
        <v>89</v>
      </c>
      <c r="AI74" s="187" t="s">
        <v>89</v>
      </c>
      <c r="AJ74" s="187" t="s">
        <v>89</v>
      </c>
      <c r="AK74" s="187" t="s">
        <v>89</v>
      </c>
      <c r="AL74" s="187" t="s">
        <v>89</v>
      </c>
      <c r="AM74" s="187" t="s">
        <v>89</v>
      </c>
      <c r="AN74" s="187" t="s">
        <v>89</v>
      </c>
      <c r="AO74" s="187" t="s">
        <v>89</v>
      </c>
      <c r="AP74" s="187" t="s">
        <v>89</v>
      </c>
      <c r="AQ74" s="187" t="s">
        <v>89</v>
      </c>
      <c r="AR74" s="187">
        <v>2</v>
      </c>
      <c r="AS74" s="187">
        <v>2.4</v>
      </c>
      <c r="AT74" s="187" t="s">
        <v>89</v>
      </c>
      <c r="AU74" s="187"/>
      <c r="AV74" s="187"/>
      <c r="AW74" s="187">
        <v>10</v>
      </c>
    </row>
    <row r="75" spans="1:49" ht="47.25" x14ac:dyDescent="0.2">
      <c r="A75" s="184" t="s">
        <v>153</v>
      </c>
      <c r="B75" s="186" t="s">
        <v>154</v>
      </c>
      <c r="C75" s="184" t="s">
        <v>88</v>
      </c>
      <c r="D75" s="187" t="s">
        <v>89</v>
      </c>
      <c r="E75" s="187">
        <v>0</v>
      </c>
      <c r="F75" s="187" t="s">
        <v>89</v>
      </c>
      <c r="G75" s="187">
        <v>0</v>
      </c>
      <c r="H75" s="187" t="s">
        <v>89</v>
      </c>
      <c r="I75" s="187">
        <v>0</v>
      </c>
      <c r="J75" s="187" t="s">
        <v>89</v>
      </c>
      <c r="K75" s="187">
        <v>0</v>
      </c>
      <c r="L75" s="187" t="s">
        <v>89</v>
      </c>
      <c r="M75" s="187">
        <v>0</v>
      </c>
      <c r="N75" s="187" t="s">
        <v>89</v>
      </c>
      <c r="O75" s="187">
        <v>0</v>
      </c>
      <c r="P75" s="187" t="s">
        <v>89</v>
      </c>
      <c r="Q75" s="187">
        <v>0</v>
      </c>
      <c r="R75" s="188" t="s">
        <v>89</v>
      </c>
      <c r="S75" s="188" t="s">
        <v>89</v>
      </c>
      <c r="T75" s="187" t="s">
        <v>89</v>
      </c>
      <c r="U75" s="187">
        <v>0</v>
      </c>
      <c r="V75" s="187" t="s">
        <v>89</v>
      </c>
      <c r="W75" s="187">
        <v>0</v>
      </c>
      <c r="X75" s="189" t="s">
        <v>89</v>
      </c>
      <c r="Y75" s="187">
        <v>0</v>
      </c>
      <c r="Z75" s="189" t="s">
        <v>89</v>
      </c>
      <c r="AA75" s="187">
        <v>0</v>
      </c>
      <c r="AB75" s="188" t="s">
        <v>89</v>
      </c>
      <c r="AC75" s="188" t="s">
        <v>89</v>
      </c>
      <c r="AD75" s="188" t="s">
        <v>89</v>
      </c>
      <c r="AE75" s="188" t="s">
        <v>89</v>
      </c>
      <c r="AF75" s="188" t="s">
        <v>89</v>
      </c>
      <c r="AG75" s="188" t="s">
        <v>89</v>
      </c>
      <c r="AH75" s="188" t="s">
        <v>89</v>
      </c>
      <c r="AI75" s="187">
        <v>0</v>
      </c>
      <c r="AJ75" s="189" t="s">
        <v>89</v>
      </c>
      <c r="AK75" s="187">
        <v>0</v>
      </c>
      <c r="AL75" s="187" t="s">
        <v>89</v>
      </c>
      <c r="AM75" s="187">
        <v>0</v>
      </c>
      <c r="AN75" s="187" t="s">
        <v>89</v>
      </c>
      <c r="AO75" s="187">
        <v>0</v>
      </c>
      <c r="AP75" s="187" t="s">
        <v>89</v>
      </c>
      <c r="AQ75" s="187">
        <v>0</v>
      </c>
      <c r="AR75" s="187" t="s">
        <v>89</v>
      </c>
      <c r="AS75" s="187">
        <v>0</v>
      </c>
      <c r="AT75" s="187" t="s">
        <v>89</v>
      </c>
      <c r="AU75" s="187">
        <v>0</v>
      </c>
      <c r="AV75" s="187" t="s">
        <v>89</v>
      </c>
      <c r="AW75" s="187">
        <v>0</v>
      </c>
    </row>
    <row r="76" spans="1:49" ht="31.5" x14ac:dyDescent="0.2">
      <c r="A76" s="184" t="s">
        <v>155</v>
      </c>
      <c r="B76" s="186" t="s">
        <v>156</v>
      </c>
      <c r="C76" s="184" t="s">
        <v>88</v>
      </c>
      <c r="D76" s="187" t="s">
        <v>89</v>
      </c>
      <c r="E76" s="187">
        <v>0</v>
      </c>
      <c r="F76" s="187" t="s">
        <v>89</v>
      </c>
      <c r="G76" s="187">
        <v>0</v>
      </c>
      <c r="H76" s="187" t="s">
        <v>89</v>
      </c>
      <c r="I76" s="187">
        <v>0</v>
      </c>
      <c r="J76" s="187" t="s">
        <v>89</v>
      </c>
      <c r="K76" s="187">
        <v>0</v>
      </c>
      <c r="L76" s="187" t="s">
        <v>89</v>
      </c>
      <c r="M76" s="187">
        <v>0</v>
      </c>
      <c r="N76" s="187" t="s">
        <v>89</v>
      </c>
      <c r="O76" s="187">
        <v>0</v>
      </c>
      <c r="P76" s="187" t="s">
        <v>89</v>
      </c>
      <c r="Q76" s="187">
        <v>0</v>
      </c>
      <c r="R76" s="188" t="s">
        <v>89</v>
      </c>
      <c r="S76" s="188" t="s">
        <v>89</v>
      </c>
      <c r="T76" s="187" t="s">
        <v>89</v>
      </c>
      <c r="U76" s="187">
        <v>0</v>
      </c>
      <c r="V76" s="187" t="s">
        <v>89</v>
      </c>
      <c r="W76" s="187">
        <v>0</v>
      </c>
      <c r="X76" s="189" t="s">
        <v>89</v>
      </c>
      <c r="Y76" s="187">
        <v>0</v>
      </c>
      <c r="Z76" s="189" t="s">
        <v>89</v>
      </c>
      <c r="AA76" s="187">
        <v>0</v>
      </c>
      <c r="AB76" s="188" t="s">
        <v>89</v>
      </c>
      <c r="AC76" s="188" t="s">
        <v>89</v>
      </c>
      <c r="AD76" s="188" t="s">
        <v>89</v>
      </c>
      <c r="AE76" s="188" t="s">
        <v>89</v>
      </c>
      <c r="AF76" s="188" t="s">
        <v>89</v>
      </c>
      <c r="AG76" s="188" t="s">
        <v>89</v>
      </c>
      <c r="AH76" s="188" t="s">
        <v>89</v>
      </c>
      <c r="AI76" s="187">
        <v>0</v>
      </c>
      <c r="AJ76" s="189" t="s">
        <v>89</v>
      </c>
      <c r="AK76" s="187">
        <v>0</v>
      </c>
      <c r="AL76" s="187" t="s">
        <v>89</v>
      </c>
      <c r="AM76" s="187">
        <v>0</v>
      </c>
      <c r="AN76" s="187" t="s">
        <v>89</v>
      </c>
      <c r="AO76" s="187">
        <v>0</v>
      </c>
      <c r="AP76" s="187" t="s">
        <v>89</v>
      </c>
      <c r="AQ76" s="187">
        <v>0</v>
      </c>
      <c r="AR76" s="187" t="s">
        <v>89</v>
      </c>
      <c r="AS76" s="187">
        <v>0</v>
      </c>
      <c r="AT76" s="187" t="s">
        <v>89</v>
      </c>
      <c r="AU76" s="187">
        <v>0</v>
      </c>
      <c r="AV76" s="187" t="s">
        <v>89</v>
      </c>
      <c r="AW76" s="187">
        <v>0</v>
      </c>
    </row>
    <row r="77" spans="1:49" ht="47.25" x14ac:dyDescent="0.2">
      <c r="A77" s="184" t="s">
        <v>157</v>
      </c>
      <c r="B77" s="186" t="s">
        <v>158</v>
      </c>
      <c r="C77" s="184" t="s">
        <v>88</v>
      </c>
      <c r="D77" s="187" t="s">
        <v>89</v>
      </c>
      <c r="E77" s="187">
        <v>0</v>
      </c>
      <c r="F77" s="187" t="s">
        <v>89</v>
      </c>
      <c r="G77" s="187">
        <v>0</v>
      </c>
      <c r="H77" s="187" t="s">
        <v>89</v>
      </c>
      <c r="I77" s="187">
        <v>0</v>
      </c>
      <c r="J77" s="187" t="s">
        <v>89</v>
      </c>
      <c r="K77" s="187">
        <v>0</v>
      </c>
      <c r="L77" s="187" t="s">
        <v>89</v>
      </c>
      <c r="M77" s="187">
        <v>0</v>
      </c>
      <c r="N77" s="187" t="s">
        <v>89</v>
      </c>
      <c r="O77" s="187">
        <v>0</v>
      </c>
      <c r="P77" s="187" t="s">
        <v>89</v>
      </c>
      <c r="Q77" s="187">
        <v>0</v>
      </c>
      <c r="R77" s="188" t="s">
        <v>89</v>
      </c>
      <c r="S77" s="188" t="s">
        <v>89</v>
      </c>
      <c r="T77" s="187" t="s">
        <v>89</v>
      </c>
      <c r="U77" s="187">
        <v>0</v>
      </c>
      <c r="V77" s="187" t="s">
        <v>89</v>
      </c>
      <c r="W77" s="187">
        <v>0</v>
      </c>
      <c r="X77" s="189" t="s">
        <v>89</v>
      </c>
      <c r="Y77" s="187">
        <v>0</v>
      </c>
      <c r="Z77" s="189" t="s">
        <v>89</v>
      </c>
      <c r="AA77" s="187">
        <v>0</v>
      </c>
      <c r="AB77" s="188" t="s">
        <v>89</v>
      </c>
      <c r="AC77" s="188" t="s">
        <v>89</v>
      </c>
      <c r="AD77" s="188" t="s">
        <v>89</v>
      </c>
      <c r="AE77" s="188" t="s">
        <v>89</v>
      </c>
      <c r="AF77" s="188" t="s">
        <v>89</v>
      </c>
      <c r="AG77" s="188" t="s">
        <v>89</v>
      </c>
      <c r="AH77" s="188" t="s">
        <v>89</v>
      </c>
      <c r="AI77" s="187">
        <v>0</v>
      </c>
      <c r="AJ77" s="189" t="s">
        <v>89</v>
      </c>
      <c r="AK77" s="187">
        <v>0</v>
      </c>
      <c r="AL77" s="187" t="s">
        <v>89</v>
      </c>
      <c r="AM77" s="187">
        <v>0</v>
      </c>
      <c r="AN77" s="187" t="s">
        <v>89</v>
      </c>
      <c r="AO77" s="187">
        <v>0</v>
      </c>
      <c r="AP77" s="187" t="s">
        <v>89</v>
      </c>
      <c r="AQ77" s="187">
        <v>0</v>
      </c>
      <c r="AR77" s="187" t="s">
        <v>89</v>
      </c>
      <c r="AS77" s="187">
        <v>0</v>
      </c>
      <c r="AT77" s="187" t="s">
        <v>89</v>
      </c>
      <c r="AU77" s="187">
        <v>0</v>
      </c>
      <c r="AV77" s="187" t="s">
        <v>89</v>
      </c>
      <c r="AW77" s="187">
        <v>0</v>
      </c>
    </row>
    <row r="78" spans="1:49" ht="63" x14ac:dyDescent="0.2">
      <c r="A78" s="184" t="s">
        <v>159</v>
      </c>
      <c r="B78" s="186" t="s">
        <v>160</v>
      </c>
      <c r="C78" s="184" t="s">
        <v>88</v>
      </c>
      <c r="D78" s="187" t="s">
        <v>89</v>
      </c>
      <c r="E78" s="187">
        <v>0</v>
      </c>
      <c r="F78" s="187" t="s">
        <v>89</v>
      </c>
      <c r="G78" s="187">
        <v>0</v>
      </c>
      <c r="H78" s="187" t="s">
        <v>89</v>
      </c>
      <c r="I78" s="187">
        <v>0</v>
      </c>
      <c r="J78" s="187" t="s">
        <v>89</v>
      </c>
      <c r="K78" s="187">
        <v>0</v>
      </c>
      <c r="L78" s="187" t="s">
        <v>89</v>
      </c>
      <c r="M78" s="187">
        <v>0</v>
      </c>
      <c r="N78" s="187" t="s">
        <v>89</v>
      </c>
      <c r="O78" s="187">
        <v>0</v>
      </c>
      <c r="P78" s="187" t="s">
        <v>89</v>
      </c>
      <c r="Q78" s="187">
        <v>0</v>
      </c>
      <c r="R78" s="188" t="s">
        <v>89</v>
      </c>
      <c r="S78" s="188" t="s">
        <v>89</v>
      </c>
      <c r="T78" s="187" t="s">
        <v>89</v>
      </c>
      <c r="U78" s="187">
        <v>0</v>
      </c>
      <c r="V78" s="187" t="s">
        <v>89</v>
      </c>
      <c r="W78" s="187">
        <v>0</v>
      </c>
      <c r="X78" s="189" t="s">
        <v>89</v>
      </c>
      <c r="Y78" s="187">
        <v>0</v>
      </c>
      <c r="Z78" s="189" t="s">
        <v>89</v>
      </c>
      <c r="AA78" s="187">
        <v>0</v>
      </c>
      <c r="AB78" s="188" t="s">
        <v>89</v>
      </c>
      <c r="AC78" s="188" t="s">
        <v>89</v>
      </c>
      <c r="AD78" s="188" t="s">
        <v>89</v>
      </c>
      <c r="AE78" s="188" t="s">
        <v>89</v>
      </c>
      <c r="AF78" s="188" t="s">
        <v>89</v>
      </c>
      <c r="AG78" s="188" t="s">
        <v>89</v>
      </c>
      <c r="AH78" s="188" t="s">
        <v>89</v>
      </c>
      <c r="AI78" s="187">
        <v>0</v>
      </c>
      <c r="AJ78" s="189" t="s">
        <v>89</v>
      </c>
      <c r="AK78" s="187">
        <v>0</v>
      </c>
      <c r="AL78" s="187" t="s">
        <v>89</v>
      </c>
      <c r="AM78" s="187">
        <v>0</v>
      </c>
      <c r="AN78" s="187" t="s">
        <v>89</v>
      </c>
      <c r="AO78" s="187">
        <v>0</v>
      </c>
      <c r="AP78" s="187" t="s">
        <v>89</v>
      </c>
      <c r="AQ78" s="187">
        <v>0</v>
      </c>
      <c r="AR78" s="187" t="s">
        <v>89</v>
      </c>
      <c r="AS78" s="187">
        <v>0</v>
      </c>
      <c r="AT78" s="187" t="s">
        <v>89</v>
      </c>
      <c r="AU78" s="187">
        <v>0</v>
      </c>
      <c r="AV78" s="187" t="s">
        <v>89</v>
      </c>
      <c r="AW78" s="187">
        <v>0</v>
      </c>
    </row>
    <row r="79" spans="1:49" ht="63" x14ac:dyDescent="0.2">
      <c r="A79" s="184" t="s">
        <v>161</v>
      </c>
      <c r="B79" s="186" t="s">
        <v>162</v>
      </c>
      <c r="C79" s="184" t="s">
        <v>88</v>
      </c>
      <c r="D79" s="187" t="s">
        <v>89</v>
      </c>
      <c r="E79" s="187">
        <v>0</v>
      </c>
      <c r="F79" s="187" t="s">
        <v>89</v>
      </c>
      <c r="G79" s="187">
        <v>0</v>
      </c>
      <c r="H79" s="187" t="s">
        <v>89</v>
      </c>
      <c r="I79" s="187">
        <v>0</v>
      </c>
      <c r="J79" s="187" t="s">
        <v>89</v>
      </c>
      <c r="K79" s="187">
        <v>0</v>
      </c>
      <c r="L79" s="187" t="s">
        <v>89</v>
      </c>
      <c r="M79" s="187">
        <v>0</v>
      </c>
      <c r="N79" s="187" t="s">
        <v>89</v>
      </c>
      <c r="O79" s="187">
        <v>0</v>
      </c>
      <c r="P79" s="187" t="s">
        <v>89</v>
      </c>
      <c r="Q79" s="187">
        <v>0</v>
      </c>
      <c r="R79" s="188" t="s">
        <v>89</v>
      </c>
      <c r="S79" s="188" t="s">
        <v>89</v>
      </c>
      <c r="T79" s="187" t="s">
        <v>89</v>
      </c>
      <c r="U79" s="187">
        <v>0</v>
      </c>
      <c r="V79" s="187" t="s">
        <v>89</v>
      </c>
      <c r="W79" s="187">
        <v>0</v>
      </c>
      <c r="X79" s="189" t="s">
        <v>89</v>
      </c>
      <c r="Y79" s="187">
        <v>0</v>
      </c>
      <c r="Z79" s="189" t="s">
        <v>89</v>
      </c>
      <c r="AA79" s="187">
        <v>0</v>
      </c>
      <c r="AB79" s="188" t="s">
        <v>89</v>
      </c>
      <c r="AC79" s="188" t="s">
        <v>89</v>
      </c>
      <c r="AD79" s="188" t="s">
        <v>89</v>
      </c>
      <c r="AE79" s="188" t="s">
        <v>89</v>
      </c>
      <c r="AF79" s="188" t="s">
        <v>89</v>
      </c>
      <c r="AG79" s="188" t="s">
        <v>89</v>
      </c>
      <c r="AH79" s="188" t="s">
        <v>89</v>
      </c>
      <c r="AI79" s="187">
        <v>0</v>
      </c>
      <c r="AJ79" s="189" t="s">
        <v>89</v>
      </c>
      <c r="AK79" s="187">
        <v>0</v>
      </c>
      <c r="AL79" s="187" t="s">
        <v>89</v>
      </c>
      <c r="AM79" s="187">
        <v>0</v>
      </c>
      <c r="AN79" s="187" t="s">
        <v>89</v>
      </c>
      <c r="AO79" s="187">
        <v>0</v>
      </c>
      <c r="AP79" s="187" t="s">
        <v>89</v>
      </c>
      <c r="AQ79" s="187">
        <v>0</v>
      </c>
      <c r="AR79" s="187" t="s">
        <v>89</v>
      </c>
      <c r="AS79" s="187">
        <v>0</v>
      </c>
      <c r="AT79" s="187" t="s">
        <v>89</v>
      </c>
      <c r="AU79" s="187">
        <v>0</v>
      </c>
      <c r="AV79" s="187" t="s">
        <v>89</v>
      </c>
      <c r="AW79" s="187">
        <v>0</v>
      </c>
    </row>
    <row r="80" spans="1:49" ht="47.25" x14ac:dyDescent="0.2">
      <c r="A80" s="184" t="s">
        <v>163</v>
      </c>
      <c r="B80" s="186" t="s">
        <v>164</v>
      </c>
      <c r="C80" s="184" t="s">
        <v>88</v>
      </c>
      <c r="D80" s="187" t="s">
        <v>89</v>
      </c>
      <c r="E80" s="187">
        <v>0</v>
      </c>
      <c r="F80" s="187" t="s">
        <v>89</v>
      </c>
      <c r="G80" s="187">
        <v>0</v>
      </c>
      <c r="H80" s="187" t="s">
        <v>89</v>
      </c>
      <c r="I80" s="187">
        <v>0</v>
      </c>
      <c r="J80" s="187" t="s">
        <v>89</v>
      </c>
      <c r="K80" s="187">
        <v>0</v>
      </c>
      <c r="L80" s="187" t="s">
        <v>89</v>
      </c>
      <c r="M80" s="187">
        <v>0</v>
      </c>
      <c r="N80" s="187" t="s">
        <v>89</v>
      </c>
      <c r="O80" s="187">
        <v>0</v>
      </c>
      <c r="P80" s="187" t="s">
        <v>89</v>
      </c>
      <c r="Q80" s="187">
        <v>0</v>
      </c>
      <c r="R80" s="188" t="s">
        <v>89</v>
      </c>
      <c r="S80" s="188" t="s">
        <v>89</v>
      </c>
      <c r="T80" s="187" t="s">
        <v>89</v>
      </c>
      <c r="U80" s="187">
        <v>0</v>
      </c>
      <c r="V80" s="187" t="s">
        <v>89</v>
      </c>
      <c r="W80" s="187">
        <v>0</v>
      </c>
      <c r="X80" s="189" t="s">
        <v>89</v>
      </c>
      <c r="Y80" s="187">
        <v>0</v>
      </c>
      <c r="Z80" s="189" t="s">
        <v>89</v>
      </c>
      <c r="AA80" s="187">
        <v>0</v>
      </c>
      <c r="AB80" s="188" t="s">
        <v>89</v>
      </c>
      <c r="AC80" s="188" t="s">
        <v>89</v>
      </c>
      <c r="AD80" s="188" t="s">
        <v>89</v>
      </c>
      <c r="AE80" s="188" t="s">
        <v>89</v>
      </c>
      <c r="AF80" s="188" t="s">
        <v>89</v>
      </c>
      <c r="AG80" s="188" t="s">
        <v>89</v>
      </c>
      <c r="AH80" s="188" t="s">
        <v>89</v>
      </c>
      <c r="AI80" s="187">
        <v>0</v>
      </c>
      <c r="AJ80" s="189" t="s">
        <v>89</v>
      </c>
      <c r="AK80" s="187">
        <v>0</v>
      </c>
      <c r="AL80" s="187" t="s">
        <v>89</v>
      </c>
      <c r="AM80" s="187">
        <v>0</v>
      </c>
      <c r="AN80" s="187" t="s">
        <v>89</v>
      </c>
      <c r="AO80" s="187">
        <v>0</v>
      </c>
      <c r="AP80" s="187" t="s">
        <v>89</v>
      </c>
      <c r="AQ80" s="187">
        <v>0</v>
      </c>
      <c r="AR80" s="187" t="s">
        <v>89</v>
      </c>
      <c r="AS80" s="187">
        <v>0</v>
      </c>
      <c r="AT80" s="187" t="s">
        <v>89</v>
      </c>
      <c r="AU80" s="187">
        <v>0</v>
      </c>
      <c r="AV80" s="187" t="s">
        <v>89</v>
      </c>
      <c r="AW80" s="187">
        <v>0</v>
      </c>
    </row>
    <row r="81" spans="1:49" ht="63" x14ac:dyDescent="0.2">
      <c r="A81" s="184" t="s">
        <v>165</v>
      </c>
      <c r="B81" s="186" t="s">
        <v>166</v>
      </c>
      <c r="C81" s="184" t="s">
        <v>88</v>
      </c>
      <c r="D81" s="187" t="s">
        <v>89</v>
      </c>
      <c r="E81" s="187">
        <v>0</v>
      </c>
      <c r="F81" s="187" t="s">
        <v>89</v>
      </c>
      <c r="G81" s="187">
        <v>0</v>
      </c>
      <c r="H81" s="187" t="s">
        <v>89</v>
      </c>
      <c r="I81" s="187">
        <v>0</v>
      </c>
      <c r="J81" s="187" t="s">
        <v>89</v>
      </c>
      <c r="K81" s="187">
        <v>0</v>
      </c>
      <c r="L81" s="187" t="s">
        <v>89</v>
      </c>
      <c r="M81" s="187">
        <v>0</v>
      </c>
      <c r="N81" s="187" t="s">
        <v>89</v>
      </c>
      <c r="O81" s="187">
        <v>0</v>
      </c>
      <c r="P81" s="187" t="s">
        <v>89</v>
      </c>
      <c r="Q81" s="187">
        <v>0</v>
      </c>
      <c r="R81" s="188" t="s">
        <v>89</v>
      </c>
      <c r="S81" s="188" t="s">
        <v>89</v>
      </c>
      <c r="T81" s="187" t="s">
        <v>89</v>
      </c>
      <c r="U81" s="187">
        <v>0</v>
      </c>
      <c r="V81" s="187" t="s">
        <v>89</v>
      </c>
      <c r="W81" s="187">
        <v>0</v>
      </c>
      <c r="X81" s="189" t="s">
        <v>89</v>
      </c>
      <c r="Y81" s="187">
        <v>0</v>
      </c>
      <c r="Z81" s="189" t="s">
        <v>89</v>
      </c>
      <c r="AA81" s="187">
        <v>0</v>
      </c>
      <c r="AB81" s="188" t="s">
        <v>89</v>
      </c>
      <c r="AC81" s="188" t="s">
        <v>89</v>
      </c>
      <c r="AD81" s="188" t="s">
        <v>89</v>
      </c>
      <c r="AE81" s="188" t="s">
        <v>89</v>
      </c>
      <c r="AF81" s="188" t="s">
        <v>89</v>
      </c>
      <c r="AG81" s="188" t="s">
        <v>89</v>
      </c>
      <c r="AH81" s="188" t="s">
        <v>89</v>
      </c>
      <c r="AI81" s="187">
        <v>0</v>
      </c>
      <c r="AJ81" s="189" t="s">
        <v>89</v>
      </c>
      <c r="AK81" s="187">
        <v>0</v>
      </c>
      <c r="AL81" s="187" t="s">
        <v>89</v>
      </c>
      <c r="AM81" s="187">
        <v>0</v>
      </c>
      <c r="AN81" s="187" t="s">
        <v>89</v>
      </c>
      <c r="AO81" s="187">
        <v>0</v>
      </c>
      <c r="AP81" s="187" t="s">
        <v>89</v>
      </c>
      <c r="AQ81" s="187">
        <v>0</v>
      </c>
      <c r="AR81" s="187" t="s">
        <v>89</v>
      </c>
      <c r="AS81" s="187">
        <v>0</v>
      </c>
      <c r="AT81" s="187" t="s">
        <v>89</v>
      </c>
      <c r="AU81" s="187">
        <v>0</v>
      </c>
      <c r="AV81" s="187" t="s">
        <v>89</v>
      </c>
      <c r="AW81" s="187">
        <v>0</v>
      </c>
    </row>
    <row r="82" spans="1:49" ht="63" x14ac:dyDescent="0.2">
      <c r="A82" s="184" t="s">
        <v>167</v>
      </c>
      <c r="B82" s="186" t="s">
        <v>168</v>
      </c>
      <c r="C82" s="184" t="s">
        <v>88</v>
      </c>
      <c r="D82" s="187" t="s">
        <v>89</v>
      </c>
      <c r="E82" s="187">
        <v>0</v>
      </c>
      <c r="F82" s="187" t="s">
        <v>89</v>
      </c>
      <c r="G82" s="187">
        <v>0</v>
      </c>
      <c r="H82" s="187" t="s">
        <v>89</v>
      </c>
      <c r="I82" s="187">
        <v>0</v>
      </c>
      <c r="J82" s="187" t="s">
        <v>89</v>
      </c>
      <c r="K82" s="187">
        <v>0</v>
      </c>
      <c r="L82" s="187" t="s">
        <v>89</v>
      </c>
      <c r="M82" s="187">
        <v>0</v>
      </c>
      <c r="N82" s="187" t="s">
        <v>89</v>
      </c>
      <c r="O82" s="187">
        <v>0</v>
      </c>
      <c r="P82" s="187" t="s">
        <v>89</v>
      </c>
      <c r="Q82" s="187">
        <v>0</v>
      </c>
      <c r="R82" s="188" t="s">
        <v>89</v>
      </c>
      <c r="S82" s="188" t="s">
        <v>89</v>
      </c>
      <c r="T82" s="187" t="s">
        <v>89</v>
      </c>
      <c r="U82" s="187">
        <v>0</v>
      </c>
      <c r="V82" s="187" t="s">
        <v>89</v>
      </c>
      <c r="W82" s="187">
        <v>0</v>
      </c>
      <c r="X82" s="189" t="s">
        <v>89</v>
      </c>
      <c r="Y82" s="187">
        <v>0</v>
      </c>
      <c r="Z82" s="189" t="s">
        <v>89</v>
      </c>
      <c r="AA82" s="187">
        <v>0</v>
      </c>
      <c r="AB82" s="188" t="s">
        <v>89</v>
      </c>
      <c r="AC82" s="188" t="s">
        <v>89</v>
      </c>
      <c r="AD82" s="188" t="s">
        <v>89</v>
      </c>
      <c r="AE82" s="188" t="s">
        <v>89</v>
      </c>
      <c r="AF82" s="188" t="s">
        <v>89</v>
      </c>
      <c r="AG82" s="188" t="s">
        <v>89</v>
      </c>
      <c r="AH82" s="188" t="s">
        <v>89</v>
      </c>
      <c r="AI82" s="187">
        <v>0</v>
      </c>
      <c r="AJ82" s="189" t="s">
        <v>89</v>
      </c>
      <c r="AK82" s="187">
        <v>0</v>
      </c>
      <c r="AL82" s="187" t="s">
        <v>89</v>
      </c>
      <c r="AM82" s="187">
        <v>0</v>
      </c>
      <c r="AN82" s="187" t="s">
        <v>89</v>
      </c>
      <c r="AO82" s="187">
        <v>0</v>
      </c>
      <c r="AP82" s="187" t="s">
        <v>89</v>
      </c>
      <c r="AQ82" s="187">
        <v>0</v>
      </c>
      <c r="AR82" s="187" t="s">
        <v>89</v>
      </c>
      <c r="AS82" s="187">
        <v>0</v>
      </c>
      <c r="AT82" s="187" t="s">
        <v>89</v>
      </c>
      <c r="AU82" s="187">
        <v>0</v>
      </c>
      <c r="AV82" s="187" t="s">
        <v>89</v>
      </c>
      <c r="AW82" s="187">
        <v>0</v>
      </c>
    </row>
    <row r="83" spans="1:49" ht="36" customHeight="1" x14ac:dyDescent="0.2">
      <c r="A83" s="184" t="s">
        <v>169</v>
      </c>
      <c r="B83" s="186" t="s">
        <v>170</v>
      </c>
      <c r="C83" s="184" t="s">
        <v>88</v>
      </c>
      <c r="D83" s="187" t="s">
        <v>89</v>
      </c>
      <c r="E83" s="187">
        <v>0</v>
      </c>
      <c r="F83" s="187" t="s">
        <v>89</v>
      </c>
      <c r="G83" s="187">
        <v>0</v>
      </c>
      <c r="H83" s="187" t="s">
        <v>89</v>
      </c>
      <c r="I83" s="187">
        <v>0</v>
      </c>
      <c r="J83" s="187" t="s">
        <v>89</v>
      </c>
      <c r="K83" s="187">
        <v>0</v>
      </c>
      <c r="L83" s="187" t="s">
        <v>89</v>
      </c>
      <c r="M83" s="187">
        <v>0</v>
      </c>
      <c r="N83" s="187" t="s">
        <v>89</v>
      </c>
      <c r="O83" s="187">
        <v>0</v>
      </c>
      <c r="P83" s="187" t="s">
        <v>89</v>
      </c>
      <c r="Q83" s="187">
        <v>0</v>
      </c>
      <c r="R83" s="188" t="s">
        <v>89</v>
      </c>
      <c r="S83" s="188" t="s">
        <v>89</v>
      </c>
      <c r="T83" s="187" t="s">
        <v>89</v>
      </c>
      <c r="U83" s="187">
        <v>0</v>
      </c>
      <c r="V83" s="187" t="s">
        <v>89</v>
      </c>
      <c r="W83" s="187">
        <v>0</v>
      </c>
      <c r="X83" s="189" t="s">
        <v>89</v>
      </c>
      <c r="Y83" s="187">
        <v>0</v>
      </c>
      <c r="Z83" s="189" t="s">
        <v>89</v>
      </c>
      <c r="AA83" s="187">
        <v>0</v>
      </c>
      <c r="AB83" s="188" t="s">
        <v>89</v>
      </c>
      <c r="AC83" s="188" t="s">
        <v>89</v>
      </c>
      <c r="AD83" s="188" t="s">
        <v>89</v>
      </c>
      <c r="AE83" s="188" t="s">
        <v>89</v>
      </c>
      <c r="AF83" s="188" t="s">
        <v>89</v>
      </c>
      <c r="AG83" s="188" t="s">
        <v>89</v>
      </c>
      <c r="AH83" s="188" t="s">
        <v>89</v>
      </c>
      <c r="AI83" s="187">
        <v>0</v>
      </c>
      <c r="AJ83" s="189" t="s">
        <v>89</v>
      </c>
      <c r="AK83" s="187">
        <v>0</v>
      </c>
      <c r="AL83" s="187" t="s">
        <v>89</v>
      </c>
      <c r="AM83" s="187">
        <v>0</v>
      </c>
      <c r="AN83" s="187" t="s">
        <v>89</v>
      </c>
      <c r="AO83" s="187">
        <v>0</v>
      </c>
      <c r="AP83" s="187" t="s">
        <v>89</v>
      </c>
      <c r="AQ83" s="187">
        <v>0</v>
      </c>
      <c r="AR83" s="187" t="s">
        <v>89</v>
      </c>
      <c r="AS83" s="187">
        <v>0</v>
      </c>
      <c r="AT83" s="187" t="s">
        <v>89</v>
      </c>
      <c r="AU83" s="187">
        <v>0</v>
      </c>
      <c r="AV83" s="187" t="s">
        <v>89</v>
      </c>
      <c r="AW83" s="187">
        <v>0</v>
      </c>
    </row>
    <row r="84" spans="1:49" ht="28.5" customHeight="1" x14ac:dyDescent="0.2">
      <c r="A84" s="184"/>
      <c r="B84" s="193" t="s">
        <v>983</v>
      </c>
      <c r="C84" s="184" t="s">
        <v>984</v>
      </c>
      <c r="D84" s="187"/>
      <c r="E84" s="187"/>
      <c r="F84" s="187"/>
      <c r="G84" s="187"/>
      <c r="H84" s="187"/>
      <c r="I84" s="187"/>
      <c r="J84" s="187"/>
      <c r="K84" s="187"/>
      <c r="L84" s="187"/>
      <c r="M84" s="187"/>
      <c r="N84" s="187"/>
      <c r="O84" s="187"/>
      <c r="P84" s="187"/>
      <c r="Q84" s="187"/>
      <c r="R84" s="188"/>
      <c r="S84" s="188"/>
      <c r="T84" s="187"/>
      <c r="U84" s="187"/>
      <c r="V84" s="187"/>
      <c r="W84" s="187"/>
      <c r="X84" s="189"/>
      <c r="Y84" s="187"/>
      <c r="Z84" s="189"/>
      <c r="AA84" s="187"/>
      <c r="AB84" s="188"/>
      <c r="AC84" s="188"/>
      <c r="AD84" s="188"/>
      <c r="AE84" s="188"/>
      <c r="AF84" s="188"/>
      <c r="AG84" s="188"/>
      <c r="AH84" s="188"/>
      <c r="AI84" s="187"/>
      <c r="AJ84" s="189"/>
      <c r="AK84" s="187"/>
      <c r="AL84" s="187"/>
      <c r="AM84" s="187"/>
      <c r="AN84" s="187"/>
      <c r="AO84" s="187"/>
      <c r="AP84" s="187"/>
      <c r="AQ84" s="187"/>
      <c r="AR84" s="187"/>
      <c r="AS84" s="187"/>
      <c r="AT84" s="187"/>
      <c r="AU84" s="187"/>
      <c r="AV84" s="187"/>
      <c r="AW84" s="187">
        <v>1</v>
      </c>
    </row>
    <row r="85" spans="1:49" ht="47.25" x14ac:dyDescent="0.2">
      <c r="A85" s="184" t="s">
        <v>171</v>
      </c>
      <c r="B85" s="186" t="s">
        <v>172</v>
      </c>
      <c r="C85" s="184" t="s">
        <v>88</v>
      </c>
      <c r="D85" s="187" t="s">
        <v>89</v>
      </c>
      <c r="E85" s="187">
        <v>0</v>
      </c>
      <c r="F85" s="187" t="s">
        <v>89</v>
      </c>
      <c r="G85" s="187">
        <v>0</v>
      </c>
      <c r="H85" s="187" t="s">
        <v>89</v>
      </c>
      <c r="I85" s="187">
        <v>0</v>
      </c>
      <c r="J85" s="187" t="s">
        <v>89</v>
      </c>
      <c r="K85" s="187">
        <v>0</v>
      </c>
      <c r="L85" s="187" t="s">
        <v>89</v>
      </c>
      <c r="M85" s="187">
        <v>0</v>
      </c>
      <c r="N85" s="187" t="s">
        <v>89</v>
      </c>
      <c r="O85" s="187">
        <v>0</v>
      </c>
      <c r="P85" s="187" t="s">
        <v>89</v>
      </c>
      <c r="Q85" s="187">
        <v>0</v>
      </c>
      <c r="R85" s="188" t="s">
        <v>89</v>
      </c>
      <c r="S85" s="188" t="s">
        <v>89</v>
      </c>
      <c r="T85" s="187" t="s">
        <v>89</v>
      </c>
      <c r="U85" s="187">
        <v>0</v>
      </c>
      <c r="V85" s="187" t="s">
        <v>89</v>
      </c>
      <c r="W85" s="187">
        <v>0</v>
      </c>
      <c r="X85" s="189" t="s">
        <v>89</v>
      </c>
      <c r="Y85" s="187">
        <v>0</v>
      </c>
      <c r="Z85" s="189" t="s">
        <v>89</v>
      </c>
      <c r="AA85" s="187">
        <v>0</v>
      </c>
      <c r="AB85" s="188" t="s">
        <v>89</v>
      </c>
      <c r="AC85" s="188" t="s">
        <v>89</v>
      </c>
      <c r="AD85" s="188" t="s">
        <v>89</v>
      </c>
      <c r="AE85" s="188" t="s">
        <v>89</v>
      </c>
      <c r="AF85" s="188" t="s">
        <v>89</v>
      </c>
      <c r="AG85" s="188" t="s">
        <v>89</v>
      </c>
      <c r="AH85" s="188" t="s">
        <v>89</v>
      </c>
      <c r="AI85" s="187">
        <v>0</v>
      </c>
      <c r="AJ85" s="189" t="s">
        <v>89</v>
      </c>
      <c r="AK85" s="187">
        <v>0</v>
      </c>
      <c r="AL85" s="187" t="s">
        <v>89</v>
      </c>
      <c r="AM85" s="187">
        <v>0</v>
      </c>
      <c r="AN85" s="187" t="s">
        <v>89</v>
      </c>
      <c r="AO85" s="187">
        <v>0</v>
      </c>
      <c r="AP85" s="187" t="s">
        <v>89</v>
      </c>
      <c r="AQ85" s="187">
        <v>0</v>
      </c>
      <c r="AR85" s="187" t="s">
        <v>89</v>
      </c>
      <c r="AS85" s="187">
        <v>0</v>
      </c>
      <c r="AT85" s="187" t="s">
        <v>89</v>
      </c>
      <c r="AU85" s="187">
        <v>0</v>
      </c>
      <c r="AV85" s="187" t="s">
        <v>89</v>
      </c>
      <c r="AW85" s="187">
        <v>0</v>
      </c>
    </row>
    <row r="86" spans="1:49" ht="63" x14ac:dyDescent="0.2">
      <c r="A86" s="184" t="s">
        <v>173</v>
      </c>
      <c r="B86" s="186" t="s">
        <v>174</v>
      </c>
      <c r="C86" s="184" t="s">
        <v>88</v>
      </c>
      <c r="D86" s="187" t="s">
        <v>89</v>
      </c>
      <c r="E86" s="187">
        <v>0</v>
      </c>
      <c r="F86" s="187" t="s">
        <v>89</v>
      </c>
      <c r="G86" s="187">
        <v>0</v>
      </c>
      <c r="H86" s="187" t="s">
        <v>89</v>
      </c>
      <c r="I86" s="187">
        <v>0</v>
      </c>
      <c r="J86" s="187" t="s">
        <v>89</v>
      </c>
      <c r="K86" s="187">
        <v>0</v>
      </c>
      <c r="L86" s="187" t="s">
        <v>89</v>
      </c>
      <c r="M86" s="187">
        <v>0</v>
      </c>
      <c r="N86" s="187" t="s">
        <v>89</v>
      </c>
      <c r="O86" s="187">
        <v>0</v>
      </c>
      <c r="P86" s="187" t="s">
        <v>89</v>
      </c>
      <c r="Q86" s="187">
        <v>0</v>
      </c>
      <c r="R86" s="188" t="s">
        <v>89</v>
      </c>
      <c r="S86" s="188" t="s">
        <v>89</v>
      </c>
      <c r="T86" s="187" t="s">
        <v>89</v>
      </c>
      <c r="U86" s="187">
        <v>0</v>
      </c>
      <c r="V86" s="187" t="s">
        <v>89</v>
      </c>
      <c r="W86" s="187">
        <v>0</v>
      </c>
      <c r="X86" s="189" t="s">
        <v>89</v>
      </c>
      <c r="Y86" s="187">
        <v>0</v>
      </c>
      <c r="Z86" s="189" t="s">
        <v>89</v>
      </c>
      <c r="AA86" s="187">
        <v>0</v>
      </c>
      <c r="AB86" s="188" t="s">
        <v>89</v>
      </c>
      <c r="AC86" s="188" t="s">
        <v>89</v>
      </c>
      <c r="AD86" s="188" t="s">
        <v>89</v>
      </c>
      <c r="AE86" s="188" t="s">
        <v>89</v>
      </c>
      <c r="AF86" s="188" t="s">
        <v>89</v>
      </c>
      <c r="AG86" s="188" t="s">
        <v>89</v>
      </c>
      <c r="AH86" s="188" t="s">
        <v>89</v>
      </c>
      <c r="AI86" s="187">
        <v>0</v>
      </c>
      <c r="AJ86" s="189" t="s">
        <v>89</v>
      </c>
      <c r="AK86" s="187">
        <v>0</v>
      </c>
      <c r="AL86" s="187" t="s">
        <v>89</v>
      </c>
      <c r="AM86" s="187">
        <v>0</v>
      </c>
      <c r="AN86" s="187" t="s">
        <v>89</v>
      </c>
      <c r="AO86" s="187">
        <v>0</v>
      </c>
      <c r="AP86" s="187" t="s">
        <v>89</v>
      </c>
      <c r="AQ86" s="187">
        <v>0</v>
      </c>
      <c r="AR86" s="187" t="s">
        <v>89</v>
      </c>
      <c r="AS86" s="187">
        <v>0</v>
      </c>
      <c r="AT86" s="187" t="s">
        <v>89</v>
      </c>
      <c r="AU86" s="187">
        <v>0</v>
      </c>
      <c r="AV86" s="187" t="s">
        <v>89</v>
      </c>
      <c r="AW86" s="187">
        <v>0</v>
      </c>
    </row>
    <row r="87" spans="1:49" ht="78.75" x14ac:dyDescent="0.2">
      <c r="A87" s="184" t="s">
        <v>175</v>
      </c>
      <c r="B87" s="186" t="s">
        <v>176</v>
      </c>
      <c r="C87" s="184" t="s">
        <v>88</v>
      </c>
      <c r="D87" s="187" t="s">
        <v>89</v>
      </c>
      <c r="E87" s="187">
        <v>0</v>
      </c>
      <c r="F87" s="187" t="s">
        <v>89</v>
      </c>
      <c r="G87" s="187">
        <v>0</v>
      </c>
      <c r="H87" s="187" t="s">
        <v>89</v>
      </c>
      <c r="I87" s="187">
        <v>0</v>
      </c>
      <c r="J87" s="187" t="s">
        <v>89</v>
      </c>
      <c r="K87" s="187">
        <v>0</v>
      </c>
      <c r="L87" s="187" t="s">
        <v>89</v>
      </c>
      <c r="M87" s="187">
        <v>0</v>
      </c>
      <c r="N87" s="187" t="s">
        <v>89</v>
      </c>
      <c r="O87" s="187">
        <v>0</v>
      </c>
      <c r="P87" s="187" t="s">
        <v>89</v>
      </c>
      <c r="Q87" s="187">
        <v>0</v>
      </c>
      <c r="R87" s="188" t="s">
        <v>89</v>
      </c>
      <c r="S87" s="188" t="s">
        <v>89</v>
      </c>
      <c r="T87" s="187" t="s">
        <v>89</v>
      </c>
      <c r="U87" s="187">
        <v>0</v>
      </c>
      <c r="V87" s="187" t="s">
        <v>89</v>
      </c>
      <c r="W87" s="187">
        <v>0</v>
      </c>
      <c r="X87" s="189" t="s">
        <v>89</v>
      </c>
      <c r="Y87" s="187">
        <v>0</v>
      </c>
      <c r="Z87" s="189" t="s">
        <v>89</v>
      </c>
      <c r="AA87" s="187">
        <v>0</v>
      </c>
      <c r="AB87" s="188" t="s">
        <v>89</v>
      </c>
      <c r="AC87" s="188" t="s">
        <v>89</v>
      </c>
      <c r="AD87" s="188" t="s">
        <v>89</v>
      </c>
      <c r="AE87" s="188" t="s">
        <v>89</v>
      </c>
      <c r="AF87" s="188" t="s">
        <v>89</v>
      </c>
      <c r="AG87" s="188" t="s">
        <v>89</v>
      </c>
      <c r="AH87" s="188" t="s">
        <v>89</v>
      </c>
      <c r="AI87" s="187">
        <v>0</v>
      </c>
      <c r="AJ87" s="189" t="s">
        <v>89</v>
      </c>
      <c r="AK87" s="187">
        <v>0</v>
      </c>
      <c r="AL87" s="187" t="s">
        <v>89</v>
      </c>
      <c r="AM87" s="187">
        <v>0</v>
      </c>
      <c r="AN87" s="187" t="s">
        <v>89</v>
      </c>
      <c r="AO87" s="187">
        <v>0</v>
      </c>
      <c r="AP87" s="187" t="s">
        <v>89</v>
      </c>
      <c r="AQ87" s="187">
        <v>0</v>
      </c>
      <c r="AR87" s="187" t="s">
        <v>89</v>
      </c>
      <c r="AS87" s="187">
        <v>0</v>
      </c>
      <c r="AT87" s="187" t="s">
        <v>89</v>
      </c>
      <c r="AU87" s="187">
        <v>0</v>
      </c>
      <c r="AV87" s="187" t="s">
        <v>89</v>
      </c>
      <c r="AW87" s="187">
        <v>0</v>
      </c>
    </row>
    <row r="88" spans="1:49" ht="78.75" x14ac:dyDescent="0.2">
      <c r="A88" s="184" t="s">
        <v>177</v>
      </c>
      <c r="B88" s="186" t="s">
        <v>178</v>
      </c>
      <c r="C88" s="184" t="s">
        <v>88</v>
      </c>
      <c r="D88" s="187" t="s">
        <v>89</v>
      </c>
      <c r="E88" s="187">
        <v>0</v>
      </c>
      <c r="F88" s="187" t="s">
        <v>89</v>
      </c>
      <c r="G88" s="187">
        <v>0</v>
      </c>
      <c r="H88" s="187" t="s">
        <v>89</v>
      </c>
      <c r="I88" s="187">
        <v>0</v>
      </c>
      <c r="J88" s="187" t="s">
        <v>89</v>
      </c>
      <c r="K88" s="187">
        <v>0</v>
      </c>
      <c r="L88" s="187" t="s">
        <v>89</v>
      </c>
      <c r="M88" s="187">
        <v>0</v>
      </c>
      <c r="N88" s="187" t="s">
        <v>89</v>
      </c>
      <c r="O88" s="187">
        <v>0</v>
      </c>
      <c r="P88" s="187" t="s">
        <v>89</v>
      </c>
      <c r="Q88" s="187">
        <v>0</v>
      </c>
      <c r="R88" s="188" t="s">
        <v>89</v>
      </c>
      <c r="S88" s="188" t="s">
        <v>89</v>
      </c>
      <c r="T88" s="187" t="s">
        <v>89</v>
      </c>
      <c r="U88" s="187">
        <v>0</v>
      </c>
      <c r="V88" s="187" t="s">
        <v>89</v>
      </c>
      <c r="W88" s="187">
        <v>0</v>
      </c>
      <c r="X88" s="189" t="s">
        <v>89</v>
      </c>
      <c r="Y88" s="187">
        <v>0</v>
      </c>
      <c r="Z88" s="189" t="s">
        <v>89</v>
      </c>
      <c r="AA88" s="187">
        <v>0</v>
      </c>
      <c r="AB88" s="188" t="s">
        <v>89</v>
      </c>
      <c r="AC88" s="188" t="s">
        <v>89</v>
      </c>
      <c r="AD88" s="188" t="s">
        <v>89</v>
      </c>
      <c r="AE88" s="188" t="s">
        <v>89</v>
      </c>
      <c r="AF88" s="188" t="s">
        <v>89</v>
      </c>
      <c r="AG88" s="188" t="s">
        <v>89</v>
      </c>
      <c r="AH88" s="188" t="s">
        <v>89</v>
      </c>
      <c r="AI88" s="187">
        <v>0</v>
      </c>
      <c r="AJ88" s="189" t="s">
        <v>89</v>
      </c>
      <c r="AK88" s="187">
        <v>0</v>
      </c>
      <c r="AL88" s="187" t="s">
        <v>89</v>
      </c>
      <c r="AM88" s="187">
        <v>0</v>
      </c>
      <c r="AN88" s="187" t="s">
        <v>89</v>
      </c>
      <c r="AO88" s="187">
        <v>0</v>
      </c>
      <c r="AP88" s="187" t="s">
        <v>89</v>
      </c>
      <c r="AQ88" s="187">
        <v>0</v>
      </c>
      <c r="AR88" s="187" t="s">
        <v>89</v>
      </c>
      <c r="AS88" s="187">
        <v>0</v>
      </c>
      <c r="AT88" s="187" t="s">
        <v>89</v>
      </c>
      <c r="AU88" s="187">
        <v>0</v>
      </c>
      <c r="AV88" s="187" t="s">
        <v>89</v>
      </c>
      <c r="AW88" s="187">
        <v>0</v>
      </c>
    </row>
    <row r="89" spans="1:49" ht="47.25" x14ac:dyDescent="0.2">
      <c r="A89" s="184" t="s">
        <v>179</v>
      </c>
      <c r="B89" s="186" t="s">
        <v>180</v>
      </c>
      <c r="C89" s="184" t="s">
        <v>88</v>
      </c>
      <c r="D89" s="187" t="s">
        <v>89</v>
      </c>
      <c r="E89" s="187">
        <v>0</v>
      </c>
      <c r="F89" s="187" t="s">
        <v>89</v>
      </c>
      <c r="G89" s="187">
        <v>0</v>
      </c>
      <c r="H89" s="187" t="s">
        <v>89</v>
      </c>
      <c r="I89" s="187">
        <v>0</v>
      </c>
      <c r="J89" s="187" t="s">
        <v>89</v>
      </c>
      <c r="K89" s="187">
        <v>0</v>
      </c>
      <c r="L89" s="187" t="s">
        <v>89</v>
      </c>
      <c r="M89" s="187">
        <v>0</v>
      </c>
      <c r="N89" s="187" t="s">
        <v>89</v>
      </c>
      <c r="O89" s="187">
        <v>0</v>
      </c>
      <c r="P89" s="187" t="s">
        <v>89</v>
      </c>
      <c r="Q89" s="187">
        <v>0</v>
      </c>
      <c r="R89" s="188" t="s">
        <v>89</v>
      </c>
      <c r="S89" s="188" t="s">
        <v>89</v>
      </c>
      <c r="T89" s="187" t="s">
        <v>89</v>
      </c>
      <c r="U89" s="187">
        <v>0</v>
      </c>
      <c r="V89" s="187" t="s">
        <v>89</v>
      </c>
      <c r="W89" s="187">
        <v>0</v>
      </c>
      <c r="X89" s="189" t="s">
        <v>89</v>
      </c>
      <c r="Y89" s="187">
        <v>0</v>
      </c>
      <c r="Z89" s="189" t="s">
        <v>89</v>
      </c>
      <c r="AA89" s="187">
        <v>0</v>
      </c>
      <c r="AB89" s="188" t="s">
        <v>89</v>
      </c>
      <c r="AC89" s="188" t="s">
        <v>89</v>
      </c>
      <c r="AD89" s="188" t="s">
        <v>89</v>
      </c>
      <c r="AE89" s="188" t="s">
        <v>89</v>
      </c>
      <c r="AF89" s="188" t="s">
        <v>89</v>
      </c>
      <c r="AG89" s="188" t="s">
        <v>89</v>
      </c>
      <c r="AH89" s="188" t="s">
        <v>89</v>
      </c>
      <c r="AI89" s="187">
        <v>0</v>
      </c>
      <c r="AJ89" s="189" t="s">
        <v>89</v>
      </c>
      <c r="AK89" s="187">
        <v>0</v>
      </c>
      <c r="AL89" s="187" t="s">
        <v>89</v>
      </c>
      <c r="AM89" s="187">
        <v>0</v>
      </c>
      <c r="AN89" s="187" t="s">
        <v>89</v>
      </c>
      <c r="AO89" s="187">
        <v>0</v>
      </c>
      <c r="AP89" s="187" t="s">
        <v>89</v>
      </c>
      <c r="AQ89" s="187">
        <v>0</v>
      </c>
      <c r="AR89" s="187" t="s">
        <v>89</v>
      </c>
      <c r="AS89" s="187">
        <v>0</v>
      </c>
      <c r="AT89" s="187" t="s">
        <v>89</v>
      </c>
      <c r="AU89" s="187">
        <v>0</v>
      </c>
      <c r="AV89" s="187" t="s">
        <v>89</v>
      </c>
      <c r="AW89" s="187">
        <v>0</v>
      </c>
    </row>
    <row r="90" spans="1:49" ht="81" customHeight="1" x14ac:dyDescent="0.2">
      <c r="A90" s="184"/>
      <c r="B90" s="192" t="s">
        <v>963</v>
      </c>
      <c r="C90" s="184" t="s">
        <v>195</v>
      </c>
      <c r="D90" s="187" t="s">
        <v>89</v>
      </c>
      <c r="E90" s="187" t="s">
        <v>89</v>
      </c>
      <c r="F90" s="187" t="s">
        <v>89</v>
      </c>
      <c r="G90" s="187" t="s">
        <v>89</v>
      </c>
      <c r="H90" s="187">
        <v>0.3</v>
      </c>
      <c r="I90" s="206" t="s">
        <v>985</v>
      </c>
      <c r="J90" s="187" t="s">
        <v>89</v>
      </c>
      <c r="K90" s="187" t="s">
        <v>89</v>
      </c>
      <c r="L90" s="187" t="s">
        <v>89</v>
      </c>
      <c r="M90" s="187" t="s">
        <v>89</v>
      </c>
      <c r="N90" s="187" t="s">
        <v>89</v>
      </c>
      <c r="O90" s="187" t="s">
        <v>89</v>
      </c>
      <c r="P90" s="187" t="s">
        <v>89</v>
      </c>
      <c r="Q90" s="187" t="s">
        <v>89</v>
      </c>
      <c r="R90" s="187" t="s">
        <v>89</v>
      </c>
      <c r="S90" s="188"/>
      <c r="T90" s="187" t="s">
        <v>89</v>
      </c>
      <c r="U90" s="187" t="s">
        <v>89</v>
      </c>
      <c r="V90" s="187" t="s">
        <v>89</v>
      </c>
      <c r="W90" s="187" t="s">
        <v>89</v>
      </c>
      <c r="X90" s="187" t="s">
        <v>89</v>
      </c>
      <c r="Y90" s="187" t="s">
        <v>89</v>
      </c>
      <c r="Z90" s="187" t="s">
        <v>89</v>
      </c>
      <c r="AA90" s="187" t="s">
        <v>89</v>
      </c>
      <c r="AB90" s="187" t="s">
        <v>89</v>
      </c>
      <c r="AC90" s="187" t="s">
        <v>89</v>
      </c>
      <c r="AD90" s="187" t="s">
        <v>89</v>
      </c>
      <c r="AE90" s="187" t="s">
        <v>89</v>
      </c>
      <c r="AF90" s="188"/>
      <c r="AG90" s="188"/>
      <c r="AH90" s="188"/>
      <c r="AI90" s="187"/>
      <c r="AJ90" s="189"/>
      <c r="AK90" s="187"/>
      <c r="AL90" s="187"/>
      <c r="AM90" s="187"/>
      <c r="AN90" s="187"/>
      <c r="AO90" s="187"/>
      <c r="AP90" s="187"/>
      <c r="AQ90" s="187"/>
      <c r="AR90" s="187"/>
      <c r="AS90" s="187"/>
      <c r="AT90" s="187"/>
      <c r="AU90" s="187"/>
      <c r="AV90" s="187"/>
      <c r="AW90" s="206" t="s">
        <v>985</v>
      </c>
    </row>
    <row r="91" spans="1:49" ht="47.25" x14ac:dyDescent="0.2">
      <c r="A91" s="184" t="s">
        <v>181</v>
      </c>
      <c r="B91" s="186" t="s">
        <v>182</v>
      </c>
      <c r="C91" s="184" t="s">
        <v>88</v>
      </c>
      <c r="D91" s="187" t="s">
        <v>89</v>
      </c>
      <c r="E91" s="187">
        <v>0</v>
      </c>
      <c r="F91" s="187" t="s">
        <v>89</v>
      </c>
      <c r="G91" s="187">
        <v>0</v>
      </c>
      <c r="H91" s="187" t="s">
        <v>89</v>
      </c>
      <c r="I91" s="187">
        <v>0</v>
      </c>
      <c r="J91" s="187" t="s">
        <v>89</v>
      </c>
      <c r="K91" s="187">
        <v>0</v>
      </c>
      <c r="L91" s="187" t="s">
        <v>89</v>
      </c>
      <c r="M91" s="187">
        <v>0</v>
      </c>
      <c r="N91" s="187" t="s">
        <v>89</v>
      </c>
      <c r="O91" s="187">
        <v>0</v>
      </c>
      <c r="P91" s="187" t="s">
        <v>89</v>
      </c>
      <c r="Q91" s="187">
        <v>0</v>
      </c>
      <c r="R91" s="188" t="s">
        <v>89</v>
      </c>
      <c r="S91" s="188" t="s">
        <v>89</v>
      </c>
      <c r="T91" s="187" t="s">
        <v>89</v>
      </c>
      <c r="U91" s="187">
        <v>0</v>
      </c>
      <c r="V91" s="187" t="s">
        <v>89</v>
      </c>
      <c r="W91" s="187">
        <v>0</v>
      </c>
      <c r="X91" s="189" t="s">
        <v>89</v>
      </c>
      <c r="Y91" s="187">
        <v>0</v>
      </c>
      <c r="Z91" s="189" t="s">
        <v>89</v>
      </c>
      <c r="AA91" s="187">
        <v>0</v>
      </c>
      <c r="AB91" s="188" t="s">
        <v>89</v>
      </c>
      <c r="AC91" s="188" t="s">
        <v>89</v>
      </c>
      <c r="AD91" s="188" t="s">
        <v>89</v>
      </c>
      <c r="AE91" s="188" t="s">
        <v>89</v>
      </c>
      <c r="AF91" s="188" t="s">
        <v>89</v>
      </c>
      <c r="AG91" s="188" t="s">
        <v>89</v>
      </c>
      <c r="AH91" s="188" t="s">
        <v>89</v>
      </c>
      <c r="AI91" s="187">
        <v>0</v>
      </c>
      <c r="AJ91" s="189" t="s">
        <v>89</v>
      </c>
      <c r="AK91" s="187">
        <v>0</v>
      </c>
      <c r="AL91" s="187" t="s">
        <v>89</v>
      </c>
      <c r="AM91" s="187">
        <v>0</v>
      </c>
      <c r="AN91" s="187" t="s">
        <v>89</v>
      </c>
      <c r="AO91" s="187">
        <v>0</v>
      </c>
      <c r="AP91" s="187" t="s">
        <v>89</v>
      </c>
      <c r="AQ91" s="187">
        <v>0</v>
      </c>
      <c r="AR91" s="187" t="s">
        <v>89</v>
      </c>
      <c r="AS91" s="187">
        <v>0</v>
      </c>
      <c r="AT91" s="187" t="s">
        <v>89</v>
      </c>
      <c r="AU91" s="187">
        <v>0</v>
      </c>
      <c r="AV91" s="187" t="s">
        <v>89</v>
      </c>
      <c r="AW91" s="187">
        <v>0</v>
      </c>
    </row>
    <row r="92" spans="1:49" ht="35.25" customHeight="1" x14ac:dyDescent="0.2">
      <c r="A92" s="184" t="s">
        <v>183</v>
      </c>
      <c r="B92" s="186" t="s">
        <v>184</v>
      </c>
      <c r="C92" s="184" t="s">
        <v>88</v>
      </c>
      <c r="D92" s="187" t="s">
        <v>89</v>
      </c>
      <c r="E92" s="187">
        <v>0</v>
      </c>
      <c r="F92" s="187" t="s">
        <v>89</v>
      </c>
      <c r="G92" s="187">
        <v>0</v>
      </c>
      <c r="H92" s="187" t="s">
        <v>89</v>
      </c>
      <c r="I92" s="187">
        <v>0</v>
      </c>
      <c r="J92" s="187" t="s">
        <v>89</v>
      </c>
      <c r="K92" s="187">
        <v>0</v>
      </c>
      <c r="L92" s="187" t="s">
        <v>89</v>
      </c>
      <c r="M92" s="187">
        <v>0</v>
      </c>
      <c r="N92" s="187" t="s">
        <v>89</v>
      </c>
      <c r="O92" s="187">
        <v>0</v>
      </c>
      <c r="P92" s="187" t="s">
        <v>89</v>
      </c>
      <c r="Q92" s="187">
        <v>0</v>
      </c>
      <c r="R92" s="188" t="s">
        <v>89</v>
      </c>
      <c r="S92" s="188" t="s">
        <v>89</v>
      </c>
      <c r="T92" s="187" t="s">
        <v>89</v>
      </c>
      <c r="U92" s="187">
        <v>0</v>
      </c>
      <c r="V92" s="187" t="s">
        <v>89</v>
      </c>
      <c r="W92" s="187">
        <v>0</v>
      </c>
      <c r="X92" s="189" t="s">
        <v>89</v>
      </c>
      <c r="Y92" s="187">
        <v>0</v>
      </c>
      <c r="Z92" s="189" t="s">
        <v>89</v>
      </c>
      <c r="AA92" s="187">
        <v>0</v>
      </c>
      <c r="AB92" s="188" t="s">
        <v>89</v>
      </c>
      <c r="AC92" s="188" t="s">
        <v>89</v>
      </c>
      <c r="AD92" s="188" t="s">
        <v>89</v>
      </c>
      <c r="AE92" s="188" t="s">
        <v>89</v>
      </c>
      <c r="AF92" s="188" t="s">
        <v>89</v>
      </c>
      <c r="AG92" s="188" t="s">
        <v>89</v>
      </c>
      <c r="AH92" s="188" t="s">
        <v>89</v>
      </c>
      <c r="AI92" s="187">
        <v>0</v>
      </c>
      <c r="AJ92" s="189" t="s">
        <v>89</v>
      </c>
      <c r="AK92" s="187">
        <v>0</v>
      </c>
      <c r="AL92" s="187" t="s">
        <v>89</v>
      </c>
      <c r="AM92" s="187">
        <v>0</v>
      </c>
      <c r="AN92" s="187" t="s">
        <v>89</v>
      </c>
      <c r="AO92" s="187">
        <v>0</v>
      </c>
      <c r="AP92" s="187" t="s">
        <v>89</v>
      </c>
      <c r="AQ92" s="187">
        <v>0</v>
      </c>
      <c r="AR92" s="187" t="s">
        <v>89</v>
      </c>
      <c r="AS92" s="187">
        <v>0</v>
      </c>
      <c r="AT92" s="187" t="s">
        <v>89</v>
      </c>
      <c r="AU92" s="187">
        <v>0</v>
      </c>
      <c r="AV92" s="187" t="s">
        <v>89</v>
      </c>
      <c r="AW92" s="187">
        <v>0</v>
      </c>
    </row>
    <row r="93" spans="1:49" ht="35.25" customHeight="1" x14ac:dyDescent="0.2">
      <c r="A93" s="184"/>
      <c r="B93" s="192" t="s">
        <v>210</v>
      </c>
      <c r="C93" s="184" t="s">
        <v>195</v>
      </c>
      <c r="D93" s="187" t="s">
        <v>89</v>
      </c>
      <c r="E93" s="187" t="s">
        <v>89</v>
      </c>
      <c r="F93" s="187" t="s">
        <v>89</v>
      </c>
      <c r="G93" s="187" t="s">
        <v>89</v>
      </c>
      <c r="H93" s="187" t="s">
        <v>89</v>
      </c>
      <c r="I93" s="187" t="s">
        <v>89</v>
      </c>
      <c r="J93" s="187" t="s">
        <v>89</v>
      </c>
      <c r="K93" s="187" t="s">
        <v>89</v>
      </c>
      <c r="L93" s="187" t="s">
        <v>89</v>
      </c>
      <c r="M93" s="187" t="s">
        <v>89</v>
      </c>
      <c r="N93" s="187" t="s">
        <v>89</v>
      </c>
      <c r="O93" s="187" t="s">
        <v>89</v>
      </c>
      <c r="P93" s="187" t="s">
        <v>89</v>
      </c>
      <c r="Q93" s="187" t="s">
        <v>89</v>
      </c>
      <c r="R93" s="187" t="s">
        <v>89</v>
      </c>
      <c r="S93" s="187" t="s">
        <v>89</v>
      </c>
      <c r="T93" s="187" t="s">
        <v>89</v>
      </c>
      <c r="U93" s="187" t="s">
        <v>89</v>
      </c>
      <c r="V93" s="187" t="s">
        <v>89</v>
      </c>
      <c r="W93" s="187" t="s">
        <v>89</v>
      </c>
      <c r="X93" s="187" t="s">
        <v>89</v>
      </c>
      <c r="Y93" s="187" t="s">
        <v>89</v>
      </c>
      <c r="Z93" s="187" t="s">
        <v>89</v>
      </c>
      <c r="AA93" s="187" t="s">
        <v>89</v>
      </c>
      <c r="AB93" s="187" t="s">
        <v>89</v>
      </c>
      <c r="AC93" s="187" t="s">
        <v>89</v>
      </c>
      <c r="AD93" s="187" t="s">
        <v>89</v>
      </c>
      <c r="AE93" s="187" t="s">
        <v>89</v>
      </c>
      <c r="AF93" s="187" t="s">
        <v>89</v>
      </c>
      <c r="AG93" s="187" t="s">
        <v>89</v>
      </c>
      <c r="AH93" s="187" t="s">
        <v>89</v>
      </c>
      <c r="AI93" s="187" t="s">
        <v>89</v>
      </c>
      <c r="AJ93" s="187" t="s">
        <v>89</v>
      </c>
      <c r="AK93" s="187" t="s">
        <v>89</v>
      </c>
      <c r="AL93" s="187" t="s">
        <v>89</v>
      </c>
      <c r="AM93" s="187" t="s">
        <v>89</v>
      </c>
      <c r="AN93" s="187" t="s">
        <v>89</v>
      </c>
      <c r="AO93" s="187" t="s">
        <v>89</v>
      </c>
      <c r="AP93" s="187" t="s">
        <v>89</v>
      </c>
      <c r="AQ93" s="187" t="s">
        <v>89</v>
      </c>
      <c r="AR93" s="187" t="s">
        <v>89</v>
      </c>
      <c r="AS93" s="187" t="s">
        <v>89</v>
      </c>
      <c r="AT93" s="187" t="s">
        <v>89</v>
      </c>
      <c r="AU93" s="187"/>
      <c r="AV93" s="187"/>
      <c r="AW93" s="187">
        <v>1</v>
      </c>
    </row>
    <row r="94" spans="1:49" ht="63" customHeight="1" x14ac:dyDescent="0.2">
      <c r="A94" s="184"/>
      <c r="B94" s="192" t="s">
        <v>557</v>
      </c>
      <c r="C94" s="184" t="s">
        <v>194</v>
      </c>
      <c r="D94" s="187" t="s">
        <v>89</v>
      </c>
      <c r="E94" s="187" t="s">
        <v>89</v>
      </c>
      <c r="F94" s="187" t="s">
        <v>89</v>
      </c>
      <c r="G94" s="187" t="s">
        <v>89</v>
      </c>
      <c r="H94" s="187" t="s">
        <v>89</v>
      </c>
      <c r="I94" s="187" t="s">
        <v>89</v>
      </c>
      <c r="J94" s="187" t="s">
        <v>89</v>
      </c>
      <c r="K94" s="187" t="s">
        <v>89</v>
      </c>
      <c r="L94" s="187" t="s">
        <v>89</v>
      </c>
      <c r="M94" s="187" t="s">
        <v>89</v>
      </c>
      <c r="N94" s="187" t="s">
        <v>89</v>
      </c>
      <c r="O94" s="187" t="s">
        <v>89</v>
      </c>
      <c r="P94" s="187" t="s">
        <v>89</v>
      </c>
      <c r="Q94" s="187" t="s">
        <v>89</v>
      </c>
      <c r="R94" s="187" t="s">
        <v>89</v>
      </c>
      <c r="S94" s="187" t="s">
        <v>89</v>
      </c>
      <c r="T94" s="187" t="s">
        <v>89</v>
      </c>
      <c r="U94" s="187" t="s">
        <v>89</v>
      </c>
      <c r="V94" s="187" t="s">
        <v>89</v>
      </c>
      <c r="W94" s="187" t="s">
        <v>89</v>
      </c>
      <c r="X94" s="187" t="s">
        <v>89</v>
      </c>
      <c r="Y94" s="187" t="s">
        <v>89</v>
      </c>
      <c r="Z94" s="187" t="s">
        <v>89</v>
      </c>
      <c r="AA94" s="187" t="s">
        <v>89</v>
      </c>
      <c r="AB94" s="187" t="s">
        <v>89</v>
      </c>
      <c r="AC94" s="187" t="s">
        <v>89</v>
      </c>
      <c r="AD94" s="187" t="s">
        <v>89</v>
      </c>
      <c r="AE94" s="187" t="s">
        <v>89</v>
      </c>
      <c r="AF94" s="187" t="s">
        <v>89</v>
      </c>
      <c r="AG94" s="187" t="s">
        <v>89</v>
      </c>
      <c r="AH94" s="187" t="s">
        <v>89</v>
      </c>
      <c r="AI94" s="187" t="s">
        <v>89</v>
      </c>
      <c r="AJ94" s="187" t="s">
        <v>89</v>
      </c>
      <c r="AK94" s="187" t="s">
        <v>89</v>
      </c>
      <c r="AL94" s="187" t="s">
        <v>89</v>
      </c>
      <c r="AM94" s="187" t="s">
        <v>89</v>
      </c>
      <c r="AN94" s="187" t="s">
        <v>89</v>
      </c>
      <c r="AO94" s="187" t="s">
        <v>89</v>
      </c>
      <c r="AP94" s="187" t="s">
        <v>89</v>
      </c>
      <c r="AQ94" s="187" t="s">
        <v>89</v>
      </c>
      <c r="AR94" s="187">
        <v>0.33</v>
      </c>
      <c r="AS94" s="187">
        <v>0.33</v>
      </c>
      <c r="AT94" s="187" t="s">
        <v>89</v>
      </c>
      <c r="AU94" s="187"/>
      <c r="AV94" s="187"/>
      <c r="AW94" s="187">
        <v>1</v>
      </c>
    </row>
    <row r="95" spans="1:49" ht="35.25" customHeight="1" x14ac:dyDescent="0.2">
      <c r="A95" s="184"/>
      <c r="B95" s="192" t="s">
        <v>986</v>
      </c>
      <c r="C95" s="184" t="s">
        <v>548</v>
      </c>
      <c r="D95" s="187" t="s">
        <v>89</v>
      </c>
      <c r="E95" s="187" t="s">
        <v>89</v>
      </c>
      <c r="F95" s="187" t="s">
        <v>89</v>
      </c>
      <c r="G95" s="187" t="s">
        <v>89</v>
      </c>
      <c r="H95" s="187" t="s">
        <v>89</v>
      </c>
      <c r="I95" s="187" t="s">
        <v>89</v>
      </c>
      <c r="J95" s="187" t="s">
        <v>89</v>
      </c>
      <c r="K95" s="187" t="s">
        <v>89</v>
      </c>
      <c r="L95" s="187" t="s">
        <v>89</v>
      </c>
      <c r="M95" s="187" t="s">
        <v>89</v>
      </c>
      <c r="N95" s="187" t="s">
        <v>89</v>
      </c>
      <c r="O95" s="187" t="s">
        <v>89</v>
      </c>
      <c r="P95" s="187" t="s">
        <v>89</v>
      </c>
      <c r="Q95" s="187" t="s">
        <v>89</v>
      </c>
      <c r="R95" s="187" t="s">
        <v>89</v>
      </c>
      <c r="S95" s="187" t="s">
        <v>89</v>
      </c>
      <c r="T95" s="187" t="s">
        <v>89</v>
      </c>
      <c r="U95" s="187" t="s">
        <v>89</v>
      </c>
      <c r="V95" s="187" t="s">
        <v>89</v>
      </c>
      <c r="W95" s="187" t="s">
        <v>89</v>
      </c>
      <c r="X95" s="187" t="s">
        <v>89</v>
      </c>
      <c r="Y95" s="187" t="s">
        <v>89</v>
      </c>
      <c r="Z95" s="187" t="s">
        <v>89</v>
      </c>
      <c r="AA95" s="187" t="s">
        <v>89</v>
      </c>
      <c r="AB95" s="187" t="s">
        <v>89</v>
      </c>
      <c r="AC95" s="187" t="s">
        <v>89</v>
      </c>
      <c r="AD95" s="187" t="s">
        <v>89</v>
      </c>
      <c r="AE95" s="187" t="s">
        <v>89</v>
      </c>
      <c r="AF95" s="187" t="s">
        <v>89</v>
      </c>
      <c r="AG95" s="187" t="s">
        <v>89</v>
      </c>
      <c r="AH95" s="187" t="s">
        <v>89</v>
      </c>
      <c r="AI95" s="187" t="s">
        <v>89</v>
      </c>
      <c r="AJ95" s="187" t="s">
        <v>89</v>
      </c>
      <c r="AK95" s="187" t="s">
        <v>89</v>
      </c>
      <c r="AL95" s="187" t="s">
        <v>89</v>
      </c>
      <c r="AM95" s="187" t="s">
        <v>89</v>
      </c>
      <c r="AN95" s="187" t="s">
        <v>89</v>
      </c>
      <c r="AO95" s="187" t="s">
        <v>89</v>
      </c>
      <c r="AP95" s="187" t="s">
        <v>89</v>
      </c>
      <c r="AQ95" s="187" t="s">
        <v>89</v>
      </c>
      <c r="AR95" s="187" t="s">
        <v>89</v>
      </c>
      <c r="AS95" s="187" t="s">
        <v>89</v>
      </c>
      <c r="AT95" s="187" t="s">
        <v>89</v>
      </c>
      <c r="AU95" s="187"/>
      <c r="AV95" s="187"/>
      <c r="AW95" s="187">
        <v>1</v>
      </c>
    </row>
    <row r="96" spans="1:49" ht="35.25" customHeight="1" x14ac:dyDescent="0.2">
      <c r="A96" s="184"/>
      <c r="B96" s="192" t="s">
        <v>987</v>
      </c>
      <c r="C96" s="184" t="s">
        <v>549</v>
      </c>
      <c r="D96" s="187" t="s">
        <v>89</v>
      </c>
      <c r="E96" s="187" t="s">
        <v>89</v>
      </c>
      <c r="F96" s="187" t="s">
        <v>89</v>
      </c>
      <c r="G96" s="187" t="s">
        <v>89</v>
      </c>
      <c r="H96" s="187" t="s">
        <v>89</v>
      </c>
      <c r="I96" s="187" t="s">
        <v>89</v>
      </c>
      <c r="J96" s="187" t="s">
        <v>89</v>
      </c>
      <c r="K96" s="187" t="s">
        <v>89</v>
      </c>
      <c r="L96" s="187" t="s">
        <v>89</v>
      </c>
      <c r="M96" s="187" t="s">
        <v>89</v>
      </c>
      <c r="N96" s="187" t="s">
        <v>89</v>
      </c>
      <c r="O96" s="187" t="s">
        <v>89</v>
      </c>
      <c r="P96" s="187" t="s">
        <v>89</v>
      </c>
      <c r="Q96" s="187" t="s">
        <v>89</v>
      </c>
      <c r="R96" s="187" t="s">
        <v>89</v>
      </c>
      <c r="S96" s="187" t="s">
        <v>89</v>
      </c>
      <c r="T96" s="187" t="s">
        <v>89</v>
      </c>
      <c r="U96" s="187" t="s">
        <v>89</v>
      </c>
      <c r="V96" s="187" t="s">
        <v>89</v>
      </c>
      <c r="W96" s="187" t="s">
        <v>89</v>
      </c>
      <c r="X96" s="187" t="s">
        <v>89</v>
      </c>
      <c r="Y96" s="187" t="s">
        <v>89</v>
      </c>
      <c r="Z96" s="187" t="s">
        <v>89</v>
      </c>
      <c r="AA96" s="187" t="s">
        <v>89</v>
      </c>
      <c r="AB96" s="187" t="s">
        <v>89</v>
      </c>
      <c r="AC96" s="187" t="s">
        <v>89</v>
      </c>
      <c r="AD96" s="187" t="s">
        <v>89</v>
      </c>
      <c r="AE96" s="187" t="s">
        <v>89</v>
      </c>
      <c r="AF96" s="187" t="s">
        <v>89</v>
      </c>
      <c r="AG96" s="187" t="s">
        <v>89</v>
      </c>
      <c r="AH96" s="187" t="s">
        <v>89</v>
      </c>
      <c r="AI96" s="187" t="s">
        <v>89</v>
      </c>
      <c r="AJ96" s="187" t="s">
        <v>89</v>
      </c>
      <c r="AK96" s="187" t="s">
        <v>89</v>
      </c>
      <c r="AL96" s="187" t="s">
        <v>89</v>
      </c>
      <c r="AM96" s="187" t="s">
        <v>89</v>
      </c>
      <c r="AN96" s="187" t="s">
        <v>89</v>
      </c>
      <c r="AO96" s="187" t="s">
        <v>89</v>
      </c>
      <c r="AP96" s="187" t="s">
        <v>89</v>
      </c>
      <c r="AQ96" s="187" t="s">
        <v>89</v>
      </c>
      <c r="AR96" s="187" t="s">
        <v>89</v>
      </c>
      <c r="AS96" s="187" t="s">
        <v>89</v>
      </c>
      <c r="AT96" s="187" t="s">
        <v>89</v>
      </c>
      <c r="AU96" s="187"/>
      <c r="AV96" s="187"/>
      <c r="AW96" s="187">
        <v>1</v>
      </c>
    </row>
    <row r="97" spans="1:49" ht="35.25" customHeight="1" x14ac:dyDescent="0.2">
      <c r="A97" s="184"/>
      <c r="B97" s="192" t="s">
        <v>973</v>
      </c>
      <c r="C97" s="184" t="s">
        <v>550</v>
      </c>
      <c r="D97" s="187" t="s">
        <v>89</v>
      </c>
      <c r="E97" s="187" t="s">
        <v>89</v>
      </c>
      <c r="F97" s="187" t="s">
        <v>89</v>
      </c>
      <c r="G97" s="187" t="s">
        <v>89</v>
      </c>
      <c r="H97" s="187" t="s">
        <v>89</v>
      </c>
      <c r="I97" s="187" t="s">
        <v>89</v>
      </c>
      <c r="J97" s="187" t="s">
        <v>89</v>
      </c>
      <c r="K97" s="187" t="s">
        <v>89</v>
      </c>
      <c r="L97" s="187" t="s">
        <v>89</v>
      </c>
      <c r="M97" s="187" t="s">
        <v>89</v>
      </c>
      <c r="N97" s="187" t="s">
        <v>89</v>
      </c>
      <c r="O97" s="187" t="s">
        <v>89</v>
      </c>
      <c r="P97" s="187" t="s">
        <v>89</v>
      </c>
      <c r="Q97" s="187" t="s">
        <v>89</v>
      </c>
      <c r="R97" s="187" t="s">
        <v>89</v>
      </c>
      <c r="S97" s="187" t="s">
        <v>89</v>
      </c>
      <c r="T97" s="187" t="s">
        <v>89</v>
      </c>
      <c r="U97" s="187" t="s">
        <v>89</v>
      </c>
      <c r="V97" s="187" t="s">
        <v>89</v>
      </c>
      <c r="W97" s="187" t="s">
        <v>89</v>
      </c>
      <c r="X97" s="187" t="s">
        <v>89</v>
      </c>
      <c r="Y97" s="187" t="s">
        <v>89</v>
      </c>
      <c r="Z97" s="187" t="s">
        <v>89</v>
      </c>
      <c r="AA97" s="187" t="s">
        <v>89</v>
      </c>
      <c r="AB97" s="187" t="s">
        <v>89</v>
      </c>
      <c r="AC97" s="187" t="s">
        <v>89</v>
      </c>
      <c r="AD97" s="187" t="s">
        <v>89</v>
      </c>
      <c r="AE97" s="187" t="s">
        <v>89</v>
      </c>
      <c r="AF97" s="187" t="s">
        <v>89</v>
      </c>
      <c r="AG97" s="187" t="s">
        <v>89</v>
      </c>
      <c r="AH97" s="187" t="s">
        <v>89</v>
      </c>
      <c r="AI97" s="187" t="s">
        <v>89</v>
      </c>
      <c r="AJ97" s="187" t="s">
        <v>89</v>
      </c>
      <c r="AK97" s="187" t="s">
        <v>89</v>
      </c>
      <c r="AL97" s="187" t="s">
        <v>89</v>
      </c>
      <c r="AM97" s="187" t="s">
        <v>89</v>
      </c>
      <c r="AN97" s="187" t="s">
        <v>89</v>
      </c>
      <c r="AO97" s="187" t="s">
        <v>89</v>
      </c>
      <c r="AP97" s="187" t="s">
        <v>89</v>
      </c>
      <c r="AQ97" s="187" t="s">
        <v>89</v>
      </c>
      <c r="AR97" s="187" t="s">
        <v>89</v>
      </c>
      <c r="AS97" s="187" t="s">
        <v>89</v>
      </c>
      <c r="AT97" s="187" t="s">
        <v>89</v>
      </c>
      <c r="AU97" s="187"/>
      <c r="AV97" s="187"/>
      <c r="AW97" s="187">
        <v>1</v>
      </c>
    </row>
    <row r="98" spans="1:49" ht="35.25" customHeight="1" x14ac:dyDescent="0.2">
      <c r="A98" s="184"/>
      <c r="B98" s="192" t="s">
        <v>558</v>
      </c>
      <c r="C98" s="184" t="s">
        <v>203</v>
      </c>
      <c r="D98" s="187" t="s">
        <v>89</v>
      </c>
      <c r="E98" s="187" t="s">
        <v>89</v>
      </c>
      <c r="F98" s="187" t="s">
        <v>89</v>
      </c>
      <c r="G98" s="187" t="s">
        <v>89</v>
      </c>
      <c r="H98" s="187" t="s">
        <v>89</v>
      </c>
      <c r="I98" s="187" t="s">
        <v>89</v>
      </c>
      <c r="J98" s="187" t="s">
        <v>89</v>
      </c>
      <c r="K98" s="187" t="s">
        <v>89</v>
      </c>
      <c r="L98" s="187" t="s">
        <v>89</v>
      </c>
      <c r="M98" s="187" t="s">
        <v>89</v>
      </c>
      <c r="N98" s="187" t="s">
        <v>89</v>
      </c>
      <c r="O98" s="187" t="s">
        <v>89</v>
      </c>
      <c r="P98" s="187" t="s">
        <v>89</v>
      </c>
      <c r="Q98" s="187" t="s">
        <v>89</v>
      </c>
      <c r="R98" s="187" t="s">
        <v>89</v>
      </c>
      <c r="S98" s="187" t="s">
        <v>89</v>
      </c>
      <c r="T98" s="187" t="s">
        <v>89</v>
      </c>
      <c r="U98" s="187" t="s">
        <v>89</v>
      </c>
      <c r="V98" s="187" t="s">
        <v>89</v>
      </c>
      <c r="W98" s="187" t="s">
        <v>89</v>
      </c>
      <c r="X98" s="187" t="s">
        <v>89</v>
      </c>
      <c r="Y98" s="187" t="s">
        <v>89</v>
      </c>
      <c r="Z98" s="187" t="s">
        <v>89</v>
      </c>
      <c r="AA98" s="187" t="s">
        <v>89</v>
      </c>
      <c r="AB98" s="187" t="s">
        <v>89</v>
      </c>
      <c r="AC98" s="187" t="s">
        <v>89</v>
      </c>
      <c r="AD98" s="187" t="s">
        <v>89</v>
      </c>
      <c r="AE98" s="187" t="s">
        <v>89</v>
      </c>
      <c r="AF98" s="187" t="s">
        <v>89</v>
      </c>
      <c r="AG98" s="187" t="s">
        <v>89</v>
      </c>
      <c r="AH98" s="187" t="s">
        <v>89</v>
      </c>
      <c r="AI98" s="187" t="s">
        <v>89</v>
      </c>
      <c r="AJ98" s="187" t="s">
        <v>89</v>
      </c>
      <c r="AK98" s="187" t="s">
        <v>89</v>
      </c>
      <c r="AL98" s="187" t="s">
        <v>89</v>
      </c>
      <c r="AM98" s="187" t="s">
        <v>89</v>
      </c>
      <c r="AN98" s="187" t="s">
        <v>89</v>
      </c>
      <c r="AO98" s="187" t="s">
        <v>89</v>
      </c>
      <c r="AP98" s="187" t="s">
        <v>89</v>
      </c>
      <c r="AQ98" s="187" t="s">
        <v>89</v>
      </c>
      <c r="AR98" s="187" t="s">
        <v>89</v>
      </c>
      <c r="AS98" s="187" t="s">
        <v>89</v>
      </c>
      <c r="AT98" s="187" t="s">
        <v>89</v>
      </c>
      <c r="AU98" s="187"/>
      <c r="AV98" s="187"/>
      <c r="AW98" s="187">
        <v>1</v>
      </c>
    </row>
    <row r="99" spans="1:49" ht="15.75" hidden="1" x14ac:dyDescent="0.2">
      <c r="A99" s="184" t="s">
        <v>102</v>
      </c>
      <c r="B99" s="186" t="s">
        <v>988</v>
      </c>
      <c r="C99" s="184" t="s">
        <v>88</v>
      </c>
      <c r="D99" s="187" t="s">
        <v>89</v>
      </c>
      <c r="E99" s="187">
        <v>0</v>
      </c>
      <c r="F99" s="187" t="s">
        <v>89</v>
      </c>
      <c r="G99" s="187">
        <v>0</v>
      </c>
      <c r="H99" s="187" t="s">
        <v>89</v>
      </c>
      <c r="I99" s="187">
        <v>0</v>
      </c>
      <c r="J99" s="187" t="s">
        <v>89</v>
      </c>
      <c r="K99" s="187">
        <v>0</v>
      </c>
      <c r="L99" s="187" t="s">
        <v>89</v>
      </c>
      <c r="M99" s="187">
        <v>0</v>
      </c>
      <c r="N99" s="187" t="s">
        <v>89</v>
      </c>
      <c r="O99" s="187">
        <v>0</v>
      </c>
      <c r="P99" s="187" t="s">
        <v>89</v>
      </c>
      <c r="Q99" s="187">
        <v>0</v>
      </c>
      <c r="R99" s="188" t="s">
        <v>89</v>
      </c>
      <c r="S99" s="188" t="s">
        <v>89</v>
      </c>
      <c r="T99" s="187" t="s">
        <v>89</v>
      </c>
      <c r="U99" s="187">
        <v>0</v>
      </c>
      <c r="V99" s="187" t="s">
        <v>89</v>
      </c>
      <c r="W99" s="187">
        <v>0</v>
      </c>
      <c r="X99" s="189" t="s">
        <v>89</v>
      </c>
      <c r="Y99" s="187">
        <v>0</v>
      </c>
      <c r="Z99" s="189" t="s">
        <v>89</v>
      </c>
      <c r="AA99" s="187">
        <v>0</v>
      </c>
      <c r="AB99" s="188" t="s">
        <v>89</v>
      </c>
      <c r="AC99" s="188" t="s">
        <v>89</v>
      </c>
      <c r="AD99" s="188" t="s">
        <v>89</v>
      </c>
      <c r="AE99" s="188" t="s">
        <v>89</v>
      </c>
      <c r="AF99" s="188" t="s">
        <v>89</v>
      </c>
      <c r="AG99" s="188" t="s">
        <v>89</v>
      </c>
      <c r="AH99" s="188" t="s">
        <v>89</v>
      </c>
      <c r="AI99" s="187">
        <v>0</v>
      </c>
      <c r="AJ99" s="189" t="s">
        <v>89</v>
      </c>
      <c r="AK99" s="187">
        <v>0</v>
      </c>
      <c r="AL99" s="187" t="s">
        <v>89</v>
      </c>
      <c r="AM99" s="187">
        <v>0</v>
      </c>
      <c r="AN99" s="187" t="s">
        <v>89</v>
      </c>
      <c r="AO99" s="187">
        <v>0</v>
      </c>
      <c r="AP99" s="187" t="s">
        <v>89</v>
      </c>
      <c r="AQ99" s="187">
        <v>0</v>
      </c>
      <c r="AR99" s="187" t="s">
        <v>89</v>
      </c>
      <c r="AS99" s="187">
        <v>0</v>
      </c>
      <c r="AT99" s="187" t="s">
        <v>89</v>
      </c>
      <c r="AU99" s="187">
        <v>0</v>
      </c>
      <c r="AV99" s="187" t="s">
        <v>89</v>
      </c>
      <c r="AW99" s="187">
        <v>0</v>
      </c>
    </row>
    <row r="100" spans="1:49" ht="31.5" hidden="1" x14ac:dyDescent="0.2">
      <c r="A100" s="184" t="s">
        <v>103</v>
      </c>
      <c r="B100" s="186" t="s">
        <v>104</v>
      </c>
      <c r="C100" s="184" t="s">
        <v>88</v>
      </c>
      <c r="D100" s="187" t="s">
        <v>89</v>
      </c>
      <c r="E100" s="187">
        <v>0</v>
      </c>
      <c r="F100" s="187" t="s">
        <v>89</v>
      </c>
      <c r="G100" s="187">
        <v>0</v>
      </c>
      <c r="H100" s="187" t="s">
        <v>89</v>
      </c>
      <c r="I100" s="187">
        <v>0</v>
      </c>
      <c r="J100" s="187" t="s">
        <v>89</v>
      </c>
      <c r="K100" s="187">
        <v>0</v>
      </c>
      <c r="L100" s="187" t="s">
        <v>89</v>
      </c>
      <c r="M100" s="187">
        <v>0</v>
      </c>
      <c r="N100" s="187" t="s">
        <v>89</v>
      </c>
      <c r="O100" s="187">
        <v>0</v>
      </c>
      <c r="P100" s="187" t="s">
        <v>89</v>
      </c>
      <c r="Q100" s="187">
        <v>0</v>
      </c>
      <c r="R100" s="188" t="s">
        <v>89</v>
      </c>
      <c r="S100" s="188" t="s">
        <v>89</v>
      </c>
      <c r="T100" s="187" t="s">
        <v>89</v>
      </c>
      <c r="U100" s="187">
        <v>0</v>
      </c>
      <c r="V100" s="187" t="s">
        <v>89</v>
      </c>
      <c r="W100" s="187">
        <v>0</v>
      </c>
      <c r="X100" s="189" t="s">
        <v>89</v>
      </c>
      <c r="Y100" s="187">
        <v>0</v>
      </c>
      <c r="Z100" s="189" t="s">
        <v>89</v>
      </c>
      <c r="AA100" s="187">
        <v>0</v>
      </c>
      <c r="AB100" s="188" t="s">
        <v>89</v>
      </c>
      <c r="AC100" s="188" t="s">
        <v>89</v>
      </c>
      <c r="AD100" s="188" t="s">
        <v>89</v>
      </c>
      <c r="AE100" s="188" t="s">
        <v>89</v>
      </c>
      <c r="AF100" s="188" t="s">
        <v>89</v>
      </c>
      <c r="AG100" s="188" t="s">
        <v>89</v>
      </c>
      <c r="AH100" s="188" t="s">
        <v>89</v>
      </c>
      <c r="AI100" s="187">
        <v>0</v>
      </c>
      <c r="AJ100" s="189" t="s">
        <v>89</v>
      </c>
      <c r="AK100" s="187">
        <v>0</v>
      </c>
      <c r="AL100" s="187" t="s">
        <v>89</v>
      </c>
      <c r="AM100" s="187">
        <v>0</v>
      </c>
      <c r="AN100" s="187" t="s">
        <v>89</v>
      </c>
      <c r="AO100" s="187">
        <v>0</v>
      </c>
      <c r="AP100" s="187" t="s">
        <v>89</v>
      </c>
      <c r="AQ100" s="187">
        <v>0</v>
      </c>
      <c r="AR100" s="187" t="s">
        <v>89</v>
      </c>
      <c r="AS100" s="187">
        <v>0</v>
      </c>
      <c r="AT100" s="187" t="s">
        <v>89</v>
      </c>
      <c r="AU100" s="187">
        <v>0</v>
      </c>
      <c r="AV100" s="187" t="s">
        <v>89</v>
      </c>
      <c r="AW100" s="187">
        <v>0</v>
      </c>
    </row>
    <row r="101" spans="1:49" ht="47.25" hidden="1" x14ac:dyDescent="0.2">
      <c r="A101" s="184" t="s">
        <v>105</v>
      </c>
      <c r="B101" s="186" t="s">
        <v>106</v>
      </c>
      <c r="C101" s="184" t="s">
        <v>88</v>
      </c>
      <c r="D101" s="187" t="s">
        <v>89</v>
      </c>
      <c r="E101" s="187">
        <v>0</v>
      </c>
      <c r="F101" s="187" t="s">
        <v>89</v>
      </c>
      <c r="G101" s="187">
        <v>0</v>
      </c>
      <c r="H101" s="187" t="s">
        <v>89</v>
      </c>
      <c r="I101" s="187">
        <v>0</v>
      </c>
      <c r="J101" s="187" t="s">
        <v>89</v>
      </c>
      <c r="K101" s="187">
        <v>0</v>
      </c>
      <c r="L101" s="187" t="s">
        <v>89</v>
      </c>
      <c r="M101" s="187">
        <v>0</v>
      </c>
      <c r="N101" s="187" t="s">
        <v>89</v>
      </c>
      <c r="O101" s="187">
        <v>0</v>
      </c>
      <c r="P101" s="187" t="s">
        <v>89</v>
      </c>
      <c r="Q101" s="187">
        <v>0</v>
      </c>
      <c r="R101" s="188" t="s">
        <v>89</v>
      </c>
      <c r="S101" s="188" t="s">
        <v>89</v>
      </c>
      <c r="T101" s="187" t="s">
        <v>89</v>
      </c>
      <c r="U101" s="187">
        <v>0</v>
      </c>
      <c r="V101" s="187" t="s">
        <v>89</v>
      </c>
      <c r="W101" s="187">
        <v>0</v>
      </c>
      <c r="X101" s="189" t="s">
        <v>89</v>
      </c>
      <c r="Y101" s="187">
        <v>0</v>
      </c>
      <c r="Z101" s="189" t="s">
        <v>89</v>
      </c>
      <c r="AA101" s="187">
        <v>0</v>
      </c>
      <c r="AB101" s="188" t="s">
        <v>89</v>
      </c>
      <c r="AC101" s="188" t="s">
        <v>89</v>
      </c>
      <c r="AD101" s="188" t="s">
        <v>89</v>
      </c>
      <c r="AE101" s="188" t="s">
        <v>89</v>
      </c>
      <c r="AF101" s="188" t="s">
        <v>89</v>
      </c>
      <c r="AG101" s="188" t="s">
        <v>89</v>
      </c>
      <c r="AH101" s="188" t="s">
        <v>89</v>
      </c>
      <c r="AI101" s="187">
        <v>0</v>
      </c>
      <c r="AJ101" s="189" t="s">
        <v>89</v>
      </c>
      <c r="AK101" s="187">
        <v>0</v>
      </c>
      <c r="AL101" s="187" t="s">
        <v>89</v>
      </c>
      <c r="AM101" s="187">
        <v>0</v>
      </c>
      <c r="AN101" s="187" t="s">
        <v>89</v>
      </c>
      <c r="AO101" s="187">
        <v>0</v>
      </c>
      <c r="AP101" s="187" t="s">
        <v>89</v>
      </c>
      <c r="AQ101" s="187">
        <v>0</v>
      </c>
      <c r="AR101" s="187" t="s">
        <v>89</v>
      </c>
      <c r="AS101" s="187">
        <v>0</v>
      </c>
      <c r="AT101" s="187" t="s">
        <v>89</v>
      </c>
      <c r="AU101" s="187">
        <v>0</v>
      </c>
      <c r="AV101" s="187" t="s">
        <v>89</v>
      </c>
      <c r="AW101" s="187">
        <v>0</v>
      </c>
    </row>
    <row r="102" spans="1:49" ht="78.75" hidden="1" x14ac:dyDescent="0.2">
      <c r="A102" s="184" t="s">
        <v>107</v>
      </c>
      <c r="B102" s="186" t="s">
        <v>108</v>
      </c>
      <c r="C102" s="184" t="s">
        <v>88</v>
      </c>
      <c r="D102" s="187" t="s">
        <v>89</v>
      </c>
      <c r="E102" s="187">
        <v>0</v>
      </c>
      <c r="F102" s="187" t="s">
        <v>89</v>
      </c>
      <c r="G102" s="187">
        <v>0</v>
      </c>
      <c r="H102" s="187" t="s">
        <v>89</v>
      </c>
      <c r="I102" s="187">
        <v>0</v>
      </c>
      <c r="J102" s="187" t="s">
        <v>89</v>
      </c>
      <c r="K102" s="187">
        <v>0</v>
      </c>
      <c r="L102" s="187" t="s">
        <v>89</v>
      </c>
      <c r="M102" s="187">
        <v>0</v>
      </c>
      <c r="N102" s="187" t="s">
        <v>89</v>
      </c>
      <c r="O102" s="187">
        <v>0</v>
      </c>
      <c r="P102" s="187" t="s">
        <v>89</v>
      </c>
      <c r="Q102" s="187">
        <v>0</v>
      </c>
      <c r="R102" s="188" t="s">
        <v>89</v>
      </c>
      <c r="S102" s="188" t="s">
        <v>89</v>
      </c>
      <c r="T102" s="187" t="s">
        <v>89</v>
      </c>
      <c r="U102" s="187">
        <v>0</v>
      </c>
      <c r="V102" s="187" t="s">
        <v>89</v>
      </c>
      <c r="W102" s="187">
        <v>0</v>
      </c>
      <c r="X102" s="189" t="s">
        <v>89</v>
      </c>
      <c r="Y102" s="187">
        <v>0</v>
      </c>
      <c r="Z102" s="189" t="s">
        <v>89</v>
      </c>
      <c r="AA102" s="187">
        <v>0</v>
      </c>
      <c r="AB102" s="188" t="s">
        <v>89</v>
      </c>
      <c r="AC102" s="188" t="s">
        <v>89</v>
      </c>
      <c r="AD102" s="188" t="s">
        <v>89</v>
      </c>
      <c r="AE102" s="188" t="s">
        <v>89</v>
      </c>
      <c r="AF102" s="188" t="s">
        <v>89</v>
      </c>
      <c r="AG102" s="188" t="s">
        <v>89</v>
      </c>
      <c r="AH102" s="188" t="s">
        <v>89</v>
      </c>
      <c r="AI102" s="187">
        <v>0</v>
      </c>
      <c r="AJ102" s="189" t="s">
        <v>89</v>
      </c>
      <c r="AK102" s="187">
        <v>0</v>
      </c>
      <c r="AL102" s="187" t="s">
        <v>89</v>
      </c>
      <c r="AM102" s="187">
        <v>0</v>
      </c>
      <c r="AN102" s="187" t="s">
        <v>89</v>
      </c>
      <c r="AO102" s="187">
        <v>0</v>
      </c>
      <c r="AP102" s="187" t="s">
        <v>89</v>
      </c>
      <c r="AQ102" s="187">
        <v>0</v>
      </c>
      <c r="AR102" s="187" t="s">
        <v>89</v>
      </c>
      <c r="AS102" s="187">
        <v>0</v>
      </c>
      <c r="AT102" s="187" t="s">
        <v>89</v>
      </c>
      <c r="AU102" s="187">
        <v>0</v>
      </c>
      <c r="AV102" s="187" t="s">
        <v>89</v>
      </c>
      <c r="AW102" s="187">
        <v>0</v>
      </c>
    </row>
    <row r="103" spans="1:49" ht="78.75" hidden="1" x14ac:dyDescent="0.2">
      <c r="A103" s="184" t="s">
        <v>110</v>
      </c>
      <c r="B103" s="186" t="s">
        <v>111</v>
      </c>
      <c r="C103" s="184" t="s">
        <v>88</v>
      </c>
      <c r="D103" s="187" t="s">
        <v>89</v>
      </c>
      <c r="E103" s="187">
        <v>0</v>
      </c>
      <c r="F103" s="187" t="s">
        <v>89</v>
      </c>
      <c r="G103" s="187">
        <v>0</v>
      </c>
      <c r="H103" s="187" t="s">
        <v>89</v>
      </c>
      <c r="I103" s="187">
        <v>0</v>
      </c>
      <c r="J103" s="187" t="s">
        <v>89</v>
      </c>
      <c r="K103" s="187">
        <v>0</v>
      </c>
      <c r="L103" s="187" t="s">
        <v>89</v>
      </c>
      <c r="M103" s="187">
        <v>0</v>
      </c>
      <c r="N103" s="187" t="s">
        <v>89</v>
      </c>
      <c r="O103" s="187">
        <v>0</v>
      </c>
      <c r="P103" s="187" t="s">
        <v>89</v>
      </c>
      <c r="Q103" s="187">
        <v>0</v>
      </c>
      <c r="R103" s="188" t="s">
        <v>89</v>
      </c>
      <c r="S103" s="188" t="s">
        <v>89</v>
      </c>
      <c r="T103" s="187" t="s">
        <v>89</v>
      </c>
      <c r="U103" s="187">
        <v>0</v>
      </c>
      <c r="V103" s="187" t="s">
        <v>89</v>
      </c>
      <c r="W103" s="187">
        <v>0</v>
      </c>
      <c r="X103" s="189" t="s">
        <v>89</v>
      </c>
      <c r="Y103" s="187">
        <v>0</v>
      </c>
      <c r="Z103" s="189" t="s">
        <v>89</v>
      </c>
      <c r="AA103" s="187">
        <v>0</v>
      </c>
      <c r="AB103" s="188" t="s">
        <v>89</v>
      </c>
      <c r="AC103" s="188" t="s">
        <v>89</v>
      </c>
      <c r="AD103" s="188" t="s">
        <v>89</v>
      </c>
      <c r="AE103" s="188" t="s">
        <v>89</v>
      </c>
      <c r="AF103" s="188" t="s">
        <v>89</v>
      </c>
      <c r="AG103" s="188" t="s">
        <v>89</v>
      </c>
      <c r="AH103" s="188" t="s">
        <v>89</v>
      </c>
      <c r="AI103" s="187">
        <v>0</v>
      </c>
      <c r="AJ103" s="189" t="s">
        <v>89</v>
      </c>
      <c r="AK103" s="187">
        <v>0</v>
      </c>
      <c r="AL103" s="187" t="s">
        <v>89</v>
      </c>
      <c r="AM103" s="187">
        <v>0</v>
      </c>
      <c r="AN103" s="187" t="s">
        <v>89</v>
      </c>
      <c r="AO103" s="187">
        <v>0</v>
      </c>
      <c r="AP103" s="187" t="s">
        <v>89</v>
      </c>
      <c r="AQ103" s="187">
        <v>0</v>
      </c>
      <c r="AR103" s="187" t="s">
        <v>89</v>
      </c>
      <c r="AS103" s="187">
        <v>0</v>
      </c>
      <c r="AT103" s="187" t="s">
        <v>89</v>
      </c>
      <c r="AU103" s="187">
        <v>0</v>
      </c>
      <c r="AV103" s="187" t="s">
        <v>89</v>
      </c>
      <c r="AW103" s="187">
        <v>0</v>
      </c>
    </row>
    <row r="104" spans="1:49" ht="63" hidden="1" x14ac:dyDescent="0.2">
      <c r="A104" s="184" t="s">
        <v>112</v>
      </c>
      <c r="B104" s="186" t="s">
        <v>113</v>
      </c>
      <c r="C104" s="184" t="s">
        <v>88</v>
      </c>
      <c r="D104" s="187" t="s">
        <v>89</v>
      </c>
      <c r="E104" s="187">
        <v>0</v>
      </c>
      <c r="F104" s="187" t="s">
        <v>89</v>
      </c>
      <c r="G104" s="187">
        <v>0</v>
      </c>
      <c r="H104" s="187" t="s">
        <v>89</v>
      </c>
      <c r="I104" s="187">
        <v>0</v>
      </c>
      <c r="J104" s="187" t="s">
        <v>89</v>
      </c>
      <c r="K104" s="187">
        <v>0</v>
      </c>
      <c r="L104" s="187" t="s">
        <v>89</v>
      </c>
      <c r="M104" s="187">
        <v>0</v>
      </c>
      <c r="N104" s="187" t="s">
        <v>89</v>
      </c>
      <c r="O104" s="187">
        <v>0</v>
      </c>
      <c r="P104" s="187" t="s">
        <v>89</v>
      </c>
      <c r="Q104" s="187">
        <v>0</v>
      </c>
      <c r="R104" s="188" t="s">
        <v>89</v>
      </c>
      <c r="S104" s="188" t="s">
        <v>89</v>
      </c>
      <c r="T104" s="187" t="s">
        <v>89</v>
      </c>
      <c r="U104" s="187">
        <v>0</v>
      </c>
      <c r="V104" s="187" t="s">
        <v>89</v>
      </c>
      <c r="W104" s="187">
        <v>0</v>
      </c>
      <c r="X104" s="189" t="s">
        <v>89</v>
      </c>
      <c r="Y104" s="187">
        <v>0</v>
      </c>
      <c r="Z104" s="189" t="s">
        <v>89</v>
      </c>
      <c r="AA104" s="187">
        <v>0</v>
      </c>
      <c r="AB104" s="188" t="s">
        <v>89</v>
      </c>
      <c r="AC104" s="188" t="s">
        <v>89</v>
      </c>
      <c r="AD104" s="188" t="s">
        <v>89</v>
      </c>
      <c r="AE104" s="188" t="s">
        <v>89</v>
      </c>
      <c r="AF104" s="188" t="s">
        <v>89</v>
      </c>
      <c r="AG104" s="188" t="s">
        <v>89</v>
      </c>
      <c r="AH104" s="188" t="s">
        <v>89</v>
      </c>
      <c r="AI104" s="187">
        <v>0</v>
      </c>
      <c r="AJ104" s="189" t="s">
        <v>89</v>
      </c>
      <c r="AK104" s="187">
        <v>0</v>
      </c>
      <c r="AL104" s="187" t="s">
        <v>89</v>
      </c>
      <c r="AM104" s="187">
        <v>0</v>
      </c>
      <c r="AN104" s="187" t="s">
        <v>89</v>
      </c>
      <c r="AO104" s="187">
        <v>0</v>
      </c>
      <c r="AP104" s="187" t="s">
        <v>89</v>
      </c>
      <c r="AQ104" s="187">
        <v>0</v>
      </c>
      <c r="AR104" s="187" t="s">
        <v>89</v>
      </c>
      <c r="AS104" s="187">
        <v>0</v>
      </c>
      <c r="AT104" s="187" t="s">
        <v>89</v>
      </c>
      <c r="AU104" s="187">
        <v>0</v>
      </c>
      <c r="AV104" s="187" t="s">
        <v>89</v>
      </c>
      <c r="AW104" s="187">
        <v>0</v>
      </c>
    </row>
    <row r="105" spans="1:49" ht="47.25" hidden="1" x14ac:dyDescent="0.2">
      <c r="A105" s="184" t="s">
        <v>114</v>
      </c>
      <c r="B105" s="186" t="s">
        <v>115</v>
      </c>
      <c r="C105" s="184" t="s">
        <v>88</v>
      </c>
      <c r="D105" s="187" t="s">
        <v>89</v>
      </c>
      <c r="E105" s="187">
        <v>0</v>
      </c>
      <c r="F105" s="187" t="s">
        <v>89</v>
      </c>
      <c r="G105" s="187">
        <v>0</v>
      </c>
      <c r="H105" s="187" t="s">
        <v>89</v>
      </c>
      <c r="I105" s="187">
        <v>0</v>
      </c>
      <c r="J105" s="187" t="s">
        <v>89</v>
      </c>
      <c r="K105" s="187">
        <v>0</v>
      </c>
      <c r="L105" s="187" t="s">
        <v>89</v>
      </c>
      <c r="M105" s="187">
        <v>0</v>
      </c>
      <c r="N105" s="187" t="s">
        <v>89</v>
      </c>
      <c r="O105" s="187">
        <v>0</v>
      </c>
      <c r="P105" s="187" t="s">
        <v>89</v>
      </c>
      <c r="Q105" s="187">
        <v>0</v>
      </c>
      <c r="R105" s="188" t="s">
        <v>89</v>
      </c>
      <c r="S105" s="188" t="s">
        <v>89</v>
      </c>
      <c r="T105" s="187" t="s">
        <v>89</v>
      </c>
      <c r="U105" s="187">
        <v>0</v>
      </c>
      <c r="V105" s="187" t="s">
        <v>89</v>
      </c>
      <c r="W105" s="187">
        <v>0</v>
      </c>
      <c r="X105" s="189" t="s">
        <v>89</v>
      </c>
      <c r="Y105" s="187">
        <v>0</v>
      </c>
      <c r="Z105" s="189" t="s">
        <v>89</v>
      </c>
      <c r="AA105" s="187">
        <v>0</v>
      </c>
      <c r="AB105" s="188" t="s">
        <v>89</v>
      </c>
      <c r="AC105" s="188" t="s">
        <v>89</v>
      </c>
      <c r="AD105" s="188" t="s">
        <v>89</v>
      </c>
      <c r="AE105" s="188" t="s">
        <v>89</v>
      </c>
      <c r="AF105" s="188" t="s">
        <v>89</v>
      </c>
      <c r="AG105" s="188" t="s">
        <v>89</v>
      </c>
      <c r="AH105" s="188" t="s">
        <v>89</v>
      </c>
      <c r="AI105" s="187">
        <v>0</v>
      </c>
      <c r="AJ105" s="189" t="s">
        <v>89</v>
      </c>
      <c r="AK105" s="187">
        <v>0</v>
      </c>
      <c r="AL105" s="187" t="s">
        <v>89</v>
      </c>
      <c r="AM105" s="187">
        <v>0</v>
      </c>
      <c r="AN105" s="187" t="s">
        <v>89</v>
      </c>
      <c r="AO105" s="187">
        <v>0</v>
      </c>
      <c r="AP105" s="187" t="s">
        <v>89</v>
      </c>
      <c r="AQ105" s="187">
        <v>0</v>
      </c>
      <c r="AR105" s="187" t="s">
        <v>89</v>
      </c>
      <c r="AS105" s="187">
        <v>0</v>
      </c>
      <c r="AT105" s="187" t="s">
        <v>89</v>
      </c>
      <c r="AU105" s="187">
        <v>0</v>
      </c>
      <c r="AV105" s="187" t="s">
        <v>89</v>
      </c>
      <c r="AW105" s="187">
        <v>0</v>
      </c>
    </row>
    <row r="106" spans="1:49" ht="78.75" hidden="1" x14ac:dyDescent="0.2">
      <c r="A106" s="184" t="s">
        <v>116</v>
      </c>
      <c r="B106" s="186" t="s">
        <v>117</v>
      </c>
      <c r="C106" s="184" t="s">
        <v>88</v>
      </c>
      <c r="D106" s="187" t="s">
        <v>89</v>
      </c>
      <c r="E106" s="187">
        <v>0</v>
      </c>
      <c r="F106" s="187" t="s">
        <v>89</v>
      </c>
      <c r="G106" s="187">
        <v>0</v>
      </c>
      <c r="H106" s="187" t="s">
        <v>89</v>
      </c>
      <c r="I106" s="187">
        <v>0</v>
      </c>
      <c r="J106" s="187" t="s">
        <v>89</v>
      </c>
      <c r="K106" s="187">
        <v>0</v>
      </c>
      <c r="L106" s="187" t="s">
        <v>89</v>
      </c>
      <c r="M106" s="187">
        <v>0</v>
      </c>
      <c r="N106" s="187" t="s">
        <v>89</v>
      </c>
      <c r="O106" s="187">
        <v>0</v>
      </c>
      <c r="P106" s="187" t="s">
        <v>89</v>
      </c>
      <c r="Q106" s="187">
        <v>0</v>
      </c>
      <c r="R106" s="188" t="s">
        <v>89</v>
      </c>
      <c r="S106" s="188" t="s">
        <v>89</v>
      </c>
      <c r="T106" s="187" t="s">
        <v>89</v>
      </c>
      <c r="U106" s="187">
        <v>0</v>
      </c>
      <c r="V106" s="187" t="s">
        <v>89</v>
      </c>
      <c r="W106" s="187">
        <v>0</v>
      </c>
      <c r="X106" s="189" t="s">
        <v>89</v>
      </c>
      <c r="Y106" s="187">
        <v>0</v>
      </c>
      <c r="Z106" s="189" t="s">
        <v>89</v>
      </c>
      <c r="AA106" s="187">
        <v>0</v>
      </c>
      <c r="AB106" s="188" t="s">
        <v>89</v>
      </c>
      <c r="AC106" s="188" t="s">
        <v>89</v>
      </c>
      <c r="AD106" s="188" t="s">
        <v>89</v>
      </c>
      <c r="AE106" s="188" t="s">
        <v>89</v>
      </c>
      <c r="AF106" s="188" t="s">
        <v>89</v>
      </c>
      <c r="AG106" s="188" t="s">
        <v>89</v>
      </c>
      <c r="AH106" s="188" t="s">
        <v>89</v>
      </c>
      <c r="AI106" s="187">
        <v>0</v>
      </c>
      <c r="AJ106" s="189" t="s">
        <v>89</v>
      </c>
      <c r="AK106" s="187">
        <v>0</v>
      </c>
      <c r="AL106" s="187" t="s">
        <v>89</v>
      </c>
      <c r="AM106" s="187">
        <v>0</v>
      </c>
      <c r="AN106" s="187" t="s">
        <v>89</v>
      </c>
      <c r="AO106" s="187">
        <v>0</v>
      </c>
      <c r="AP106" s="187" t="s">
        <v>89</v>
      </c>
      <c r="AQ106" s="187">
        <v>0</v>
      </c>
      <c r="AR106" s="187" t="s">
        <v>89</v>
      </c>
      <c r="AS106" s="187">
        <v>0</v>
      </c>
      <c r="AT106" s="187" t="s">
        <v>89</v>
      </c>
      <c r="AU106" s="187">
        <v>0</v>
      </c>
      <c r="AV106" s="187" t="s">
        <v>89</v>
      </c>
      <c r="AW106" s="187">
        <v>0</v>
      </c>
    </row>
    <row r="107" spans="1:49" ht="47.25" hidden="1" x14ac:dyDescent="0.2">
      <c r="A107" s="184" t="s">
        <v>118</v>
      </c>
      <c r="B107" s="186" t="s">
        <v>119</v>
      </c>
      <c r="C107" s="184" t="s">
        <v>88</v>
      </c>
      <c r="D107" s="187" t="s">
        <v>89</v>
      </c>
      <c r="E107" s="187">
        <v>0</v>
      </c>
      <c r="F107" s="187" t="s">
        <v>89</v>
      </c>
      <c r="G107" s="187">
        <v>0</v>
      </c>
      <c r="H107" s="187" t="s">
        <v>89</v>
      </c>
      <c r="I107" s="187">
        <v>0</v>
      </c>
      <c r="J107" s="187" t="s">
        <v>89</v>
      </c>
      <c r="K107" s="187">
        <v>0</v>
      </c>
      <c r="L107" s="187" t="s">
        <v>89</v>
      </c>
      <c r="M107" s="187">
        <v>0</v>
      </c>
      <c r="N107" s="187" t="s">
        <v>89</v>
      </c>
      <c r="O107" s="187">
        <v>0</v>
      </c>
      <c r="P107" s="187" t="s">
        <v>89</v>
      </c>
      <c r="Q107" s="187">
        <v>0</v>
      </c>
      <c r="R107" s="188" t="s">
        <v>89</v>
      </c>
      <c r="S107" s="188" t="s">
        <v>89</v>
      </c>
      <c r="T107" s="187" t="s">
        <v>89</v>
      </c>
      <c r="U107" s="187">
        <v>0</v>
      </c>
      <c r="V107" s="187" t="s">
        <v>89</v>
      </c>
      <c r="W107" s="187">
        <v>0</v>
      </c>
      <c r="X107" s="189" t="s">
        <v>89</v>
      </c>
      <c r="Y107" s="187">
        <v>0</v>
      </c>
      <c r="Z107" s="189" t="s">
        <v>89</v>
      </c>
      <c r="AA107" s="187">
        <v>0</v>
      </c>
      <c r="AB107" s="188" t="s">
        <v>89</v>
      </c>
      <c r="AC107" s="188" t="s">
        <v>89</v>
      </c>
      <c r="AD107" s="188" t="s">
        <v>89</v>
      </c>
      <c r="AE107" s="188" t="s">
        <v>89</v>
      </c>
      <c r="AF107" s="188" t="s">
        <v>89</v>
      </c>
      <c r="AG107" s="188" t="s">
        <v>89</v>
      </c>
      <c r="AH107" s="188" t="s">
        <v>89</v>
      </c>
      <c r="AI107" s="187">
        <v>0</v>
      </c>
      <c r="AJ107" s="189" t="s">
        <v>89</v>
      </c>
      <c r="AK107" s="187">
        <v>0</v>
      </c>
      <c r="AL107" s="187" t="s">
        <v>89</v>
      </c>
      <c r="AM107" s="187">
        <v>0</v>
      </c>
      <c r="AN107" s="187" t="s">
        <v>89</v>
      </c>
      <c r="AO107" s="187">
        <v>0</v>
      </c>
      <c r="AP107" s="187" t="s">
        <v>89</v>
      </c>
      <c r="AQ107" s="187">
        <v>0</v>
      </c>
      <c r="AR107" s="187" t="s">
        <v>89</v>
      </c>
      <c r="AS107" s="187">
        <v>0</v>
      </c>
      <c r="AT107" s="187" t="s">
        <v>89</v>
      </c>
      <c r="AU107" s="187">
        <v>0</v>
      </c>
      <c r="AV107" s="187" t="s">
        <v>89</v>
      </c>
      <c r="AW107" s="187">
        <v>0</v>
      </c>
    </row>
    <row r="108" spans="1:49" ht="63" hidden="1" x14ac:dyDescent="0.2">
      <c r="A108" s="184" t="s">
        <v>120</v>
      </c>
      <c r="B108" s="186" t="s">
        <v>121</v>
      </c>
      <c r="C108" s="184" t="s">
        <v>88</v>
      </c>
      <c r="D108" s="187" t="s">
        <v>89</v>
      </c>
      <c r="E108" s="187">
        <v>0</v>
      </c>
      <c r="F108" s="187" t="s">
        <v>89</v>
      </c>
      <c r="G108" s="187">
        <v>0</v>
      </c>
      <c r="H108" s="187" t="s">
        <v>89</v>
      </c>
      <c r="I108" s="187">
        <v>0</v>
      </c>
      <c r="J108" s="187" t="s">
        <v>89</v>
      </c>
      <c r="K108" s="187">
        <v>0</v>
      </c>
      <c r="L108" s="187" t="s">
        <v>89</v>
      </c>
      <c r="M108" s="187">
        <v>0</v>
      </c>
      <c r="N108" s="187" t="s">
        <v>89</v>
      </c>
      <c r="O108" s="187">
        <v>0</v>
      </c>
      <c r="P108" s="187" t="s">
        <v>89</v>
      </c>
      <c r="Q108" s="187">
        <v>0</v>
      </c>
      <c r="R108" s="188" t="s">
        <v>89</v>
      </c>
      <c r="S108" s="188" t="s">
        <v>89</v>
      </c>
      <c r="T108" s="187" t="s">
        <v>89</v>
      </c>
      <c r="U108" s="187">
        <v>0</v>
      </c>
      <c r="V108" s="187" t="s">
        <v>89</v>
      </c>
      <c r="W108" s="187">
        <v>0</v>
      </c>
      <c r="X108" s="189" t="s">
        <v>89</v>
      </c>
      <c r="Y108" s="187">
        <v>0</v>
      </c>
      <c r="Z108" s="189" t="s">
        <v>89</v>
      </c>
      <c r="AA108" s="187">
        <v>0</v>
      </c>
      <c r="AB108" s="188" t="s">
        <v>89</v>
      </c>
      <c r="AC108" s="188" t="s">
        <v>89</v>
      </c>
      <c r="AD108" s="188" t="s">
        <v>89</v>
      </c>
      <c r="AE108" s="188" t="s">
        <v>89</v>
      </c>
      <c r="AF108" s="188" t="s">
        <v>89</v>
      </c>
      <c r="AG108" s="188" t="s">
        <v>89</v>
      </c>
      <c r="AH108" s="188" t="s">
        <v>89</v>
      </c>
      <c r="AI108" s="187">
        <v>0</v>
      </c>
      <c r="AJ108" s="189" t="s">
        <v>89</v>
      </c>
      <c r="AK108" s="187">
        <v>0</v>
      </c>
      <c r="AL108" s="187" t="s">
        <v>89</v>
      </c>
      <c r="AM108" s="187">
        <v>0</v>
      </c>
      <c r="AN108" s="187" t="s">
        <v>89</v>
      </c>
      <c r="AO108" s="187">
        <v>0</v>
      </c>
      <c r="AP108" s="187" t="s">
        <v>89</v>
      </c>
      <c r="AQ108" s="187">
        <v>0</v>
      </c>
      <c r="AR108" s="187" t="s">
        <v>89</v>
      </c>
      <c r="AS108" s="187">
        <v>0</v>
      </c>
      <c r="AT108" s="187" t="s">
        <v>89</v>
      </c>
      <c r="AU108" s="187">
        <v>0</v>
      </c>
      <c r="AV108" s="187" t="s">
        <v>89</v>
      </c>
      <c r="AW108" s="187">
        <v>0</v>
      </c>
    </row>
    <row r="109" spans="1:49" ht="47.25" hidden="1" x14ac:dyDescent="0.2">
      <c r="A109" s="184" t="s">
        <v>122</v>
      </c>
      <c r="B109" s="186" t="s">
        <v>123</v>
      </c>
      <c r="C109" s="184" t="s">
        <v>88</v>
      </c>
      <c r="D109" s="187" t="s">
        <v>89</v>
      </c>
      <c r="E109" s="187">
        <v>0</v>
      </c>
      <c r="F109" s="187" t="s">
        <v>89</v>
      </c>
      <c r="G109" s="187">
        <v>0</v>
      </c>
      <c r="H109" s="187" t="s">
        <v>89</v>
      </c>
      <c r="I109" s="187">
        <v>0</v>
      </c>
      <c r="J109" s="187" t="s">
        <v>89</v>
      </c>
      <c r="K109" s="187">
        <v>0</v>
      </c>
      <c r="L109" s="187" t="s">
        <v>89</v>
      </c>
      <c r="M109" s="187">
        <v>0</v>
      </c>
      <c r="N109" s="187" t="s">
        <v>89</v>
      </c>
      <c r="O109" s="187">
        <v>0</v>
      </c>
      <c r="P109" s="187" t="s">
        <v>89</v>
      </c>
      <c r="Q109" s="187">
        <v>0</v>
      </c>
      <c r="R109" s="188" t="s">
        <v>89</v>
      </c>
      <c r="S109" s="188" t="s">
        <v>89</v>
      </c>
      <c r="T109" s="187" t="s">
        <v>89</v>
      </c>
      <c r="U109" s="187">
        <v>0</v>
      </c>
      <c r="V109" s="187" t="s">
        <v>89</v>
      </c>
      <c r="W109" s="187">
        <v>0</v>
      </c>
      <c r="X109" s="189" t="s">
        <v>89</v>
      </c>
      <c r="Y109" s="187">
        <v>0</v>
      </c>
      <c r="Z109" s="189" t="s">
        <v>89</v>
      </c>
      <c r="AA109" s="187">
        <v>0</v>
      </c>
      <c r="AB109" s="188" t="s">
        <v>89</v>
      </c>
      <c r="AC109" s="188" t="s">
        <v>89</v>
      </c>
      <c r="AD109" s="188" t="s">
        <v>89</v>
      </c>
      <c r="AE109" s="188" t="s">
        <v>89</v>
      </c>
      <c r="AF109" s="188" t="s">
        <v>89</v>
      </c>
      <c r="AG109" s="188" t="s">
        <v>89</v>
      </c>
      <c r="AH109" s="188" t="s">
        <v>89</v>
      </c>
      <c r="AI109" s="187">
        <v>0</v>
      </c>
      <c r="AJ109" s="189" t="s">
        <v>89</v>
      </c>
      <c r="AK109" s="187">
        <v>0</v>
      </c>
      <c r="AL109" s="187" t="s">
        <v>89</v>
      </c>
      <c r="AM109" s="187">
        <v>0</v>
      </c>
      <c r="AN109" s="187" t="s">
        <v>89</v>
      </c>
      <c r="AO109" s="187">
        <v>0</v>
      </c>
      <c r="AP109" s="187" t="s">
        <v>89</v>
      </c>
      <c r="AQ109" s="187">
        <v>0</v>
      </c>
      <c r="AR109" s="187" t="s">
        <v>89</v>
      </c>
      <c r="AS109" s="187">
        <v>0</v>
      </c>
      <c r="AT109" s="187" t="s">
        <v>89</v>
      </c>
      <c r="AU109" s="187">
        <v>0</v>
      </c>
      <c r="AV109" s="187" t="s">
        <v>89</v>
      </c>
      <c r="AW109" s="187">
        <v>0</v>
      </c>
    </row>
    <row r="110" spans="1:49" ht="126" hidden="1" x14ac:dyDescent="0.2">
      <c r="A110" s="184" t="s">
        <v>122</v>
      </c>
      <c r="B110" s="186" t="s">
        <v>124</v>
      </c>
      <c r="C110" s="184" t="s">
        <v>88</v>
      </c>
      <c r="D110" s="187" t="s">
        <v>89</v>
      </c>
      <c r="E110" s="187">
        <v>0</v>
      </c>
      <c r="F110" s="187" t="s">
        <v>89</v>
      </c>
      <c r="G110" s="187">
        <v>0</v>
      </c>
      <c r="H110" s="187" t="s">
        <v>89</v>
      </c>
      <c r="I110" s="187">
        <v>0</v>
      </c>
      <c r="J110" s="187" t="s">
        <v>89</v>
      </c>
      <c r="K110" s="187">
        <v>0</v>
      </c>
      <c r="L110" s="187" t="s">
        <v>89</v>
      </c>
      <c r="M110" s="187">
        <v>0</v>
      </c>
      <c r="N110" s="187" t="s">
        <v>89</v>
      </c>
      <c r="O110" s="187">
        <v>0</v>
      </c>
      <c r="P110" s="187" t="s">
        <v>89</v>
      </c>
      <c r="Q110" s="187">
        <v>0</v>
      </c>
      <c r="R110" s="188" t="s">
        <v>89</v>
      </c>
      <c r="S110" s="188" t="s">
        <v>89</v>
      </c>
      <c r="T110" s="187" t="s">
        <v>89</v>
      </c>
      <c r="U110" s="187">
        <v>0</v>
      </c>
      <c r="V110" s="187" t="s">
        <v>89</v>
      </c>
      <c r="W110" s="187">
        <v>0</v>
      </c>
      <c r="X110" s="189" t="s">
        <v>89</v>
      </c>
      <c r="Y110" s="187">
        <v>0</v>
      </c>
      <c r="Z110" s="189" t="s">
        <v>89</v>
      </c>
      <c r="AA110" s="187">
        <v>0</v>
      </c>
      <c r="AB110" s="188" t="s">
        <v>89</v>
      </c>
      <c r="AC110" s="188" t="s">
        <v>89</v>
      </c>
      <c r="AD110" s="188" t="s">
        <v>89</v>
      </c>
      <c r="AE110" s="188" t="s">
        <v>89</v>
      </c>
      <c r="AF110" s="188" t="s">
        <v>89</v>
      </c>
      <c r="AG110" s="188" t="s">
        <v>89</v>
      </c>
      <c r="AH110" s="188" t="s">
        <v>89</v>
      </c>
      <c r="AI110" s="187">
        <v>0</v>
      </c>
      <c r="AJ110" s="189" t="s">
        <v>89</v>
      </c>
      <c r="AK110" s="187">
        <v>0</v>
      </c>
      <c r="AL110" s="187" t="s">
        <v>89</v>
      </c>
      <c r="AM110" s="187">
        <v>0</v>
      </c>
      <c r="AN110" s="187" t="s">
        <v>89</v>
      </c>
      <c r="AO110" s="187">
        <v>0</v>
      </c>
      <c r="AP110" s="187" t="s">
        <v>89</v>
      </c>
      <c r="AQ110" s="187">
        <v>0</v>
      </c>
      <c r="AR110" s="187" t="s">
        <v>89</v>
      </c>
      <c r="AS110" s="187">
        <v>0</v>
      </c>
      <c r="AT110" s="187" t="s">
        <v>89</v>
      </c>
      <c r="AU110" s="187">
        <v>0</v>
      </c>
      <c r="AV110" s="187" t="s">
        <v>89</v>
      </c>
      <c r="AW110" s="187">
        <v>0</v>
      </c>
    </row>
    <row r="111" spans="1:49" ht="110.25" hidden="1" x14ac:dyDescent="0.2">
      <c r="A111" s="184" t="s">
        <v>122</v>
      </c>
      <c r="B111" s="186" t="s">
        <v>125</v>
      </c>
      <c r="C111" s="184" t="s">
        <v>88</v>
      </c>
      <c r="D111" s="187" t="s">
        <v>89</v>
      </c>
      <c r="E111" s="187">
        <v>0</v>
      </c>
      <c r="F111" s="187" t="s">
        <v>89</v>
      </c>
      <c r="G111" s="187">
        <v>0</v>
      </c>
      <c r="H111" s="187" t="s">
        <v>89</v>
      </c>
      <c r="I111" s="187">
        <v>0</v>
      </c>
      <c r="J111" s="187" t="s">
        <v>89</v>
      </c>
      <c r="K111" s="187">
        <v>0</v>
      </c>
      <c r="L111" s="187" t="s">
        <v>89</v>
      </c>
      <c r="M111" s="187">
        <v>0</v>
      </c>
      <c r="N111" s="187" t="s">
        <v>89</v>
      </c>
      <c r="O111" s="187">
        <v>0</v>
      </c>
      <c r="P111" s="187" t="s">
        <v>89</v>
      </c>
      <c r="Q111" s="187">
        <v>0</v>
      </c>
      <c r="R111" s="188" t="s">
        <v>89</v>
      </c>
      <c r="S111" s="188" t="s">
        <v>89</v>
      </c>
      <c r="T111" s="187" t="s">
        <v>89</v>
      </c>
      <c r="U111" s="187">
        <v>0</v>
      </c>
      <c r="V111" s="187" t="s">
        <v>89</v>
      </c>
      <c r="W111" s="187">
        <v>0</v>
      </c>
      <c r="X111" s="189" t="s">
        <v>89</v>
      </c>
      <c r="Y111" s="187">
        <v>0</v>
      </c>
      <c r="Z111" s="189" t="s">
        <v>89</v>
      </c>
      <c r="AA111" s="187">
        <v>0</v>
      </c>
      <c r="AB111" s="188" t="s">
        <v>89</v>
      </c>
      <c r="AC111" s="188" t="s">
        <v>89</v>
      </c>
      <c r="AD111" s="188" t="s">
        <v>89</v>
      </c>
      <c r="AE111" s="188" t="s">
        <v>89</v>
      </c>
      <c r="AF111" s="188" t="s">
        <v>89</v>
      </c>
      <c r="AG111" s="188" t="s">
        <v>89</v>
      </c>
      <c r="AH111" s="188" t="s">
        <v>89</v>
      </c>
      <c r="AI111" s="187">
        <v>0</v>
      </c>
      <c r="AJ111" s="189" t="s">
        <v>89</v>
      </c>
      <c r="AK111" s="187">
        <v>0</v>
      </c>
      <c r="AL111" s="187" t="s">
        <v>89</v>
      </c>
      <c r="AM111" s="187">
        <v>0</v>
      </c>
      <c r="AN111" s="187" t="s">
        <v>89</v>
      </c>
      <c r="AO111" s="187">
        <v>0</v>
      </c>
      <c r="AP111" s="187" t="s">
        <v>89</v>
      </c>
      <c r="AQ111" s="187">
        <v>0</v>
      </c>
      <c r="AR111" s="187" t="s">
        <v>89</v>
      </c>
      <c r="AS111" s="187">
        <v>0</v>
      </c>
      <c r="AT111" s="187" t="s">
        <v>89</v>
      </c>
      <c r="AU111" s="187">
        <v>0</v>
      </c>
      <c r="AV111" s="187" t="s">
        <v>89</v>
      </c>
      <c r="AW111" s="187">
        <v>0</v>
      </c>
    </row>
    <row r="112" spans="1:49" ht="126" hidden="1" x14ac:dyDescent="0.2">
      <c r="A112" s="184" t="s">
        <v>122</v>
      </c>
      <c r="B112" s="186" t="s">
        <v>126</v>
      </c>
      <c r="C112" s="184" t="s">
        <v>88</v>
      </c>
      <c r="D112" s="187" t="s">
        <v>89</v>
      </c>
      <c r="E112" s="187">
        <v>0</v>
      </c>
      <c r="F112" s="187" t="s">
        <v>89</v>
      </c>
      <c r="G112" s="187">
        <v>0</v>
      </c>
      <c r="H112" s="187" t="s">
        <v>89</v>
      </c>
      <c r="I112" s="187">
        <v>0</v>
      </c>
      <c r="J112" s="187" t="s">
        <v>89</v>
      </c>
      <c r="K112" s="187">
        <v>0</v>
      </c>
      <c r="L112" s="187" t="s">
        <v>89</v>
      </c>
      <c r="M112" s="187">
        <v>0</v>
      </c>
      <c r="N112" s="187" t="s">
        <v>89</v>
      </c>
      <c r="O112" s="187">
        <v>0</v>
      </c>
      <c r="P112" s="187" t="s">
        <v>89</v>
      </c>
      <c r="Q112" s="187">
        <v>0</v>
      </c>
      <c r="R112" s="188" t="s">
        <v>89</v>
      </c>
      <c r="S112" s="188" t="s">
        <v>89</v>
      </c>
      <c r="T112" s="187" t="s">
        <v>89</v>
      </c>
      <c r="U112" s="187">
        <v>0</v>
      </c>
      <c r="V112" s="187" t="s">
        <v>89</v>
      </c>
      <c r="W112" s="187">
        <v>0</v>
      </c>
      <c r="X112" s="189" t="s">
        <v>89</v>
      </c>
      <c r="Y112" s="187">
        <v>0</v>
      </c>
      <c r="Z112" s="189" t="s">
        <v>89</v>
      </c>
      <c r="AA112" s="187">
        <v>0</v>
      </c>
      <c r="AB112" s="188" t="s">
        <v>89</v>
      </c>
      <c r="AC112" s="188" t="s">
        <v>89</v>
      </c>
      <c r="AD112" s="188" t="s">
        <v>89</v>
      </c>
      <c r="AE112" s="188" t="s">
        <v>89</v>
      </c>
      <c r="AF112" s="188" t="s">
        <v>89</v>
      </c>
      <c r="AG112" s="188" t="s">
        <v>89</v>
      </c>
      <c r="AH112" s="188" t="s">
        <v>89</v>
      </c>
      <c r="AI112" s="187">
        <v>0</v>
      </c>
      <c r="AJ112" s="189" t="s">
        <v>89</v>
      </c>
      <c r="AK112" s="187">
        <v>0</v>
      </c>
      <c r="AL112" s="187" t="s">
        <v>89</v>
      </c>
      <c r="AM112" s="187">
        <v>0</v>
      </c>
      <c r="AN112" s="187" t="s">
        <v>89</v>
      </c>
      <c r="AO112" s="187">
        <v>0</v>
      </c>
      <c r="AP112" s="187" t="s">
        <v>89</v>
      </c>
      <c r="AQ112" s="187">
        <v>0</v>
      </c>
      <c r="AR112" s="187" t="s">
        <v>89</v>
      </c>
      <c r="AS112" s="187">
        <v>0</v>
      </c>
      <c r="AT112" s="187" t="s">
        <v>89</v>
      </c>
      <c r="AU112" s="187">
        <v>0</v>
      </c>
      <c r="AV112" s="187" t="s">
        <v>89</v>
      </c>
      <c r="AW112" s="187">
        <v>0</v>
      </c>
    </row>
    <row r="113" spans="1:49" ht="47.25" hidden="1" x14ac:dyDescent="0.2">
      <c r="A113" s="184" t="s">
        <v>127</v>
      </c>
      <c r="B113" s="186" t="s">
        <v>123</v>
      </c>
      <c r="C113" s="184" t="s">
        <v>88</v>
      </c>
      <c r="D113" s="187" t="s">
        <v>89</v>
      </c>
      <c r="E113" s="187">
        <v>0</v>
      </c>
      <c r="F113" s="187" t="s">
        <v>89</v>
      </c>
      <c r="G113" s="187">
        <v>0</v>
      </c>
      <c r="H113" s="187" t="s">
        <v>89</v>
      </c>
      <c r="I113" s="187">
        <v>0</v>
      </c>
      <c r="J113" s="187" t="s">
        <v>89</v>
      </c>
      <c r="K113" s="187">
        <v>0</v>
      </c>
      <c r="L113" s="187" t="s">
        <v>89</v>
      </c>
      <c r="M113" s="187">
        <v>0</v>
      </c>
      <c r="N113" s="187" t="s">
        <v>89</v>
      </c>
      <c r="O113" s="187">
        <v>0</v>
      </c>
      <c r="P113" s="187" t="s">
        <v>89</v>
      </c>
      <c r="Q113" s="187">
        <v>0</v>
      </c>
      <c r="R113" s="188" t="s">
        <v>89</v>
      </c>
      <c r="S113" s="188" t="s">
        <v>89</v>
      </c>
      <c r="T113" s="187" t="s">
        <v>89</v>
      </c>
      <c r="U113" s="187">
        <v>0</v>
      </c>
      <c r="V113" s="187" t="s">
        <v>89</v>
      </c>
      <c r="W113" s="187">
        <v>0</v>
      </c>
      <c r="X113" s="189" t="s">
        <v>89</v>
      </c>
      <c r="Y113" s="187">
        <v>0</v>
      </c>
      <c r="Z113" s="189" t="s">
        <v>89</v>
      </c>
      <c r="AA113" s="187">
        <v>0</v>
      </c>
      <c r="AB113" s="188" t="s">
        <v>89</v>
      </c>
      <c r="AC113" s="188" t="s">
        <v>89</v>
      </c>
      <c r="AD113" s="188" t="s">
        <v>89</v>
      </c>
      <c r="AE113" s="188" t="s">
        <v>89</v>
      </c>
      <c r="AF113" s="188" t="s">
        <v>89</v>
      </c>
      <c r="AG113" s="188" t="s">
        <v>89</v>
      </c>
      <c r="AH113" s="188" t="s">
        <v>89</v>
      </c>
      <c r="AI113" s="187">
        <v>0</v>
      </c>
      <c r="AJ113" s="189" t="s">
        <v>89</v>
      </c>
      <c r="AK113" s="187">
        <v>0</v>
      </c>
      <c r="AL113" s="187" t="s">
        <v>89</v>
      </c>
      <c r="AM113" s="187">
        <v>0</v>
      </c>
      <c r="AN113" s="187" t="s">
        <v>89</v>
      </c>
      <c r="AO113" s="187">
        <v>0</v>
      </c>
      <c r="AP113" s="187" t="s">
        <v>89</v>
      </c>
      <c r="AQ113" s="187">
        <v>0</v>
      </c>
      <c r="AR113" s="187" t="s">
        <v>89</v>
      </c>
      <c r="AS113" s="187">
        <v>0</v>
      </c>
      <c r="AT113" s="187" t="s">
        <v>89</v>
      </c>
      <c r="AU113" s="187">
        <v>0</v>
      </c>
      <c r="AV113" s="187" t="s">
        <v>89</v>
      </c>
      <c r="AW113" s="187">
        <v>0</v>
      </c>
    </row>
    <row r="114" spans="1:49" ht="126" hidden="1" x14ac:dyDescent="0.2">
      <c r="A114" s="184" t="s">
        <v>127</v>
      </c>
      <c r="B114" s="186" t="s">
        <v>124</v>
      </c>
      <c r="C114" s="184" t="s">
        <v>88</v>
      </c>
      <c r="D114" s="187" t="s">
        <v>89</v>
      </c>
      <c r="E114" s="187">
        <v>0</v>
      </c>
      <c r="F114" s="187" t="s">
        <v>89</v>
      </c>
      <c r="G114" s="187">
        <v>0</v>
      </c>
      <c r="H114" s="187" t="s">
        <v>89</v>
      </c>
      <c r="I114" s="187">
        <v>0</v>
      </c>
      <c r="J114" s="187" t="s">
        <v>89</v>
      </c>
      <c r="K114" s="187">
        <v>0</v>
      </c>
      <c r="L114" s="187" t="s">
        <v>89</v>
      </c>
      <c r="M114" s="187">
        <v>0</v>
      </c>
      <c r="N114" s="187" t="s">
        <v>89</v>
      </c>
      <c r="O114" s="187">
        <v>0</v>
      </c>
      <c r="P114" s="187" t="s">
        <v>89</v>
      </c>
      <c r="Q114" s="187">
        <v>0</v>
      </c>
      <c r="R114" s="188" t="s">
        <v>89</v>
      </c>
      <c r="S114" s="188" t="s">
        <v>89</v>
      </c>
      <c r="T114" s="187" t="s">
        <v>89</v>
      </c>
      <c r="U114" s="187">
        <v>0</v>
      </c>
      <c r="V114" s="187" t="s">
        <v>89</v>
      </c>
      <c r="W114" s="187">
        <v>0</v>
      </c>
      <c r="X114" s="189" t="s">
        <v>89</v>
      </c>
      <c r="Y114" s="187">
        <v>0</v>
      </c>
      <c r="Z114" s="189" t="s">
        <v>89</v>
      </c>
      <c r="AA114" s="187">
        <v>0</v>
      </c>
      <c r="AB114" s="188" t="s">
        <v>89</v>
      </c>
      <c r="AC114" s="188" t="s">
        <v>89</v>
      </c>
      <c r="AD114" s="188" t="s">
        <v>89</v>
      </c>
      <c r="AE114" s="188" t="s">
        <v>89</v>
      </c>
      <c r="AF114" s="188" t="s">
        <v>89</v>
      </c>
      <c r="AG114" s="188" t="s">
        <v>89</v>
      </c>
      <c r="AH114" s="188" t="s">
        <v>89</v>
      </c>
      <c r="AI114" s="187">
        <v>0</v>
      </c>
      <c r="AJ114" s="189" t="s">
        <v>89</v>
      </c>
      <c r="AK114" s="187">
        <v>0</v>
      </c>
      <c r="AL114" s="187" t="s">
        <v>89</v>
      </c>
      <c r="AM114" s="187">
        <v>0</v>
      </c>
      <c r="AN114" s="187" t="s">
        <v>89</v>
      </c>
      <c r="AO114" s="187">
        <v>0</v>
      </c>
      <c r="AP114" s="187" t="s">
        <v>89</v>
      </c>
      <c r="AQ114" s="187">
        <v>0</v>
      </c>
      <c r="AR114" s="187" t="s">
        <v>89</v>
      </c>
      <c r="AS114" s="187">
        <v>0</v>
      </c>
      <c r="AT114" s="187" t="s">
        <v>89</v>
      </c>
      <c r="AU114" s="187">
        <v>0</v>
      </c>
      <c r="AV114" s="187" t="s">
        <v>89</v>
      </c>
      <c r="AW114" s="187">
        <v>0</v>
      </c>
    </row>
    <row r="115" spans="1:49" ht="110.25" hidden="1" x14ac:dyDescent="0.2">
      <c r="A115" s="184" t="s">
        <v>127</v>
      </c>
      <c r="B115" s="186" t="s">
        <v>125</v>
      </c>
      <c r="C115" s="184" t="s">
        <v>88</v>
      </c>
      <c r="D115" s="187" t="s">
        <v>89</v>
      </c>
      <c r="E115" s="187">
        <v>0</v>
      </c>
      <c r="F115" s="187" t="s">
        <v>89</v>
      </c>
      <c r="G115" s="187">
        <v>0</v>
      </c>
      <c r="H115" s="187" t="s">
        <v>89</v>
      </c>
      <c r="I115" s="187">
        <v>0</v>
      </c>
      <c r="J115" s="187" t="s">
        <v>89</v>
      </c>
      <c r="K115" s="187">
        <v>0</v>
      </c>
      <c r="L115" s="187" t="s">
        <v>89</v>
      </c>
      <c r="M115" s="187">
        <v>0</v>
      </c>
      <c r="N115" s="187" t="s">
        <v>89</v>
      </c>
      <c r="O115" s="187">
        <v>0</v>
      </c>
      <c r="P115" s="187" t="s">
        <v>89</v>
      </c>
      <c r="Q115" s="187">
        <v>0</v>
      </c>
      <c r="R115" s="188" t="s">
        <v>89</v>
      </c>
      <c r="S115" s="188" t="s">
        <v>89</v>
      </c>
      <c r="T115" s="187" t="s">
        <v>89</v>
      </c>
      <c r="U115" s="187">
        <v>0</v>
      </c>
      <c r="V115" s="187" t="s">
        <v>89</v>
      </c>
      <c r="W115" s="187">
        <v>0</v>
      </c>
      <c r="X115" s="189" t="s">
        <v>89</v>
      </c>
      <c r="Y115" s="187">
        <v>0</v>
      </c>
      <c r="Z115" s="189" t="s">
        <v>89</v>
      </c>
      <c r="AA115" s="187">
        <v>0</v>
      </c>
      <c r="AB115" s="188" t="s">
        <v>89</v>
      </c>
      <c r="AC115" s="188" t="s">
        <v>89</v>
      </c>
      <c r="AD115" s="188" t="s">
        <v>89</v>
      </c>
      <c r="AE115" s="188" t="s">
        <v>89</v>
      </c>
      <c r="AF115" s="188" t="s">
        <v>89</v>
      </c>
      <c r="AG115" s="188" t="s">
        <v>89</v>
      </c>
      <c r="AH115" s="188" t="s">
        <v>89</v>
      </c>
      <c r="AI115" s="187">
        <v>0</v>
      </c>
      <c r="AJ115" s="189" t="s">
        <v>89</v>
      </c>
      <c r="AK115" s="187">
        <v>0</v>
      </c>
      <c r="AL115" s="187" t="s">
        <v>89</v>
      </c>
      <c r="AM115" s="187">
        <v>0</v>
      </c>
      <c r="AN115" s="187" t="s">
        <v>89</v>
      </c>
      <c r="AO115" s="187">
        <v>0</v>
      </c>
      <c r="AP115" s="187" t="s">
        <v>89</v>
      </c>
      <c r="AQ115" s="187">
        <v>0</v>
      </c>
      <c r="AR115" s="187" t="s">
        <v>89</v>
      </c>
      <c r="AS115" s="187">
        <v>0</v>
      </c>
      <c r="AT115" s="187" t="s">
        <v>89</v>
      </c>
      <c r="AU115" s="187">
        <v>0</v>
      </c>
      <c r="AV115" s="187" t="s">
        <v>89</v>
      </c>
      <c r="AW115" s="187">
        <v>0</v>
      </c>
    </row>
    <row r="116" spans="1:49" ht="126" hidden="1" x14ac:dyDescent="0.2">
      <c r="A116" s="184" t="s">
        <v>127</v>
      </c>
      <c r="B116" s="186" t="s">
        <v>128</v>
      </c>
      <c r="C116" s="184" t="s">
        <v>88</v>
      </c>
      <c r="D116" s="187" t="s">
        <v>89</v>
      </c>
      <c r="E116" s="187">
        <v>0</v>
      </c>
      <c r="F116" s="187" t="s">
        <v>89</v>
      </c>
      <c r="G116" s="187">
        <v>0</v>
      </c>
      <c r="H116" s="187" t="s">
        <v>89</v>
      </c>
      <c r="I116" s="187">
        <v>0</v>
      </c>
      <c r="J116" s="187" t="s">
        <v>89</v>
      </c>
      <c r="K116" s="187">
        <v>0</v>
      </c>
      <c r="L116" s="187" t="s">
        <v>89</v>
      </c>
      <c r="M116" s="187">
        <v>0</v>
      </c>
      <c r="N116" s="187" t="s">
        <v>89</v>
      </c>
      <c r="O116" s="187">
        <v>0</v>
      </c>
      <c r="P116" s="187" t="s">
        <v>89</v>
      </c>
      <c r="Q116" s="187">
        <v>0</v>
      </c>
      <c r="R116" s="188" t="s">
        <v>89</v>
      </c>
      <c r="S116" s="188" t="s">
        <v>89</v>
      </c>
      <c r="T116" s="187" t="s">
        <v>89</v>
      </c>
      <c r="U116" s="187">
        <v>0</v>
      </c>
      <c r="V116" s="187" t="s">
        <v>89</v>
      </c>
      <c r="W116" s="187">
        <v>0</v>
      </c>
      <c r="X116" s="189" t="s">
        <v>89</v>
      </c>
      <c r="Y116" s="187">
        <v>0</v>
      </c>
      <c r="Z116" s="189" t="s">
        <v>89</v>
      </c>
      <c r="AA116" s="187">
        <v>0</v>
      </c>
      <c r="AB116" s="188" t="s">
        <v>89</v>
      </c>
      <c r="AC116" s="188" t="s">
        <v>89</v>
      </c>
      <c r="AD116" s="188" t="s">
        <v>89</v>
      </c>
      <c r="AE116" s="188" t="s">
        <v>89</v>
      </c>
      <c r="AF116" s="188" t="s">
        <v>89</v>
      </c>
      <c r="AG116" s="188" t="s">
        <v>89</v>
      </c>
      <c r="AH116" s="188" t="s">
        <v>89</v>
      </c>
      <c r="AI116" s="187">
        <v>0</v>
      </c>
      <c r="AJ116" s="189" t="s">
        <v>89</v>
      </c>
      <c r="AK116" s="187">
        <v>0</v>
      </c>
      <c r="AL116" s="187" t="s">
        <v>89</v>
      </c>
      <c r="AM116" s="187">
        <v>0</v>
      </c>
      <c r="AN116" s="187" t="s">
        <v>89</v>
      </c>
      <c r="AO116" s="187">
        <v>0</v>
      </c>
      <c r="AP116" s="187" t="s">
        <v>89</v>
      </c>
      <c r="AQ116" s="187">
        <v>0</v>
      </c>
      <c r="AR116" s="187" t="s">
        <v>89</v>
      </c>
      <c r="AS116" s="187">
        <v>0</v>
      </c>
      <c r="AT116" s="187" t="s">
        <v>89</v>
      </c>
      <c r="AU116" s="187">
        <v>0</v>
      </c>
      <c r="AV116" s="187" t="s">
        <v>89</v>
      </c>
      <c r="AW116" s="187">
        <v>0</v>
      </c>
    </row>
    <row r="117" spans="1:49" ht="94.5" hidden="1" x14ac:dyDescent="0.2">
      <c r="A117" s="184" t="s">
        <v>129</v>
      </c>
      <c r="B117" s="186" t="s">
        <v>130</v>
      </c>
      <c r="C117" s="184" t="s">
        <v>88</v>
      </c>
      <c r="D117" s="187" t="s">
        <v>89</v>
      </c>
      <c r="E117" s="187">
        <v>0</v>
      </c>
      <c r="F117" s="187" t="s">
        <v>89</v>
      </c>
      <c r="G117" s="187">
        <v>0</v>
      </c>
      <c r="H117" s="187" t="s">
        <v>89</v>
      </c>
      <c r="I117" s="187">
        <v>0</v>
      </c>
      <c r="J117" s="187" t="s">
        <v>89</v>
      </c>
      <c r="K117" s="187">
        <v>0</v>
      </c>
      <c r="L117" s="187" t="s">
        <v>89</v>
      </c>
      <c r="M117" s="187">
        <v>0</v>
      </c>
      <c r="N117" s="187" t="s">
        <v>89</v>
      </c>
      <c r="O117" s="187">
        <v>0</v>
      </c>
      <c r="P117" s="187" t="s">
        <v>89</v>
      </c>
      <c r="Q117" s="187">
        <v>0</v>
      </c>
      <c r="R117" s="188" t="s">
        <v>89</v>
      </c>
      <c r="S117" s="188" t="s">
        <v>89</v>
      </c>
      <c r="T117" s="187" t="s">
        <v>89</v>
      </c>
      <c r="U117" s="187">
        <v>0</v>
      </c>
      <c r="V117" s="187" t="s">
        <v>89</v>
      </c>
      <c r="W117" s="187">
        <v>0</v>
      </c>
      <c r="X117" s="189" t="s">
        <v>89</v>
      </c>
      <c r="Y117" s="187">
        <v>0</v>
      </c>
      <c r="Z117" s="189" t="s">
        <v>89</v>
      </c>
      <c r="AA117" s="187">
        <v>0</v>
      </c>
      <c r="AB117" s="188" t="s">
        <v>89</v>
      </c>
      <c r="AC117" s="188" t="s">
        <v>89</v>
      </c>
      <c r="AD117" s="188" t="s">
        <v>89</v>
      </c>
      <c r="AE117" s="188" t="s">
        <v>89</v>
      </c>
      <c r="AF117" s="188" t="s">
        <v>89</v>
      </c>
      <c r="AG117" s="188" t="s">
        <v>89</v>
      </c>
      <c r="AH117" s="188" t="s">
        <v>89</v>
      </c>
      <c r="AI117" s="187">
        <v>0</v>
      </c>
      <c r="AJ117" s="189" t="s">
        <v>89</v>
      </c>
      <c r="AK117" s="187">
        <v>0</v>
      </c>
      <c r="AL117" s="187" t="s">
        <v>89</v>
      </c>
      <c r="AM117" s="187">
        <v>0</v>
      </c>
      <c r="AN117" s="187" t="s">
        <v>89</v>
      </c>
      <c r="AO117" s="187">
        <v>0</v>
      </c>
      <c r="AP117" s="187" t="s">
        <v>89</v>
      </c>
      <c r="AQ117" s="187">
        <v>0</v>
      </c>
      <c r="AR117" s="187" t="s">
        <v>89</v>
      </c>
      <c r="AS117" s="187">
        <v>0</v>
      </c>
      <c r="AT117" s="187" t="s">
        <v>89</v>
      </c>
      <c r="AU117" s="187">
        <v>0</v>
      </c>
      <c r="AV117" s="187" t="s">
        <v>89</v>
      </c>
      <c r="AW117" s="187">
        <v>0</v>
      </c>
    </row>
    <row r="118" spans="1:49" ht="78.75" hidden="1" x14ac:dyDescent="0.2">
      <c r="A118" s="184" t="s">
        <v>131</v>
      </c>
      <c r="B118" s="186" t="s">
        <v>132</v>
      </c>
      <c r="C118" s="184" t="s">
        <v>88</v>
      </c>
      <c r="D118" s="187" t="s">
        <v>89</v>
      </c>
      <c r="E118" s="187">
        <v>0</v>
      </c>
      <c r="F118" s="187" t="s">
        <v>89</v>
      </c>
      <c r="G118" s="187">
        <v>0</v>
      </c>
      <c r="H118" s="187" t="s">
        <v>89</v>
      </c>
      <c r="I118" s="187">
        <v>0</v>
      </c>
      <c r="J118" s="187" t="s">
        <v>89</v>
      </c>
      <c r="K118" s="187">
        <v>0</v>
      </c>
      <c r="L118" s="187" t="s">
        <v>89</v>
      </c>
      <c r="M118" s="187">
        <v>0</v>
      </c>
      <c r="N118" s="187" t="s">
        <v>89</v>
      </c>
      <c r="O118" s="187">
        <v>0</v>
      </c>
      <c r="P118" s="187" t="s">
        <v>89</v>
      </c>
      <c r="Q118" s="187">
        <v>0</v>
      </c>
      <c r="R118" s="188" t="s">
        <v>89</v>
      </c>
      <c r="S118" s="188" t="s">
        <v>89</v>
      </c>
      <c r="T118" s="187" t="s">
        <v>89</v>
      </c>
      <c r="U118" s="187">
        <v>0</v>
      </c>
      <c r="V118" s="187" t="s">
        <v>89</v>
      </c>
      <c r="W118" s="187">
        <v>0</v>
      </c>
      <c r="X118" s="189" t="s">
        <v>89</v>
      </c>
      <c r="Y118" s="187">
        <v>0</v>
      </c>
      <c r="Z118" s="189" t="s">
        <v>89</v>
      </c>
      <c r="AA118" s="187">
        <v>0</v>
      </c>
      <c r="AB118" s="188" t="s">
        <v>89</v>
      </c>
      <c r="AC118" s="188" t="s">
        <v>89</v>
      </c>
      <c r="AD118" s="188" t="s">
        <v>89</v>
      </c>
      <c r="AE118" s="188" t="s">
        <v>89</v>
      </c>
      <c r="AF118" s="188" t="s">
        <v>89</v>
      </c>
      <c r="AG118" s="188" t="s">
        <v>89</v>
      </c>
      <c r="AH118" s="188" t="s">
        <v>89</v>
      </c>
      <c r="AI118" s="187">
        <v>0</v>
      </c>
      <c r="AJ118" s="189" t="s">
        <v>89</v>
      </c>
      <c r="AK118" s="187">
        <v>0</v>
      </c>
      <c r="AL118" s="187" t="s">
        <v>89</v>
      </c>
      <c r="AM118" s="187">
        <v>0</v>
      </c>
      <c r="AN118" s="187" t="s">
        <v>89</v>
      </c>
      <c r="AO118" s="187">
        <v>0</v>
      </c>
      <c r="AP118" s="187" t="s">
        <v>89</v>
      </c>
      <c r="AQ118" s="187">
        <v>0</v>
      </c>
      <c r="AR118" s="187" t="s">
        <v>89</v>
      </c>
      <c r="AS118" s="187">
        <v>0</v>
      </c>
      <c r="AT118" s="187" t="s">
        <v>89</v>
      </c>
      <c r="AU118" s="187">
        <v>0</v>
      </c>
      <c r="AV118" s="187" t="s">
        <v>89</v>
      </c>
      <c r="AW118" s="187">
        <v>0</v>
      </c>
    </row>
    <row r="119" spans="1:49" ht="94.5" hidden="1" x14ac:dyDescent="0.2">
      <c r="A119" s="184" t="s">
        <v>133</v>
      </c>
      <c r="B119" s="186" t="s">
        <v>134</v>
      </c>
      <c r="C119" s="184" t="s">
        <v>88</v>
      </c>
      <c r="D119" s="187" t="s">
        <v>89</v>
      </c>
      <c r="E119" s="187">
        <v>0</v>
      </c>
      <c r="F119" s="187" t="s">
        <v>89</v>
      </c>
      <c r="G119" s="187">
        <v>0</v>
      </c>
      <c r="H119" s="187" t="s">
        <v>89</v>
      </c>
      <c r="I119" s="187">
        <v>0</v>
      </c>
      <c r="J119" s="187" t="s">
        <v>89</v>
      </c>
      <c r="K119" s="187">
        <v>0</v>
      </c>
      <c r="L119" s="187" t="s">
        <v>89</v>
      </c>
      <c r="M119" s="187">
        <v>0</v>
      </c>
      <c r="N119" s="187" t="s">
        <v>89</v>
      </c>
      <c r="O119" s="187">
        <v>0</v>
      </c>
      <c r="P119" s="187" t="s">
        <v>89</v>
      </c>
      <c r="Q119" s="187">
        <v>0</v>
      </c>
      <c r="R119" s="188" t="s">
        <v>89</v>
      </c>
      <c r="S119" s="188" t="s">
        <v>89</v>
      </c>
      <c r="T119" s="187" t="s">
        <v>89</v>
      </c>
      <c r="U119" s="187">
        <v>0</v>
      </c>
      <c r="V119" s="187" t="s">
        <v>89</v>
      </c>
      <c r="W119" s="187">
        <v>0</v>
      </c>
      <c r="X119" s="189" t="s">
        <v>89</v>
      </c>
      <c r="Y119" s="187">
        <v>0</v>
      </c>
      <c r="Z119" s="189" t="s">
        <v>89</v>
      </c>
      <c r="AA119" s="187">
        <v>0</v>
      </c>
      <c r="AB119" s="188" t="s">
        <v>89</v>
      </c>
      <c r="AC119" s="188" t="s">
        <v>89</v>
      </c>
      <c r="AD119" s="188" t="s">
        <v>89</v>
      </c>
      <c r="AE119" s="188" t="s">
        <v>89</v>
      </c>
      <c r="AF119" s="188" t="s">
        <v>89</v>
      </c>
      <c r="AG119" s="188" t="s">
        <v>89</v>
      </c>
      <c r="AH119" s="188" t="s">
        <v>89</v>
      </c>
      <c r="AI119" s="187">
        <v>0</v>
      </c>
      <c r="AJ119" s="189" t="s">
        <v>89</v>
      </c>
      <c r="AK119" s="187">
        <v>0</v>
      </c>
      <c r="AL119" s="187" t="s">
        <v>89</v>
      </c>
      <c r="AM119" s="187">
        <v>0</v>
      </c>
      <c r="AN119" s="187" t="s">
        <v>89</v>
      </c>
      <c r="AO119" s="187">
        <v>0</v>
      </c>
      <c r="AP119" s="187" t="s">
        <v>89</v>
      </c>
      <c r="AQ119" s="187">
        <v>0</v>
      </c>
      <c r="AR119" s="187" t="s">
        <v>89</v>
      </c>
      <c r="AS119" s="187">
        <v>0</v>
      </c>
      <c r="AT119" s="187" t="s">
        <v>89</v>
      </c>
      <c r="AU119" s="187">
        <v>0</v>
      </c>
      <c r="AV119" s="187" t="s">
        <v>89</v>
      </c>
      <c r="AW119" s="187">
        <v>0</v>
      </c>
    </row>
    <row r="120" spans="1:49" ht="47.25" hidden="1" x14ac:dyDescent="0.2">
      <c r="A120" s="184" t="s">
        <v>135</v>
      </c>
      <c r="B120" s="186" t="s">
        <v>136</v>
      </c>
      <c r="C120" s="184" t="s">
        <v>88</v>
      </c>
      <c r="D120" s="187" t="s">
        <v>89</v>
      </c>
      <c r="E120" s="187">
        <v>7.0629999999999997</v>
      </c>
      <c r="F120" s="187" t="s">
        <v>89</v>
      </c>
      <c r="G120" s="187">
        <v>0</v>
      </c>
      <c r="H120" s="187" t="s">
        <v>89</v>
      </c>
      <c r="I120" s="187">
        <v>0</v>
      </c>
      <c r="J120" s="187" t="s">
        <v>89</v>
      </c>
      <c r="K120" s="187">
        <v>0</v>
      </c>
      <c r="L120" s="187" t="s">
        <v>89</v>
      </c>
      <c r="M120" s="187">
        <v>0</v>
      </c>
      <c r="N120" s="187" t="s">
        <v>89</v>
      </c>
      <c r="O120" s="187">
        <v>0</v>
      </c>
      <c r="P120" s="187" t="s">
        <v>89</v>
      </c>
      <c r="Q120" s="187">
        <v>0</v>
      </c>
      <c r="R120" s="188" t="s">
        <v>89</v>
      </c>
      <c r="S120" s="188" t="s">
        <v>89</v>
      </c>
      <c r="T120" s="187" t="s">
        <v>89</v>
      </c>
      <c r="U120" s="187">
        <v>0</v>
      </c>
      <c r="V120" s="187" t="s">
        <v>89</v>
      </c>
      <c r="W120" s="187">
        <v>0</v>
      </c>
      <c r="X120" s="189" t="s">
        <v>89</v>
      </c>
      <c r="Y120" s="187">
        <v>0</v>
      </c>
      <c r="Z120" s="189" t="s">
        <v>89</v>
      </c>
      <c r="AA120" s="187">
        <v>0</v>
      </c>
      <c r="AB120" s="188" t="s">
        <v>89</v>
      </c>
      <c r="AC120" s="188" t="s">
        <v>89</v>
      </c>
      <c r="AD120" s="188" t="s">
        <v>89</v>
      </c>
      <c r="AE120" s="188" t="s">
        <v>89</v>
      </c>
      <c r="AF120" s="188" t="s">
        <v>89</v>
      </c>
      <c r="AG120" s="188" t="s">
        <v>89</v>
      </c>
      <c r="AH120" s="188" t="s">
        <v>89</v>
      </c>
      <c r="AI120" s="187">
        <v>0</v>
      </c>
      <c r="AJ120" s="189" t="s">
        <v>89</v>
      </c>
      <c r="AK120" s="187">
        <v>0</v>
      </c>
      <c r="AL120" s="187" t="s">
        <v>89</v>
      </c>
      <c r="AM120" s="187">
        <v>0</v>
      </c>
      <c r="AN120" s="187" t="s">
        <v>89</v>
      </c>
      <c r="AO120" s="187">
        <v>0</v>
      </c>
      <c r="AP120" s="187" t="s">
        <v>89</v>
      </c>
      <c r="AQ120" s="187">
        <v>0</v>
      </c>
      <c r="AR120" s="187" t="s">
        <v>89</v>
      </c>
      <c r="AS120" s="187">
        <v>0</v>
      </c>
      <c r="AT120" s="187" t="s">
        <v>89</v>
      </c>
      <c r="AU120" s="187">
        <v>0</v>
      </c>
      <c r="AV120" s="187" t="s">
        <v>89</v>
      </c>
      <c r="AW120" s="187">
        <v>0</v>
      </c>
    </row>
    <row r="121" spans="1:49" ht="78.75" hidden="1" x14ac:dyDescent="0.2">
      <c r="A121" s="184" t="s">
        <v>137</v>
      </c>
      <c r="B121" s="186" t="s">
        <v>138</v>
      </c>
      <c r="C121" s="184" t="s">
        <v>88</v>
      </c>
      <c r="D121" s="187" t="s">
        <v>89</v>
      </c>
      <c r="E121" s="187">
        <v>1.0780000000000001</v>
      </c>
      <c r="F121" s="187" t="s">
        <v>89</v>
      </c>
      <c r="G121" s="187">
        <v>0</v>
      </c>
      <c r="H121" s="187" t="s">
        <v>89</v>
      </c>
      <c r="I121" s="187">
        <v>0</v>
      </c>
      <c r="J121" s="187" t="s">
        <v>89</v>
      </c>
      <c r="K121" s="187">
        <v>0</v>
      </c>
      <c r="L121" s="187" t="s">
        <v>89</v>
      </c>
      <c r="M121" s="187">
        <v>0</v>
      </c>
      <c r="N121" s="187" t="s">
        <v>89</v>
      </c>
      <c r="O121" s="187">
        <v>0</v>
      </c>
      <c r="P121" s="187" t="s">
        <v>89</v>
      </c>
      <c r="Q121" s="187">
        <v>0</v>
      </c>
      <c r="R121" s="188" t="s">
        <v>89</v>
      </c>
      <c r="S121" s="188" t="s">
        <v>89</v>
      </c>
      <c r="T121" s="187" t="s">
        <v>89</v>
      </c>
      <c r="U121" s="187">
        <v>0</v>
      </c>
      <c r="V121" s="187" t="s">
        <v>89</v>
      </c>
      <c r="W121" s="187">
        <v>0</v>
      </c>
      <c r="X121" s="189" t="s">
        <v>89</v>
      </c>
      <c r="Y121" s="187">
        <v>0</v>
      </c>
      <c r="Z121" s="189" t="s">
        <v>89</v>
      </c>
      <c r="AA121" s="187">
        <v>0</v>
      </c>
      <c r="AB121" s="188" t="s">
        <v>89</v>
      </c>
      <c r="AC121" s="188" t="s">
        <v>89</v>
      </c>
      <c r="AD121" s="188" t="s">
        <v>89</v>
      </c>
      <c r="AE121" s="188" t="s">
        <v>89</v>
      </c>
      <c r="AF121" s="188" t="s">
        <v>89</v>
      </c>
      <c r="AG121" s="188" t="s">
        <v>89</v>
      </c>
      <c r="AH121" s="188" t="s">
        <v>89</v>
      </c>
      <c r="AI121" s="187">
        <v>0</v>
      </c>
      <c r="AJ121" s="189" t="s">
        <v>89</v>
      </c>
      <c r="AK121" s="187">
        <v>0</v>
      </c>
      <c r="AL121" s="187" t="s">
        <v>89</v>
      </c>
      <c r="AM121" s="187">
        <v>0</v>
      </c>
      <c r="AN121" s="187" t="s">
        <v>89</v>
      </c>
      <c r="AO121" s="187">
        <v>0</v>
      </c>
      <c r="AP121" s="187" t="s">
        <v>89</v>
      </c>
      <c r="AQ121" s="187">
        <v>0</v>
      </c>
      <c r="AR121" s="187" t="s">
        <v>89</v>
      </c>
      <c r="AS121" s="187">
        <v>0</v>
      </c>
      <c r="AT121" s="187" t="s">
        <v>89</v>
      </c>
      <c r="AU121" s="187">
        <v>0</v>
      </c>
      <c r="AV121" s="187" t="s">
        <v>89</v>
      </c>
      <c r="AW121" s="187">
        <v>0</v>
      </c>
    </row>
    <row r="122" spans="1:49" ht="31.5" hidden="1" x14ac:dyDescent="0.2">
      <c r="A122" s="184" t="s">
        <v>139</v>
      </c>
      <c r="B122" s="186" t="s">
        <v>140</v>
      </c>
      <c r="C122" s="184" t="s">
        <v>88</v>
      </c>
      <c r="D122" s="187" t="s">
        <v>89</v>
      </c>
      <c r="E122" s="187">
        <v>0.54</v>
      </c>
      <c r="F122" s="187" t="s">
        <v>89</v>
      </c>
      <c r="G122" s="187">
        <v>0</v>
      </c>
      <c r="H122" s="187" t="s">
        <v>89</v>
      </c>
      <c r="I122" s="187">
        <v>0</v>
      </c>
      <c r="J122" s="187" t="s">
        <v>89</v>
      </c>
      <c r="K122" s="187">
        <v>0</v>
      </c>
      <c r="L122" s="187" t="s">
        <v>89</v>
      </c>
      <c r="M122" s="187">
        <v>0</v>
      </c>
      <c r="N122" s="187" t="s">
        <v>89</v>
      </c>
      <c r="O122" s="187">
        <v>0</v>
      </c>
      <c r="P122" s="187" t="s">
        <v>89</v>
      </c>
      <c r="Q122" s="187">
        <v>0</v>
      </c>
      <c r="R122" s="188" t="s">
        <v>89</v>
      </c>
      <c r="S122" s="188" t="s">
        <v>89</v>
      </c>
      <c r="T122" s="187" t="s">
        <v>89</v>
      </c>
      <c r="U122" s="187">
        <v>0</v>
      </c>
      <c r="V122" s="187" t="s">
        <v>89</v>
      </c>
      <c r="W122" s="187">
        <v>0</v>
      </c>
      <c r="X122" s="189" t="s">
        <v>89</v>
      </c>
      <c r="Y122" s="187">
        <v>0</v>
      </c>
      <c r="Z122" s="189" t="s">
        <v>89</v>
      </c>
      <c r="AA122" s="187">
        <v>0</v>
      </c>
      <c r="AB122" s="188" t="s">
        <v>89</v>
      </c>
      <c r="AC122" s="188" t="s">
        <v>89</v>
      </c>
      <c r="AD122" s="188" t="s">
        <v>89</v>
      </c>
      <c r="AE122" s="188" t="s">
        <v>89</v>
      </c>
      <c r="AF122" s="188" t="s">
        <v>89</v>
      </c>
      <c r="AG122" s="188" t="s">
        <v>89</v>
      </c>
      <c r="AH122" s="188" t="s">
        <v>89</v>
      </c>
      <c r="AI122" s="187">
        <v>0</v>
      </c>
      <c r="AJ122" s="189" t="s">
        <v>89</v>
      </c>
      <c r="AK122" s="187">
        <v>0</v>
      </c>
      <c r="AL122" s="187" t="s">
        <v>89</v>
      </c>
      <c r="AM122" s="187">
        <v>0</v>
      </c>
      <c r="AN122" s="187" t="s">
        <v>89</v>
      </c>
      <c r="AO122" s="187">
        <v>0</v>
      </c>
      <c r="AP122" s="187" t="s">
        <v>89</v>
      </c>
      <c r="AQ122" s="187">
        <v>0</v>
      </c>
      <c r="AR122" s="187" t="s">
        <v>89</v>
      </c>
      <c r="AS122" s="187">
        <v>0</v>
      </c>
      <c r="AT122" s="187" t="s">
        <v>89</v>
      </c>
      <c r="AU122" s="187">
        <v>0</v>
      </c>
      <c r="AV122" s="187" t="s">
        <v>89</v>
      </c>
      <c r="AW122" s="187">
        <v>0</v>
      </c>
    </row>
    <row r="123" spans="1:49" ht="63" hidden="1" x14ac:dyDescent="0.2">
      <c r="A123" s="184" t="s">
        <v>141</v>
      </c>
      <c r="B123" s="186" t="s">
        <v>142</v>
      </c>
      <c r="C123" s="184" t="s">
        <v>88</v>
      </c>
      <c r="D123" s="187" t="s">
        <v>89</v>
      </c>
      <c r="E123" s="187">
        <v>0.53300000000000003</v>
      </c>
      <c r="F123" s="187" t="s">
        <v>89</v>
      </c>
      <c r="G123" s="187">
        <v>0</v>
      </c>
      <c r="H123" s="187" t="s">
        <v>89</v>
      </c>
      <c r="I123" s="187">
        <v>0</v>
      </c>
      <c r="J123" s="187" t="s">
        <v>89</v>
      </c>
      <c r="K123" s="187">
        <v>0</v>
      </c>
      <c r="L123" s="187" t="s">
        <v>89</v>
      </c>
      <c r="M123" s="187">
        <v>0</v>
      </c>
      <c r="N123" s="187" t="s">
        <v>89</v>
      </c>
      <c r="O123" s="187">
        <v>0</v>
      </c>
      <c r="P123" s="187" t="s">
        <v>89</v>
      </c>
      <c r="Q123" s="187">
        <v>0</v>
      </c>
      <c r="R123" s="188" t="s">
        <v>89</v>
      </c>
      <c r="S123" s="188" t="s">
        <v>89</v>
      </c>
      <c r="T123" s="187" t="s">
        <v>89</v>
      </c>
      <c r="U123" s="187">
        <v>0</v>
      </c>
      <c r="V123" s="187" t="s">
        <v>89</v>
      </c>
      <c r="W123" s="187">
        <v>0</v>
      </c>
      <c r="X123" s="189" t="s">
        <v>89</v>
      </c>
      <c r="Y123" s="187">
        <v>0</v>
      </c>
      <c r="Z123" s="189" t="s">
        <v>89</v>
      </c>
      <c r="AA123" s="187">
        <v>0</v>
      </c>
      <c r="AB123" s="188" t="s">
        <v>89</v>
      </c>
      <c r="AC123" s="188" t="s">
        <v>89</v>
      </c>
      <c r="AD123" s="188" t="s">
        <v>89</v>
      </c>
      <c r="AE123" s="188" t="s">
        <v>89</v>
      </c>
      <c r="AF123" s="188" t="s">
        <v>89</v>
      </c>
      <c r="AG123" s="188" t="s">
        <v>89</v>
      </c>
      <c r="AH123" s="188" t="s">
        <v>89</v>
      </c>
      <c r="AI123" s="187">
        <v>0</v>
      </c>
      <c r="AJ123" s="189" t="s">
        <v>89</v>
      </c>
      <c r="AK123" s="187">
        <v>0</v>
      </c>
      <c r="AL123" s="187" t="s">
        <v>89</v>
      </c>
      <c r="AM123" s="187">
        <v>0</v>
      </c>
      <c r="AN123" s="187" t="s">
        <v>89</v>
      </c>
      <c r="AO123" s="187">
        <v>0</v>
      </c>
      <c r="AP123" s="187" t="s">
        <v>89</v>
      </c>
      <c r="AQ123" s="187">
        <v>0</v>
      </c>
      <c r="AR123" s="187" t="s">
        <v>89</v>
      </c>
      <c r="AS123" s="187">
        <v>0</v>
      </c>
      <c r="AT123" s="187" t="s">
        <v>89</v>
      </c>
      <c r="AU123" s="187">
        <v>0</v>
      </c>
      <c r="AV123" s="187" t="s">
        <v>89</v>
      </c>
      <c r="AW123" s="187">
        <v>0</v>
      </c>
    </row>
    <row r="124" spans="1:49" ht="47.25" hidden="1" x14ac:dyDescent="0.2">
      <c r="A124" s="184" t="s">
        <v>143</v>
      </c>
      <c r="B124" s="186" t="s">
        <v>144</v>
      </c>
      <c r="C124" s="184" t="s">
        <v>88</v>
      </c>
      <c r="D124" s="187" t="s">
        <v>89</v>
      </c>
      <c r="E124" s="187">
        <v>6.1340000000000003</v>
      </c>
      <c r="F124" s="187" t="s">
        <v>89</v>
      </c>
      <c r="G124" s="187">
        <v>0</v>
      </c>
      <c r="H124" s="187" t="s">
        <v>89</v>
      </c>
      <c r="I124" s="187">
        <v>0</v>
      </c>
      <c r="J124" s="187" t="s">
        <v>89</v>
      </c>
      <c r="K124" s="187">
        <v>0</v>
      </c>
      <c r="L124" s="187" t="s">
        <v>89</v>
      </c>
      <c r="M124" s="187">
        <v>0</v>
      </c>
      <c r="N124" s="187" t="s">
        <v>89</v>
      </c>
      <c r="O124" s="187">
        <v>0</v>
      </c>
      <c r="P124" s="187" t="s">
        <v>89</v>
      </c>
      <c r="Q124" s="187">
        <v>0</v>
      </c>
      <c r="R124" s="188" t="s">
        <v>89</v>
      </c>
      <c r="S124" s="188" t="s">
        <v>89</v>
      </c>
      <c r="T124" s="187" t="s">
        <v>89</v>
      </c>
      <c r="U124" s="187">
        <v>0</v>
      </c>
      <c r="V124" s="187" t="s">
        <v>89</v>
      </c>
      <c r="W124" s="187">
        <v>0</v>
      </c>
      <c r="X124" s="189" t="s">
        <v>89</v>
      </c>
      <c r="Y124" s="187">
        <v>0</v>
      </c>
      <c r="Z124" s="189" t="s">
        <v>89</v>
      </c>
      <c r="AA124" s="187">
        <v>0</v>
      </c>
      <c r="AB124" s="188" t="s">
        <v>89</v>
      </c>
      <c r="AC124" s="188" t="s">
        <v>89</v>
      </c>
      <c r="AD124" s="188" t="s">
        <v>89</v>
      </c>
      <c r="AE124" s="188" t="s">
        <v>89</v>
      </c>
      <c r="AF124" s="188" t="s">
        <v>89</v>
      </c>
      <c r="AG124" s="188" t="s">
        <v>89</v>
      </c>
      <c r="AH124" s="188" t="s">
        <v>89</v>
      </c>
      <c r="AI124" s="187">
        <v>0</v>
      </c>
      <c r="AJ124" s="189" t="s">
        <v>89</v>
      </c>
      <c r="AK124" s="187">
        <v>0</v>
      </c>
      <c r="AL124" s="187" t="s">
        <v>89</v>
      </c>
      <c r="AM124" s="187">
        <v>0</v>
      </c>
      <c r="AN124" s="187" t="s">
        <v>89</v>
      </c>
      <c r="AO124" s="187">
        <v>0</v>
      </c>
      <c r="AP124" s="187" t="s">
        <v>89</v>
      </c>
      <c r="AQ124" s="187">
        <v>0</v>
      </c>
      <c r="AR124" s="187" t="s">
        <v>89</v>
      </c>
      <c r="AS124" s="187">
        <v>0</v>
      </c>
      <c r="AT124" s="187" t="s">
        <v>89</v>
      </c>
      <c r="AU124" s="187">
        <v>0</v>
      </c>
      <c r="AV124" s="187" t="s">
        <v>89</v>
      </c>
      <c r="AW124" s="187">
        <v>0</v>
      </c>
    </row>
    <row r="125" spans="1:49" ht="31.5" hidden="1" x14ac:dyDescent="0.2">
      <c r="A125" s="184" t="s">
        <v>145</v>
      </c>
      <c r="B125" s="186" t="s">
        <v>146</v>
      </c>
      <c r="C125" s="184" t="s">
        <v>88</v>
      </c>
      <c r="D125" s="187" t="s">
        <v>89</v>
      </c>
      <c r="E125" s="187">
        <v>6.1340000000000003</v>
      </c>
      <c r="F125" s="187" t="s">
        <v>89</v>
      </c>
      <c r="G125" s="187">
        <v>0</v>
      </c>
      <c r="H125" s="187" t="s">
        <v>89</v>
      </c>
      <c r="I125" s="187">
        <v>0</v>
      </c>
      <c r="J125" s="187" t="s">
        <v>89</v>
      </c>
      <c r="K125" s="187">
        <v>0</v>
      </c>
      <c r="L125" s="187" t="s">
        <v>89</v>
      </c>
      <c r="M125" s="187">
        <v>0</v>
      </c>
      <c r="N125" s="187" t="s">
        <v>89</v>
      </c>
      <c r="O125" s="187">
        <v>0</v>
      </c>
      <c r="P125" s="187" t="s">
        <v>89</v>
      </c>
      <c r="Q125" s="187">
        <v>0</v>
      </c>
      <c r="R125" s="188" t="s">
        <v>89</v>
      </c>
      <c r="S125" s="188" t="s">
        <v>89</v>
      </c>
      <c r="T125" s="187" t="s">
        <v>89</v>
      </c>
      <c r="U125" s="187">
        <v>0</v>
      </c>
      <c r="V125" s="187" t="s">
        <v>89</v>
      </c>
      <c r="W125" s="187">
        <v>0</v>
      </c>
      <c r="X125" s="189" t="s">
        <v>89</v>
      </c>
      <c r="Y125" s="187">
        <v>0</v>
      </c>
      <c r="Z125" s="189" t="s">
        <v>89</v>
      </c>
      <c r="AA125" s="187">
        <v>0</v>
      </c>
      <c r="AB125" s="188" t="s">
        <v>89</v>
      </c>
      <c r="AC125" s="188" t="s">
        <v>89</v>
      </c>
      <c r="AD125" s="188" t="s">
        <v>89</v>
      </c>
      <c r="AE125" s="188" t="s">
        <v>89</v>
      </c>
      <c r="AF125" s="188" t="s">
        <v>89</v>
      </c>
      <c r="AG125" s="188" t="s">
        <v>89</v>
      </c>
      <c r="AH125" s="188" t="s">
        <v>89</v>
      </c>
      <c r="AI125" s="187">
        <v>0</v>
      </c>
      <c r="AJ125" s="189" t="s">
        <v>89</v>
      </c>
      <c r="AK125" s="187">
        <v>0</v>
      </c>
      <c r="AL125" s="187" t="s">
        <v>89</v>
      </c>
      <c r="AM125" s="187">
        <v>0</v>
      </c>
      <c r="AN125" s="187" t="s">
        <v>89</v>
      </c>
      <c r="AO125" s="187">
        <v>0</v>
      </c>
      <c r="AP125" s="187" t="s">
        <v>89</v>
      </c>
      <c r="AQ125" s="187">
        <v>0</v>
      </c>
      <c r="AR125" s="187" t="s">
        <v>89</v>
      </c>
      <c r="AS125" s="187">
        <v>0</v>
      </c>
      <c r="AT125" s="187" t="s">
        <v>89</v>
      </c>
      <c r="AU125" s="187">
        <v>0</v>
      </c>
      <c r="AV125" s="187" t="s">
        <v>89</v>
      </c>
      <c r="AW125" s="187">
        <v>0</v>
      </c>
    </row>
    <row r="126" spans="1:49" ht="47.25" hidden="1" x14ac:dyDescent="0.2">
      <c r="A126" s="184" t="s">
        <v>147</v>
      </c>
      <c r="B126" s="186" t="s">
        <v>148</v>
      </c>
      <c r="C126" s="184" t="s">
        <v>88</v>
      </c>
      <c r="D126" s="187" t="s">
        <v>89</v>
      </c>
      <c r="E126" s="187">
        <v>0</v>
      </c>
      <c r="F126" s="187" t="s">
        <v>89</v>
      </c>
      <c r="G126" s="187">
        <v>0</v>
      </c>
      <c r="H126" s="187" t="s">
        <v>89</v>
      </c>
      <c r="I126" s="187">
        <v>0</v>
      </c>
      <c r="J126" s="187" t="s">
        <v>89</v>
      </c>
      <c r="K126" s="187">
        <v>0</v>
      </c>
      <c r="L126" s="187" t="s">
        <v>89</v>
      </c>
      <c r="M126" s="187">
        <v>0</v>
      </c>
      <c r="N126" s="187" t="s">
        <v>89</v>
      </c>
      <c r="O126" s="187">
        <v>0</v>
      </c>
      <c r="P126" s="187" t="s">
        <v>89</v>
      </c>
      <c r="Q126" s="187">
        <v>0</v>
      </c>
      <c r="R126" s="188" t="s">
        <v>89</v>
      </c>
      <c r="S126" s="188" t="s">
        <v>89</v>
      </c>
      <c r="T126" s="187" t="s">
        <v>89</v>
      </c>
      <c r="U126" s="187">
        <v>0</v>
      </c>
      <c r="V126" s="187" t="s">
        <v>89</v>
      </c>
      <c r="W126" s="187">
        <v>0</v>
      </c>
      <c r="X126" s="189" t="s">
        <v>89</v>
      </c>
      <c r="Y126" s="187">
        <v>0</v>
      </c>
      <c r="Z126" s="189" t="s">
        <v>89</v>
      </c>
      <c r="AA126" s="187">
        <v>0</v>
      </c>
      <c r="AB126" s="188" t="s">
        <v>89</v>
      </c>
      <c r="AC126" s="188" t="s">
        <v>89</v>
      </c>
      <c r="AD126" s="188" t="s">
        <v>89</v>
      </c>
      <c r="AE126" s="188" t="s">
        <v>89</v>
      </c>
      <c r="AF126" s="188" t="s">
        <v>89</v>
      </c>
      <c r="AG126" s="188" t="s">
        <v>89</v>
      </c>
      <c r="AH126" s="188" t="s">
        <v>89</v>
      </c>
      <c r="AI126" s="187">
        <v>0</v>
      </c>
      <c r="AJ126" s="189" t="s">
        <v>89</v>
      </c>
      <c r="AK126" s="187">
        <v>0</v>
      </c>
      <c r="AL126" s="187" t="s">
        <v>89</v>
      </c>
      <c r="AM126" s="187">
        <v>0</v>
      </c>
      <c r="AN126" s="187" t="s">
        <v>89</v>
      </c>
      <c r="AO126" s="187">
        <v>0</v>
      </c>
      <c r="AP126" s="187" t="s">
        <v>89</v>
      </c>
      <c r="AQ126" s="187">
        <v>0</v>
      </c>
      <c r="AR126" s="187" t="s">
        <v>89</v>
      </c>
      <c r="AS126" s="187">
        <v>0</v>
      </c>
      <c r="AT126" s="187" t="s">
        <v>89</v>
      </c>
      <c r="AU126" s="187">
        <v>0</v>
      </c>
      <c r="AV126" s="187" t="s">
        <v>89</v>
      </c>
      <c r="AW126" s="187">
        <v>0</v>
      </c>
    </row>
    <row r="127" spans="1:49" ht="47.25" hidden="1" x14ac:dyDescent="0.2">
      <c r="A127" s="184" t="s">
        <v>149</v>
      </c>
      <c r="B127" s="186" t="s">
        <v>150</v>
      </c>
      <c r="C127" s="184" t="s">
        <v>88</v>
      </c>
      <c r="D127" s="187" t="s">
        <v>89</v>
      </c>
      <c r="E127" s="187">
        <v>0</v>
      </c>
      <c r="F127" s="187" t="s">
        <v>89</v>
      </c>
      <c r="G127" s="187">
        <v>0</v>
      </c>
      <c r="H127" s="187" t="s">
        <v>89</v>
      </c>
      <c r="I127" s="187">
        <v>0</v>
      </c>
      <c r="J127" s="187" t="s">
        <v>89</v>
      </c>
      <c r="K127" s="187">
        <v>0</v>
      </c>
      <c r="L127" s="187" t="s">
        <v>89</v>
      </c>
      <c r="M127" s="187">
        <v>0</v>
      </c>
      <c r="N127" s="187" t="s">
        <v>89</v>
      </c>
      <c r="O127" s="187">
        <v>0</v>
      </c>
      <c r="P127" s="187" t="s">
        <v>89</v>
      </c>
      <c r="Q127" s="187">
        <v>0</v>
      </c>
      <c r="R127" s="188" t="s">
        <v>89</v>
      </c>
      <c r="S127" s="188" t="s">
        <v>89</v>
      </c>
      <c r="T127" s="187" t="s">
        <v>89</v>
      </c>
      <c r="U127" s="187">
        <v>0</v>
      </c>
      <c r="V127" s="187" t="s">
        <v>89</v>
      </c>
      <c r="W127" s="187">
        <v>0</v>
      </c>
      <c r="X127" s="189" t="s">
        <v>89</v>
      </c>
      <c r="Y127" s="187">
        <v>0</v>
      </c>
      <c r="Z127" s="189" t="s">
        <v>89</v>
      </c>
      <c r="AA127" s="187">
        <v>0</v>
      </c>
      <c r="AB127" s="188" t="s">
        <v>89</v>
      </c>
      <c r="AC127" s="188" t="s">
        <v>89</v>
      </c>
      <c r="AD127" s="188" t="s">
        <v>89</v>
      </c>
      <c r="AE127" s="188" t="s">
        <v>89</v>
      </c>
      <c r="AF127" s="188" t="s">
        <v>89</v>
      </c>
      <c r="AG127" s="188" t="s">
        <v>89</v>
      </c>
      <c r="AH127" s="188" t="s">
        <v>89</v>
      </c>
      <c r="AI127" s="187">
        <v>0</v>
      </c>
      <c r="AJ127" s="189" t="s">
        <v>89</v>
      </c>
      <c r="AK127" s="187">
        <v>0</v>
      </c>
      <c r="AL127" s="187" t="s">
        <v>89</v>
      </c>
      <c r="AM127" s="187">
        <v>0</v>
      </c>
      <c r="AN127" s="187" t="s">
        <v>89</v>
      </c>
      <c r="AO127" s="187">
        <v>0</v>
      </c>
      <c r="AP127" s="187" t="s">
        <v>89</v>
      </c>
      <c r="AQ127" s="187">
        <v>0</v>
      </c>
      <c r="AR127" s="187" t="s">
        <v>89</v>
      </c>
      <c r="AS127" s="187">
        <v>0</v>
      </c>
      <c r="AT127" s="187" t="s">
        <v>89</v>
      </c>
      <c r="AU127" s="187">
        <v>0</v>
      </c>
      <c r="AV127" s="187" t="s">
        <v>89</v>
      </c>
      <c r="AW127" s="187">
        <v>0</v>
      </c>
    </row>
    <row r="128" spans="1:49" ht="47.25" hidden="1" x14ac:dyDescent="0.2">
      <c r="A128" s="184" t="s">
        <v>151</v>
      </c>
      <c r="B128" s="186" t="s">
        <v>152</v>
      </c>
      <c r="C128" s="184" t="s">
        <v>88</v>
      </c>
      <c r="D128" s="187" t="s">
        <v>89</v>
      </c>
      <c r="E128" s="187">
        <v>0</v>
      </c>
      <c r="F128" s="187" t="s">
        <v>89</v>
      </c>
      <c r="G128" s="187">
        <v>0</v>
      </c>
      <c r="H128" s="187" t="s">
        <v>89</v>
      </c>
      <c r="I128" s="187">
        <v>0</v>
      </c>
      <c r="J128" s="187" t="s">
        <v>89</v>
      </c>
      <c r="K128" s="187">
        <v>0</v>
      </c>
      <c r="L128" s="187" t="s">
        <v>89</v>
      </c>
      <c r="M128" s="187">
        <v>0</v>
      </c>
      <c r="N128" s="187" t="s">
        <v>89</v>
      </c>
      <c r="O128" s="187">
        <v>0</v>
      </c>
      <c r="P128" s="187" t="s">
        <v>89</v>
      </c>
      <c r="Q128" s="187">
        <v>0</v>
      </c>
      <c r="R128" s="188" t="s">
        <v>89</v>
      </c>
      <c r="S128" s="188" t="s">
        <v>89</v>
      </c>
      <c r="T128" s="187" t="s">
        <v>89</v>
      </c>
      <c r="U128" s="187">
        <v>0</v>
      </c>
      <c r="V128" s="187" t="s">
        <v>89</v>
      </c>
      <c r="W128" s="187">
        <v>0</v>
      </c>
      <c r="X128" s="189" t="s">
        <v>89</v>
      </c>
      <c r="Y128" s="187">
        <v>0</v>
      </c>
      <c r="Z128" s="189" t="s">
        <v>89</v>
      </c>
      <c r="AA128" s="187">
        <v>0</v>
      </c>
      <c r="AB128" s="188" t="s">
        <v>89</v>
      </c>
      <c r="AC128" s="188" t="s">
        <v>89</v>
      </c>
      <c r="AD128" s="188" t="s">
        <v>89</v>
      </c>
      <c r="AE128" s="188" t="s">
        <v>89</v>
      </c>
      <c r="AF128" s="188" t="s">
        <v>89</v>
      </c>
      <c r="AG128" s="188" t="s">
        <v>89</v>
      </c>
      <c r="AH128" s="188" t="s">
        <v>89</v>
      </c>
      <c r="AI128" s="187">
        <v>0</v>
      </c>
      <c r="AJ128" s="189" t="s">
        <v>89</v>
      </c>
      <c r="AK128" s="187">
        <v>0</v>
      </c>
      <c r="AL128" s="187" t="s">
        <v>89</v>
      </c>
      <c r="AM128" s="187">
        <v>0</v>
      </c>
      <c r="AN128" s="187" t="s">
        <v>89</v>
      </c>
      <c r="AO128" s="187">
        <v>0</v>
      </c>
      <c r="AP128" s="187" t="s">
        <v>89</v>
      </c>
      <c r="AQ128" s="187">
        <v>0</v>
      </c>
      <c r="AR128" s="187" t="s">
        <v>89</v>
      </c>
      <c r="AS128" s="187">
        <v>0</v>
      </c>
      <c r="AT128" s="187" t="s">
        <v>89</v>
      </c>
      <c r="AU128" s="187">
        <v>0</v>
      </c>
      <c r="AV128" s="187" t="s">
        <v>89</v>
      </c>
      <c r="AW128" s="187">
        <v>0</v>
      </c>
    </row>
    <row r="129" spans="1:49" ht="47.25" hidden="1" x14ac:dyDescent="0.2">
      <c r="A129" s="184" t="s">
        <v>153</v>
      </c>
      <c r="B129" s="186" t="s">
        <v>154</v>
      </c>
      <c r="C129" s="184" t="s">
        <v>88</v>
      </c>
      <c r="D129" s="187" t="s">
        <v>89</v>
      </c>
      <c r="E129" s="187">
        <v>0</v>
      </c>
      <c r="F129" s="187" t="s">
        <v>89</v>
      </c>
      <c r="G129" s="187">
        <v>0</v>
      </c>
      <c r="H129" s="187" t="s">
        <v>89</v>
      </c>
      <c r="I129" s="187">
        <v>0</v>
      </c>
      <c r="J129" s="187" t="s">
        <v>89</v>
      </c>
      <c r="K129" s="187">
        <v>0</v>
      </c>
      <c r="L129" s="187" t="s">
        <v>89</v>
      </c>
      <c r="M129" s="187">
        <v>0</v>
      </c>
      <c r="N129" s="187" t="s">
        <v>89</v>
      </c>
      <c r="O129" s="187">
        <v>0</v>
      </c>
      <c r="P129" s="187" t="s">
        <v>89</v>
      </c>
      <c r="Q129" s="187">
        <v>0</v>
      </c>
      <c r="R129" s="188" t="s">
        <v>89</v>
      </c>
      <c r="S129" s="188" t="s">
        <v>89</v>
      </c>
      <c r="T129" s="187" t="s">
        <v>89</v>
      </c>
      <c r="U129" s="187">
        <v>0</v>
      </c>
      <c r="V129" s="187" t="s">
        <v>89</v>
      </c>
      <c r="W129" s="187">
        <v>0</v>
      </c>
      <c r="X129" s="189" t="s">
        <v>89</v>
      </c>
      <c r="Y129" s="187">
        <v>0</v>
      </c>
      <c r="Z129" s="189" t="s">
        <v>89</v>
      </c>
      <c r="AA129" s="187">
        <v>0</v>
      </c>
      <c r="AB129" s="188" t="s">
        <v>89</v>
      </c>
      <c r="AC129" s="188" t="s">
        <v>89</v>
      </c>
      <c r="AD129" s="188" t="s">
        <v>89</v>
      </c>
      <c r="AE129" s="188" t="s">
        <v>89</v>
      </c>
      <c r="AF129" s="188" t="s">
        <v>89</v>
      </c>
      <c r="AG129" s="188" t="s">
        <v>89</v>
      </c>
      <c r="AH129" s="188" t="s">
        <v>89</v>
      </c>
      <c r="AI129" s="187">
        <v>0</v>
      </c>
      <c r="AJ129" s="189" t="s">
        <v>89</v>
      </c>
      <c r="AK129" s="187">
        <v>0</v>
      </c>
      <c r="AL129" s="187" t="s">
        <v>89</v>
      </c>
      <c r="AM129" s="187">
        <v>0</v>
      </c>
      <c r="AN129" s="187" t="s">
        <v>89</v>
      </c>
      <c r="AO129" s="187">
        <v>0</v>
      </c>
      <c r="AP129" s="187" t="s">
        <v>89</v>
      </c>
      <c r="AQ129" s="187">
        <v>0</v>
      </c>
      <c r="AR129" s="187" t="s">
        <v>89</v>
      </c>
      <c r="AS129" s="187">
        <v>0</v>
      </c>
      <c r="AT129" s="187" t="s">
        <v>89</v>
      </c>
      <c r="AU129" s="187">
        <v>0</v>
      </c>
      <c r="AV129" s="187" t="s">
        <v>89</v>
      </c>
      <c r="AW129" s="187">
        <v>0</v>
      </c>
    </row>
    <row r="130" spans="1:49" ht="31.5" hidden="1" x14ac:dyDescent="0.2">
      <c r="A130" s="184" t="s">
        <v>155</v>
      </c>
      <c r="B130" s="186" t="s">
        <v>156</v>
      </c>
      <c r="C130" s="184" t="s">
        <v>88</v>
      </c>
      <c r="D130" s="187" t="s">
        <v>89</v>
      </c>
      <c r="E130" s="187">
        <v>0</v>
      </c>
      <c r="F130" s="187" t="s">
        <v>89</v>
      </c>
      <c r="G130" s="187">
        <v>0</v>
      </c>
      <c r="H130" s="187" t="s">
        <v>89</v>
      </c>
      <c r="I130" s="187">
        <v>0</v>
      </c>
      <c r="J130" s="187" t="s">
        <v>89</v>
      </c>
      <c r="K130" s="187">
        <v>0</v>
      </c>
      <c r="L130" s="187" t="s">
        <v>89</v>
      </c>
      <c r="M130" s="187">
        <v>0</v>
      </c>
      <c r="N130" s="187" t="s">
        <v>89</v>
      </c>
      <c r="O130" s="187">
        <v>0</v>
      </c>
      <c r="P130" s="187" t="s">
        <v>89</v>
      </c>
      <c r="Q130" s="187">
        <v>0</v>
      </c>
      <c r="R130" s="188" t="s">
        <v>89</v>
      </c>
      <c r="S130" s="188" t="s">
        <v>89</v>
      </c>
      <c r="T130" s="187" t="s">
        <v>89</v>
      </c>
      <c r="U130" s="187">
        <v>0</v>
      </c>
      <c r="V130" s="187" t="s">
        <v>89</v>
      </c>
      <c r="W130" s="187">
        <v>0</v>
      </c>
      <c r="X130" s="189" t="s">
        <v>89</v>
      </c>
      <c r="Y130" s="187">
        <v>0</v>
      </c>
      <c r="Z130" s="189" t="s">
        <v>89</v>
      </c>
      <c r="AA130" s="187">
        <v>0</v>
      </c>
      <c r="AB130" s="188" t="s">
        <v>89</v>
      </c>
      <c r="AC130" s="188" t="s">
        <v>89</v>
      </c>
      <c r="AD130" s="188" t="s">
        <v>89</v>
      </c>
      <c r="AE130" s="188" t="s">
        <v>89</v>
      </c>
      <c r="AF130" s="188" t="s">
        <v>89</v>
      </c>
      <c r="AG130" s="188" t="s">
        <v>89</v>
      </c>
      <c r="AH130" s="188" t="s">
        <v>89</v>
      </c>
      <c r="AI130" s="187">
        <v>0</v>
      </c>
      <c r="AJ130" s="189" t="s">
        <v>89</v>
      </c>
      <c r="AK130" s="187">
        <v>0</v>
      </c>
      <c r="AL130" s="187" t="s">
        <v>89</v>
      </c>
      <c r="AM130" s="187">
        <v>0</v>
      </c>
      <c r="AN130" s="187" t="s">
        <v>89</v>
      </c>
      <c r="AO130" s="187">
        <v>0</v>
      </c>
      <c r="AP130" s="187" t="s">
        <v>89</v>
      </c>
      <c r="AQ130" s="187">
        <v>0</v>
      </c>
      <c r="AR130" s="187" t="s">
        <v>89</v>
      </c>
      <c r="AS130" s="187">
        <v>0</v>
      </c>
      <c r="AT130" s="187" t="s">
        <v>89</v>
      </c>
      <c r="AU130" s="187">
        <v>0</v>
      </c>
      <c r="AV130" s="187" t="s">
        <v>89</v>
      </c>
      <c r="AW130" s="187">
        <v>0</v>
      </c>
    </row>
    <row r="131" spans="1:49" ht="47.25" hidden="1" x14ac:dyDescent="0.2">
      <c r="A131" s="184" t="s">
        <v>157</v>
      </c>
      <c r="B131" s="186" t="s">
        <v>158</v>
      </c>
      <c r="C131" s="184" t="s">
        <v>88</v>
      </c>
      <c r="D131" s="187" t="s">
        <v>89</v>
      </c>
      <c r="E131" s="187">
        <v>0</v>
      </c>
      <c r="F131" s="187" t="s">
        <v>89</v>
      </c>
      <c r="G131" s="187">
        <v>0</v>
      </c>
      <c r="H131" s="187" t="s">
        <v>89</v>
      </c>
      <c r="I131" s="187">
        <v>0</v>
      </c>
      <c r="J131" s="187" t="s">
        <v>89</v>
      </c>
      <c r="K131" s="187">
        <v>0</v>
      </c>
      <c r="L131" s="187" t="s">
        <v>89</v>
      </c>
      <c r="M131" s="187">
        <v>0</v>
      </c>
      <c r="N131" s="187" t="s">
        <v>89</v>
      </c>
      <c r="O131" s="187">
        <v>0</v>
      </c>
      <c r="P131" s="187" t="s">
        <v>89</v>
      </c>
      <c r="Q131" s="187">
        <v>0</v>
      </c>
      <c r="R131" s="188" t="s">
        <v>89</v>
      </c>
      <c r="S131" s="188" t="s">
        <v>89</v>
      </c>
      <c r="T131" s="187" t="s">
        <v>89</v>
      </c>
      <c r="U131" s="187">
        <v>0</v>
      </c>
      <c r="V131" s="187" t="s">
        <v>89</v>
      </c>
      <c r="W131" s="187">
        <v>0</v>
      </c>
      <c r="X131" s="189" t="s">
        <v>89</v>
      </c>
      <c r="Y131" s="187">
        <v>0</v>
      </c>
      <c r="Z131" s="189" t="s">
        <v>89</v>
      </c>
      <c r="AA131" s="187">
        <v>0</v>
      </c>
      <c r="AB131" s="188" t="s">
        <v>89</v>
      </c>
      <c r="AC131" s="188" t="s">
        <v>89</v>
      </c>
      <c r="AD131" s="188" t="s">
        <v>89</v>
      </c>
      <c r="AE131" s="188" t="s">
        <v>89</v>
      </c>
      <c r="AF131" s="188" t="s">
        <v>89</v>
      </c>
      <c r="AG131" s="188" t="s">
        <v>89</v>
      </c>
      <c r="AH131" s="188" t="s">
        <v>89</v>
      </c>
      <c r="AI131" s="187">
        <v>0</v>
      </c>
      <c r="AJ131" s="189" t="s">
        <v>89</v>
      </c>
      <c r="AK131" s="187">
        <v>0</v>
      </c>
      <c r="AL131" s="187" t="s">
        <v>89</v>
      </c>
      <c r="AM131" s="187">
        <v>0</v>
      </c>
      <c r="AN131" s="187" t="s">
        <v>89</v>
      </c>
      <c r="AO131" s="187">
        <v>0</v>
      </c>
      <c r="AP131" s="187" t="s">
        <v>89</v>
      </c>
      <c r="AQ131" s="187">
        <v>0</v>
      </c>
      <c r="AR131" s="187" t="s">
        <v>89</v>
      </c>
      <c r="AS131" s="187">
        <v>0</v>
      </c>
      <c r="AT131" s="187" t="s">
        <v>89</v>
      </c>
      <c r="AU131" s="187">
        <v>0</v>
      </c>
      <c r="AV131" s="187" t="s">
        <v>89</v>
      </c>
      <c r="AW131" s="187">
        <v>0</v>
      </c>
    </row>
    <row r="132" spans="1:49" ht="63" hidden="1" x14ac:dyDescent="0.2">
      <c r="A132" s="184" t="s">
        <v>159</v>
      </c>
      <c r="B132" s="186" t="s">
        <v>160</v>
      </c>
      <c r="C132" s="184" t="s">
        <v>88</v>
      </c>
      <c r="D132" s="187" t="s">
        <v>89</v>
      </c>
      <c r="E132" s="187">
        <v>0</v>
      </c>
      <c r="F132" s="187" t="s">
        <v>89</v>
      </c>
      <c r="G132" s="187">
        <v>0</v>
      </c>
      <c r="H132" s="187" t="s">
        <v>89</v>
      </c>
      <c r="I132" s="187">
        <v>0</v>
      </c>
      <c r="J132" s="187" t="s">
        <v>89</v>
      </c>
      <c r="K132" s="187">
        <v>0</v>
      </c>
      <c r="L132" s="187" t="s">
        <v>89</v>
      </c>
      <c r="M132" s="187">
        <v>0</v>
      </c>
      <c r="N132" s="187" t="s">
        <v>89</v>
      </c>
      <c r="O132" s="187">
        <v>0</v>
      </c>
      <c r="P132" s="187" t="s">
        <v>89</v>
      </c>
      <c r="Q132" s="187">
        <v>0</v>
      </c>
      <c r="R132" s="188" t="s">
        <v>89</v>
      </c>
      <c r="S132" s="188" t="s">
        <v>89</v>
      </c>
      <c r="T132" s="187" t="s">
        <v>89</v>
      </c>
      <c r="U132" s="187">
        <v>0</v>
      </c>
      <c r="V132" s="187" t="s">
        <v>89</v>
      </c>
      <c r="W132" s="187">
        <v>0</v>
      </c>
      <c r="X132" s="189" t="s">
        <v>89</v>
      </c>
      <c r="Y132" s="187">
        <v>0</v>
      </c>
      <c r="Z132" s="189" t="s">
        <v>89</v>
      </c>
      <c r="AA132" s="187">
        <v>0</v>
      </c>
      <c r="AB132" s="188" t="s">
        <v>89</v>
      </c>
      <c r="AC132" s="188" t="s">
        <v>89</v>
      </c>
      <c r="AD132" s="188" t="s">
        <v>89</v>
      </c>
      <c r="AE132" s="188" t="s">
        <v>89</v>
      </c>
      <c r="AF132" s="188" t="s">
        <v>89</v>
      </c>
      <c r="AG132" s="188" t="s">
        <v>89</v>
      </c>
      <c r="AH132" s="188" t="s">
        <v>89</v>
      </c>
      <c r="AI132" s="187">
        <v>0</v>
      </c>
      <c r="AJ132" s="189" t="s">
        <v>89</v>
      </c>
      <c r="AK132" s="187">
        <v>0</v>
      </c>
      <c r="AL132" s="187" t="s">
        <v>89</v>
      </c>
      <c r="AM132" s="187">
        <v>0</v>
      </c>
      <c r="AN132" s="187" t="s">
        <v>89</v>
      </c>
      <c r="AO132" s="187">
        <v>0</v>
      </c>
      <c r="AP132" s="187" t="s">
        <v>89</v>
      </c>
      <c r="AQ132" s="187">
        <v>0</v>
      </c>
      <c r="AR132" s="187" t="s">
        <v>89</v>
      </c>
      <c r="AS132" s="187">
        <v>0</v>
      </c>
      <c r="AT132" s="187" t="s">
        <v>89</v>
      </c>
      <c r="AU132" s="187">
        <v>0</v>
      </c>
      <c r="AV132" s="187" t="s">
        <v>89</v>
      </c>
      <c r="AW132" s="187">
        <v>0</v>
      </c>
    </row>
    <row r="133" spans="1:49" ht="63" hidden="1" x14ac:dyDescent="0.2">
      <c r="A133" s="184" t="s">
        <v>161</v>
      </c>
      <c r="B133" s="186" t="s">
        <v>162</v>
      </c>
      <c r="C133" s="184" t="s">
        <v>88</v>
      </c>
      <c r="D133" s="187" t="s">
        <v>89</v>
      </c>
      <c r="E133" s="187">
        <v>0</v>
      </c>
      <c r="F133" s="187" t="s">
        <v>89</v>
      </c>
      <c r="G133" s="187">
        <v>0</v>
      </c>
      <c r="H133" s="187" t="s">
        <v>89</v>
      </c>
      <c r="I133" s="187">
        <v>0</v>
      </c>
      <c r="J133" s="187" t="s">
        <v>89</v>
      </c>
      <c r="K133" s="187">
        <v>0</v>
      </c>
      <c r="L133" s="187" t="s">
        <v>89</v>
      </c>
      <c r="M133" s="187">
        <v>0</v>
      </c>
      <c r="N133" s="187" t="s">
        <v>89</v>
      </c>
      <c r="O133" s="187">
        <v>0</v>
      </c>
      <c r="P133" s="187" t="s">
        <v>89</v>
      </c>
      <c r="Q133" s="187">
        <v>0</v>
      </c>
      <c r="R133" s="188" t="s">
        <v>89</v>
      </c>
      <c r="S133" s="188" t="s">
        <v>89</v>
      </c>
      <c r="T133" s="187" t="s">
        <v>89</v>
      </c>
      <c r="U133" s="187">
        <v>0</v>
      </c>
      <c r="V133" s="187" t="s">
        <v>89</v>
      </c>
      <c r="W133" s="187">
        <v>0</v>
      </c>
      <c r="X133" s="189" t="s">
        <v>89</v>
      </c>
      <c r="Y133" s="187">
        <v>0</v>
      </c>
      <c r="Z133" s="189" t="s">
        <v>89</v>
      </c>
      <c r="AA133" s="187">
        <v>0</v>
      </c>
      <c r="AB133" s="188" t="s">
        <v>89</v>
      </c>
      <c r="AC133" s="188" t="s">
        <v>89</v>
      </c>
      <c r="AD133" s="188" t="s">
        <v>89</v>
      </c>
      <c r="AE133" s="188" t="s">
        <v>89</v>
      </c>
      <c r="AF133" s="188" t="s">
        <v>89</v>
      </c>
      <c r="AG133" s="188" t="s">
        <v>89</v>
      </c>
      <c r="AH133" s="188" t="s">
        <v>89</v>
      </c>
      <c r="AI133" s="187">
        <v>0</v>
      </c>
      <c r="AJ133" s="189" t="s">
        <v>89</v>
      </c>
      <c r="AK133" s="187">
        <v>0</v>
      </c>
      <c r="AL133" s="187" t="s">
        <v>89</v>
      </c>
      <c r="AM133" s="187">
        <v>0</v>
      </c>
      <c r="AN133" s="187" t="s">
        <v>89</v>
      </c>
      <c r="AO133" s="187">
        <v>0</v>
      </c>
      <c r="AP133" s="187" t="s">
        <v>89</v>
      </c>
      <c r="AQ133" s="187">
        <v>0</v>
      </c>
      <c r="AR133" s="187" t="s">
        <v>89</v>
      </c>
      <c r="AS133" s="187">
        <v>0</v>
      </c>
      <c r="AT133" s="187" t="s">
        <v>89</v>
      </c>
      <c r="AU133" s="187">
        <v>0</v>
      </c>
      <c r="AV133" s="187" t="s">
        <v>89</v>
      </c>
      <c r="AW133" s="187">
        <v>0</v>
      </c>
    </row>
    <row r="134" spans="1:49" ht="47.25" hidden="1" x14ac:dyDescent="0.2">
      <c r="A134" s="184" t="s">
        <v>163</v>
      </c>
      <c r="B134" s="186" t="s">
        <v>164</v>
      </c>
      <c r="C134" s="184" t="s">
        <v>88</v>
      </c>
      <c r="D134" s="187" t="s">
        <v>89</v>
      </c>
      <c r="E134" s="187">
        <v>0</v>
      </c>
      <c r="F134" s="187" t="s">
        <v>89</v>
      </c>
      <c r="G134" s="187">
        <v>0</v>
      </c>
      <c r="H134" s="187" t="s">
        <v>89</v>
      </c>
      <c r="I134" s="187">
        <v>0</v>
      </c>
      <c r="J134" s="187" t="s">
        <v>89</v>
      </c>
      <c r="K134" s="187">
        <v>0</v>
      </c>
      <c r="L134" s="187" t="s">
        <v>89</v>
      </c>
      <c r="M134" s="187">
        <v>0</v>
      </c>
      <c r="N134" s="187" t="s">
        <v>89</v>
      </c>
      <c r="O134" s="187">
        <v>0</v>
      </c>
      <c r="P134" s="187" t="s">
        <v>89</v>
      </c>
      <c r="Q134" s="187">
        <v>0</v>
      </c>
      <c r="R134" s="188" t="s">
        <v>89</v>
      </c>
      <c r="S134" s="188" t="s">
        <v>89</v>
      </c>
      <c r="T134" s="187" t="s">
        <v>89</v>
      </c>
      <c r="U134" s="187">
        <v>0</v>
      </c>
      <c r="V134" s="187" t="s">
        <v>89</v>
      </c>
      <c r="W134" s="187">
        <v>0</v>
      </c>
      <c r="X134" s="189" t="s">
        <v>89</v>
      </c>
      <c r="Y134" s="187">
        <v>0</v>
      </c>
      <c r="Z134" s="189" t="s">
        <v>89</v>
      </c>
      <c r="AA134" s="187">
        <v>0</v>
      </c>
      <c r="AB134" s="188" t="s">
        <v>89</v>
      </c>
      <c r="AC134" s="188" t="s">
        <v>89</v>
      </c>
      <c r="AD134" s="188" t="s">
        <v>89</v>
      </c>
      <c r="AE134" s="188" t="s">
        <v>89</v>
      </c>
      <c r="AF134" s="188" t="s">
        <v>89</v>
      </c>
      <c r="AG134" s="188" t="s">
        <v>89</v>
      </c>
      <c r="AH134" s="188" t="s">
        <v>89</v>
      </c>
      <c r="AI134" s="187">
        <v>0</v>
      </c>
      <c r="AJ134" s="189" t="s">
        <v>89</v>
      </c>
      <c r="AK134" s="187">
        <v>0</v>
      </c>
      <c r="AL134" s="187" t="s">
        <v>89</v>
      </c>
      <c r="AM134" s="187">
        <v>0</v>
      </c>
      <c r="AN134" s="187" t="s">
        <v>89</v>
      </c>
      <c r="AO134" s="187">
        <v>0</v>
      </c>
      <c r="AP134" s="187" t="s">
        <v>89</v>
      </c>
      <c r="AQ134" s="187">
        <v>0</v>
      </c>
      <c r="AR134" s="187" t="s">
        <v>89</v>
      </c>
      <c r="AS134" s="187">
        <v>0</v>
      </c>
      <c r="AT134" s="187" t="s">
        <v>89</v>
      </c>
      <c r="AU134" s="187">
        <v>0</v>
      </c>
      <c r="AV134" s="187" t="s">
        <v>89</v>
      </c>
      <c r="AW134" s="187">
        <v>0</v>
      </c>
    </row>
    <row r="135" spans="1:49" ht="63" hidden="1" x14ac:dyDescent="0.2">
      <c r="A135" s="184" t="s">
        <v>165</v>
      </c>
      <c r="B135" s="186" t="s">
        <v>166</v>
      </c>
      <c r="C135" s="184" t="s">
        <v>88</v>
      </c>
      <c r="D135" s="187" t="s">
        <v>89</v>
      </c>
      <c r="E135" s="187">
        <v>0</v>
      </c>
      <c r="F135" s="187" t="s">
        <v>89</v>
      </c>
      <c r="G135" s="187">
        <v>0</v>
      </c>
      <c r="H135" s="187" t="s">
        <v>89</v>
      </c>
      <c r="I135" s="187">
        <v>0</v>
      </c>
      <c r="J135" s="187" t="s">
        <v>89</v>
      </c>
      <c r="K135" s="187">
        <v>0</v>
      </c>
      <c r="L135" s="187" t="s">
        <v>89</v>
      </c>
      <c r="M135" s="187">
        <v>0</v>
      </c>
      <c r="N135" s="187" t="s">
        <v>89</v>
      </c>
      <c r="O135" s="187">
        <v>0</v>
      </c>
      <c r="P135" s="187" t="s">
        <v>89</v>
      </c>
      <c r="Q135" s="187">
        <v>0</v>
      </c>
      <c r="R135" s="188" t="s">
        <v>89</v>
      </c>
      <c r="S135" s="188" t="s">
        <v>89</v>
      </c>
      <c r="T135" s="187" t="s">
        <v>89</v>
      </c>
      <c r="U135" s="187">
        <v>0</v>
      </c>
      <c r="V135" s="187" t="s">
        <v>89</v>
      </c>
      <c r="W135" s="187">
        <v>0</v>
      </c>
      <c r="X135" s="189" t="s">
        <v>89</v>
      </c>
      <c r="Y135" s="187">
        <v>0</v>
      </c>
      <c r="Z135" s="189" t="s">
        <v>89</v>
      </c>
      <c r="AA135" s="187">
        <v>0</v>
      </c>
      <c r="AB135" s="188" t="s">
        <v>89</v>
      </c>
      <c r="AC135" s="188" t="s">
        <v>89</v>
      </c>
      <c r="AD135" s="188" t="s">
        <v>89</v>
      </c>
      <c r="AE135" s="188" t="s">
        <v>89</v>
      </c>
      <c r="AF135" s="188" t="s">
        <v>89</v>
      </c>
      <c r="AG135" s="188" t="s">
        <v>89</v>
      </c>
      <c r="AH135" s="188" t="s">
        <v>89</v>
      </c>
      <c r="AI135" s="187">
        <v>0</v>
      </c>
      <c r="AJ135" s="189" t="s">
        <v>89</v>
      </c>
      <c r="AK135" s="187">
        <v>0</v>
      </c>
      <c r="AL135" s="187" t="s">
        <v>89</v>
      </c>
      <c r="AM135" s="187">
        <v>0</v>
      </c>
      <c r="AN135" s="187" t="s">
        <v>89</v>
      </c>
      <c r="AO135" s="187">
        <v>0</v>
      </c>
      <c r="AP135" s="187" t="s">
        <v>89</v>
      </c>
      <c r="AQ135" s="187">
        <v>0</v>
      </c>
      <c r="AR135" s="187" t="s">
        <v>89</v>
      </c>
      <c r="AS135" s="187">
        <v>0</v>
      </c>
      <c r="AT135" s="187" t="s">
        <v>89</v>
      </c>
      <c r="AU135" s="187">
        <v>0</v>
      </c>
      <c r="AV135" s="187" t="s">
        <v>89</v>
      </c>
      <c r="AW135" s="187">
        <v>0</v>
      </c>
    </row>
    <row r="136" spans="1:49" ht="63" hidden="1" x14ac:dyDescent="0.2">
      <c r="A136" s="184" t="s">
        <v>167</v>
      </c>
      <c r="B136" s="186" t="s">
        <v>168</v>
      </c>
      <c r="C136" s="184" t="s">
        <v>88</v>
      </c>
      <c r="D136" s="187" t="s">
        <v>89</v>
      </c>
      <c r="E136" s="187">
        <v>0</v>
      </c>
      <c r="F136" s="187" t="s">
        <v>89</v>
      </c>
      <c r="G136" s="187">
        <v>0</v>
      </c>
      <c r="H136" s="187" t="s">
        <v>89</v>
      </c>
      <c r="I136" s="187">
        <v>0</v>
      </c>
      <c r="J136" s="187" t="s">
        <v>89</v>
      </c>
      <c r="K136" s="187">
        <v>0</v>
      </c>
      <c r="L136" s="187" t="s">
        <v>89</v>
      </c>
      <c r="M136" s="187">
        <v>0</v>
      </c>
      <c r="N136" s="187" t="s">
        <v>89</v>
      </c>
      <c r="O136" s="187">
        <v>0</v>
      </c>
      <c r="P136" s="187" t="s">
        <v>89</v>
      </c>
      <c r="Q136" s="187">
        <v>0</v>
      </c>
      <c r="R136" s="188" t="s">
        <v>89</v>
      </c>
      <c r="S136" s="188" t="s">
        <v>89</v>
      </c>
      <c r="T136" s="187" t="s">
        <v>89</v>
      </c>
      <c r="U136" s="187">
        <v>0</v>
      </c>
      <c r="V136" s="187" t="s">
        <v>89</v>
      </c>
      <c r="W136" s="187">
        <v>0</v>
      </c>
      <c r="X136" s="189" t="s">
        <v>89</v>
      </c>
      <c r="Y136" s="187">
        <v>0</v>
      </c>
      <c r="Z136" s="189" t="s">
        <v>89</v>
      </c>
      <c r="AA136" s="187">
        <v>0</v>
      </c>
      <c r="AB136" s="188" t="s">
        <v>89</v>
      </c>
      <c r="AC136" s="188" t="s">
        <v>89</v>
      </c>
      <c r="AD136" s="188" t="s">
        <v>89</v>
      </c>
      <c r="AE136" s="188" t="s">
        <v>89</v>
      </c>
      <c r="AF136" s="188" t="s">
        <v>89</v>
      </c>
      <c r="AG136" s="188" t="s">
        <v>89</v>
      </c>
      <c r="AH136" s="188" t="s">
        <v>89</v>
      </c>
      <c r="AI136" s="187">
        <v>0</v>
      </c>
      <c r="AJ136" s="189" t="s">
        <v>89</v>
      </c>
      <c r="AK136" s="187">
        <v>0</v>
      </c>
      <c r="AL136" s="187" t="s">
        <v>89</v>
      </c>
      <c r="AM136" s="187">
        <v>0</v>
      </c>
      <c r="AN136" s="187" t="s">
        <v>89</v>
      </c>
      <c r="AO136" s="187">
        <v>0</v>
      </c>
      <c r="AP136" s="187" t="s">
        <v>89</v>
      </c>
      <c r="AQ136" s="187">
        <v>0</v>
      </c>
      <c r="AR136" s="187" t="s">
        <v>89</v>
      </c>
      <c r="AS136" s="187">
        <v>0</v>
      </c>
      <c r="AT136" s="187" t="s">
        <v>89</v>
      </c>
      <c r="AU136" s="187">
        <v>0</v>
      </c>
      <c r="AV136" s="187" t="s">
        <v>89</v>
      </c>
      <c r="AW136" s="187">
        <v>0</v>
      </c>
    </row>
    <row r="137" spans="1:49" ht="31.5" hidden="1" x14ac:dyDescent="0.2">
      <c r="A137" s="184" t="s">
        <v>169</v>
      </c>
      <c r="B137" s="186" t="s">
        <v>170</v>
      </c>
      <c r="C137" s="184" t="s">
        <v>88</v>
      </c>
      <c r="D137" s="187" t="s">
        <v>89</v>
      </c>
      <c r="E137" s="187">
        <v>0</v>
      </c>
      <c r="F137" s="187" t="s">
        <v>89</v>
      </c>
      <c r="G137" s="187">
        <v>0</v>
      </c>
      <c r="H137" s="187" t="s">
        <v>89</v>
      </c>
      <c r="I137" s="187">
        <v>0</v>
      </c>
      <c r="J137" s="187" t="s">
        <v>89</v>
      </c>
      <c r="K137" s="187">
        <v>0</v>
      </c>
      <c r="L137" s="187" t="s">
        <v>89</v>
      </c>
      <c r="M137" s="187">
        <v>0</v>
      </c>
      <c r="N137" s="187" t="s">
        <v>89</v>
      </c>
      <c r="O137" s="187">
        <v>0</v>
      </c>
      <c r="P137" s="187" t="s">
        <v>89</v>
      </c>
      <c r="Q137" s="187">
        <v>0</v>
      </c>
      <c r="R137" s="188" t="s">
        <v>89</v>
      </c>
      <c r="S137" s="188" t="s">
        <v>89</v>
      </c>
      <c r="T137" s="187" t="s">
        <v>89</v>
      </c>
      <c r="U137" s="187">
        <v>0</v>
      </c>
      <c r="V137" s="187" t="s">
        <v>89</v>
      </c>
      <c r="W137" s="187">
        <v>0</v>
      </c>
      <c r="X137" s="189" t="s">
        <v>89</v>
      </c>
      <c r="Y137" s="187">
        <v>0</v>
      </c>
      <c r="Z137" s="189" t="s">
        <v>89</v>
      </c>
      <c r="AA137" s="187">
        <v>0</v>
      </c>
      <c r="AB137" s="188" t="s">
        <v>89</v>
      </c>
      <c r="AC137" s="188" t="s">
        <v>89</v>
      </c>
      <c r="AD137" s="188" t="s">
        <v>89</v>
      </c>
      <c r="AE137" s="188" t="s">
        <v>89</v>
      </c>
      <c r="AF137" s="188" t="s">
        <v>89</v>
      </c>
      <c r="AG137" s="188" t="s">
        <v>89</v>
      </c>
      <c r="AH137" s="188" t="s">
        <v>89</v>
      </c>
      <c r="AI137" s="187">
        <v>0</v>
      </c>
      <c r="AJ137" s="189" t="s">
        <v>89</v>
      </c>
      <c r="AK137" s="187">
        <v>0</v>
      </c>
      <c r="AL137" s="187" t="s">
        <v>89</v>
      </c>
      <c r="AM137" s="187">
        <v>0</v>
      </c>
      <c r="AN137" s="187" t="s">
        <v>89</v>
      </c>
      <c r="AO137" s="187">
        <v>0</v>
      </c>
      <c r="AP137" s="187" t="s">
        <v>89</v>
      </c>
      <c r="AQ137" s="187">
        <v>0</v>
      </c>
      <c r="AR137" s="187" t="s">
        <v>89</v>
      </c>
      <c r="AS137" s="187">
        <v>0</v>
      </c>
      <c r="AT137" s="187" t="s">
        <v>89</v>
      </c>
      <c r="AU137" s="187">
        <v>0</v>
      </c>
      <c r="AV137" s="187" t="s">
        <v>89</v>
      </c>
      <c r="AW137" s="187">
        <v>0</v>
      </c>
    </row>
    <row r="138" spans="1:49" ht="47.25" hidden="1" x14ac:dyDescent="0.2">
      <c r="A138" s="184" t="s">
        <v>171</v>
      </c>
      <c r="B138" s="186" t="s">
        <v>172</v>
      </c>
      <c r="C138" s="184" t="s">
        <v>88</v>
      </c>
      <c r="D138" s="187" t="s">
        <v>89</v>
      </c>
      <c r="E138" s="187">
        <v>0</v>
      </c>
      <c r="F138" s="187" t="s">
        <v>89</v>
      </c>
      <c r="G138" s="187">
        <v>0</v>
      </c>
      <c r="H138" s="187" t="s">
        <v>89</v>
      </c>
      <c r="I138" s="187">
        <v>0</v>
      </c>
      <c r="J138" s="187" t="s">
        <v>89</v>
      </c>
      <c r="K138" s="187">
        <v>0</v>
      </c>
      <c r="L138" s="187" t="s">
        <v>89</v>
      </c>
      <c r="M138" s="187">
        <v>0</v>
      </c>
      <c r="N138" s="187" t="s">
        <v>89</v>
      </c>
      <c r="O138" s="187">
        <v>0</v>
      </c>
      <c r="P138" s="187" t="s">
        <v>89</v>
      </c>
      <c r="Q138" s="187">
        <v>0</v>
      </c>
      <c r="R138" s="188" t="s">
        <v>89</v>
      </c>
      <c r="S138" s="188" t="s">
        <v>89</v>
      </c>
      <c r="T138" s="187" t="s">
        <v>89</v>
      </c>
      <c r="U138" s="187">
        <v>0</v>
      </c>
      <c r="V138" s="187" t="s">
        <v>89</v>
      </c>
      <c r="W138" s="187">
        <v>0</v>
      </c>
      <c r="X138" s="189" t="s">
        <v>89</v>
      </c>
      <c r="Y138" s="187">
        <v>0</v>
      </c>
      <c r="Z138" s="189" t="s">
        <v>89</v>
      </c>
      <c r="AA138" s="187">
        <v>0</v>
      </c>
      <c r="AB138" s="188" t="s">
        <v>89</v>
      </c>
      <c r="AC138" s="188" t="s">
        <v>89</v>
      </c>
      <c r="AD138" s="188" t="s">
        <v>89</v>
      </c>
      <c r="AE138" s="188" t="s">
        <v>89</v>
      </c>
      <c r="AF138" s="188" t="s">
        <v>89</v>
      </c>
      <c r="AG138" s="188" t="s">
        <v>89</v>
      </c>
      <c r="AH138" s="188" t="s">
        <v>89</v>
      </c>
      <c r="AI138" s="187">
        <v>0</v>
      </c>
      <c r="AJ138" s="189" t="s">
        <v>89</v>
      </c>
      <c r="AK138" s="187">
        <v>0</v>
      </c>
      <c r="AL138" s="187" t="s">
        <v>89</v>
      </c>
      <c r="AM138" s="187">
        <v>0</v>
      </c>
      <c r="AN138" s="187" t="s">
        <v>89</v>
      </c>
      <c r="AO138" s="187">
        <v>0</v>
      </c>
      <c r="AP138" s="187" t="s">
        <v>89</v>
      </c>
      <c r="AQ138" s="187">
        <v>0</v>
      </c>
      <c r="AR138" s="187" t="s">
        <v>89</v>
      </c>
      <c r="AS138" s="187">
        <v>0</v>
      </c>
      <c r="AT138" s="187" t="s">
        <v>89</v>
      </c>
      <c r="AU138" s="187">
        <v>0</v>
      </c>
      <c r="AV138" s="187" t="s">
        <v>89</v>
      </c>
      <c r="AW138" s="187">
        <v>0</v>
      </c>
    </row>
    <row r="139" spans="1:49" ht="90" hidden="1" customHeight="1" x14ac:dyDescent="0.2">
      <c r="A139" s="184" t="s">
        <v>173</v>
      </c>
      <c r="B139" s="186" t="s">
        <v>174</v>
      </c>
      <c r="C139" s="184" t="s">
        <v>88</v>
      </c>
      <c r="D139" s="187" t="s">
        <v>89</v>
      </c>
      <c r="E139" s="187">
        <v>0</v>
      </c>
      <c r="F139" s="187" t="s">
        <v>89</v>
      </c>
      <c r="G139" s="187">
        <v>0</v>
      </c>
      <c r="H139" s="187" t="s">
        <v>89</v>
      </c>
      <c r="I139" s="187">
        <v>0</v>
      </c>
      <c r="J139" s="187" t="s">
        <v>89</v>
      </c>
      <c r="K139" s="187">
        <v>0</v>
      </c>
      <c r="L139" s="187" t="s">
        <v>89</v>
      </c>
      <c r="M139" s="187">
        <v>0</v>
      </c>
      <c r="N139" s="187" t="s">
        <v>89</v>
      </c>
      <c r="O139" s="187">
        <v>0</v>
      </c>
      <c r="P139" s="187" t="s">
        <v>89</v>
      </c>
      <c r="Q139" s="187">
        <v>0</v>
      </c>
      <c r="R139" s="188" t="s">
        <v>89</v>
      </c>
      <c r="S139" s="188" t="s">
        <v>89</v>
      </c>
      <c r="T139" s="187" t="s">
        <v>89</v>
      </c>
      <c r="U139" s="187">
        <v>0</v>
      </c>
      <c r="V139" s="187" t="s">
        <v>89</v>
      </c>
      <c r="W139" s="187">
        <v>0</v>
      </c>
      <c r="X139" s="189" t="s">
        <v>89</v>
      </c>
      <c r="Y139" s="187">
        <v>0</v>
      </c>
      <c r="Z139" s="189" t="s">
        <v>89</v>
      </c>
      <c r="AA139" s="187">
        <v>0</v>
      </c>
      <c r="AB139" s="188" t="s">
        <v>89</v>
      </c>
      <c r="AC139" s="188" t="s">
        <v>89</v>
      </c>
      <c r="AD139" s="188" t="s">
        <v>89</v>
      </c>
      <c r="AE139" s="188" t="s">
        <v>89</v>
      </c>
      <c r="AF139" s="188" t="s">
        <v>89</v>
      </c>
      <c r="AG139" s="188" t="s">
        <v>89</v>
      </c>
      <c r="AH139" s="188" t="s">
        <v>89</v>
      </c>
      <c r="AI139" s="187">
        <v>0</v>
      </c>
      <c r="AJ139" s="189" t="s">
        <v>89</v>
      </c>
      <c r="AK139" s="187">
        <v>0</v>
      </c>
      <c r="AL139" s="187" t="s">
        <v>89</v>
      </c>
      <c r="AM139" s="187">
        <v>0</v>
      </c>
      <c r="AN139" s="187" t="s">
        <v>89</v>
      </c>
      <c r="AO139" s="187">
        <v>0</v>
      </c>
      <c r="AP139" s="187" t="s">
        <v>89</v>
      </c>
      <c r="AQ139" s="187">
        <v>0</v>
      </c>
      <c r="AR139" s="187" t="s">
        <v>89</v>
      </c>
      <c r="AS139" s="187">
        <v>0</v>
      </c>
      <c r="AT139" s="187" t="s">
        <v>89</v>
      </c>
      <c r="AU139" s="187">
        <v>0</v>
      </c>
      <c r="AV139" s="187" t="s">
        <v>89</v>
      </c>
      <c r="AW139" s="187">
        <v>0</v>
      </c>
    </row>
    <row r="140" spans="1:49" ht="78.75" hidden="1" x14ac:dyDescent="0.2">
      <c r="A140" s="184" t="s">
        <v>175</v>
      </c>
      <c r="B140" s="186" t="s">
        <v>176</v>
      </c>
      <c r="C140" s="184" t="s">
        <v>88</v>
      </c>
      <c r="D140" s="187" t="s">
        <v>89</v>
      </c>
      <c r="E140" s="187">
        <v>0</v>
      </c>
      <c r="F140" s="187" t="s">
        <v>89</v>
      </c>
      <c r="G140" s="187">
        <v>0</v>
      </c>
      <c r="H140" s="187" t="s">
        <v>89</v>
      </c>
      <c r="I140" s="187">
        <v>0</v>
      </c>
      <c r="J140" s="187" t="s">
        <v>89</v>
      </c>
      <c r="K140" s="187">
        <v>0</v>
      </c>
      <c r="L140" s="187" t="s">
        <v>89</v>
      </c>
      <c r="M140" s="187">
        <v>0</v>
      </c>
      <c r="N140" s="187" t="s">
        <v>89</v>
      </c>
      <c r="O140" s="187">
        <v>0</v>
      </c>
      <c r="P140" s="187" t="s">
        <v>89</v>
      </c>
      <c r="Q140" s="187">
        <v>0</v>
      </c>
      <c r="R140" s="188" t="s">
        <v>89</v>
      </c>
      <c r="S140" s="188" t="s">
        <v>89</v>
      </c>
      <c r="T140" s="187" t="s">
        <v>89</v>
      </c>
      <c r="U140" s="187">
        <v>0</v>
      </c>
      <c r="V140" s="187" t="s">
        <v>89</v>
      </c>
      <c r="W140" s="187">
        <v>0</v>
      </c>
      <c r="X140" s="189" t="s">
        <v>89</v>
      </c>
      <c r="Y140" s="187">
        <v>0</v>
      </c>
      <c r="Z140" s="189" t="s">
        <v>89</v>
      </c>
      <c r="AA140" s="187">
        <v>0</v>
      </c>
      <c r="AB140" s="188" t="s">
        <v>89</v>
      </c>
      <c r="AC140" s="188" t="s">
        <v>89</v>
      </c>
      <c r="AD140" s="188" t="s">
        <v>89</v>
      </c>
      <c r="AE140" s="188" t="s">
        <v>89</v>
      </c>
      <c r="AF140" s="188" t="s">
        <v>89</v>
      </c>
      <c r="AG140" s="188" t="s">
        <v>89</v>
      </c>
      <c r="AH140" s="188" t="s">
        <v>89</v>
      </c>
      <c r="AI140" s="187">
        <v>0</v>
      </c>
      <c r="AJ140" s="189" t="s">
        <v>89</v>
      </c>
      <c r="AK140" s="187">
        <v>0</v>
      </c>
      <c r="AL140" s="187" t="s">
        <v>89</v>
      </c>
      <c r="AM140" s="187">
        <v>0</v>
      </c>
      <c r="AN140" s="187" t="s">
        <v>89</v>
      </c>
      <c r="AO140" s="187">
        <v>0</v>
      </c>
      <c r="AP140" s="187" t="s">
        <v>89</v>
      </c>
      <c r="AQ140" s="187">
        <v>0</v>
      </c>
      <c r="AR140" s="187" t="s">
        <v>89</v>
      </c>
      <c r="AS140" s="187">
        <v>0</v>
      </c>
      <c r="AT140" s="187" t="s">
        <v>89</v>
      </c>
      <c r="AU140" s="187">
        <v>0</v>
      </c>
      <c r="AV140" s="187" t="s">
        <v>89</v>
      </c>
      <c r="AW140" s="187">
        <v>0</v>
      </c>
    </row>
    <row r="141" spans="1:49" ht="78.75" hidden="1" x14ac:dyDescent="0.2">
      <c r="A141" s="184" t="s">
        <v>177</v>
      </c>
      <c r="B141" s="186" t="s">
        <v>178</v>
      </c>
      <c r="C141" s="184" t="s">
        <v>88</v>
      </c>
      <c r="D141" s="187" t="s">
        <v>89</v>
      </c>
      <c r="E141" s="187">
        <v>0</v>
      </c>
      <c r="F141" s="187" t="s">
        <v>89</v>
      </c>
      <c r="G141" s="187">
        <v>0</v>
      </c>
      <c r="H141" s="187" t="s">
        <v>89</v>
      </c>
      <c r="I141" s="187">
        <v>0</v>
      </c>
      <c r="J141" s="187" t="s">
        <v>89</v>
      </c>
      <c r="K141" s="187">
        <v>0</v>
      </c>
      <c r="L141" s="187" t="s">
        <v>89</v>
      </c>
      <c r="M141" s="187">
        <v>0</v>
      </c>
      <c r="N141" s="187" t="s">
        <v>89</v>
      </c>
      <c r="O141" s="187">
        <v>0</v>
      </c>
      <c r="P141" s="187" t="s">
        <v>89</v>
      </c>
      <c r="Q141" s="187">
        <v>0</v>
      </c>
      <c r="R141" s="188" t="s">
        <v>89</v>
      </c>
      <c r="S141" s="188" t="s">
        <v>89</v>
      </c>
      <c r="T141" s="187" t="s">
        <v>89</v>
      </c>
      <c r="U141" s="187">
        <v>0</v>
      </c>
      <c r="V141" s="187" t="s">
        <v>89</v>
      </c>
      <c r="W141" s="187">
        <v>0</v>
      </c>
      <c r="X141" s="189" t="s">
        <v>89</v>
      </c>
      <c r="Y141" s="187">
        <v>0</v>
      </c>
      <c r="Z141" s="189" t="s">
        <v>89</v>
      </c>
      <c r="AA141" s="187">
        <v>0</v>
      </c>
      <c r="AB141" s="188" t="s">
        <v>89</v>
      </c>
      <c r="AC141" s="188" t="s">
        <v>89</v>
      </c>
      <c r="AD141" s="188" t="s">
        <v>89</v>
      </c>
      <c r="AE141" s="188" t="s">
        <v>89</v>
      </c>
      <c r="AF141" s="188" t="s">
        <v>89</v>
      </c>
      <c r="AG141" s="188" t="s">
        <v>89</v>
      </c>
      <c r="AH141" s="188" t="s">
        <v>89</v>
      </c>
      <c r="AI141" s="187">
        <v>0</v>
      </c>
      <c r="AJ141" s="189" t="s">
        <v>89</v>
      </c>
      <c r="AK141" s="187">
        <v>0</v>
      </c>
      <c r="AL141" s="187" t="s">
        <v>89</v>
      </c>
      <c r="AM141" s="187">
        <v>0</v>
      </c>
      <c r="AN141" s="187" t="s">
        <v>89</v>
      </c>
      <c r="AO141" s="187">
        <v>0</v>
      </c>
      <c r="AP141" s="187" t="s">
        <v>89</v>
      </c>
      <c r="AQ141" s="187">
        <v>0</v>
      </c>
      <c r="AR141" s="187" t="s">
        <v>89</v>
      </c>
      <c r="AS141" s="187">
        <v>0</v>
      </c>
      <c r="AT141" s="187" t="s">
        <v>89</v>
      </c>
      <c r="AU141" s="187">
        <v>0</v>
      </c>
      <c r="AV141" s="187" t="s">
        <v>89</v>
      </c>
      <c r="AW141" s="187">
        <v>0</v>
      </c>
    </row>
    <row r="142" spans="1:49" ht="47.25" hidden="1" x14ac:dyDescent="0.2">
      <c r="A142" s="184" t="s">
        <v>181</v>
      </c>
      <c r="B142" s="186" t="s">
        <v>182</v>
      </c>
      <c r="C142" s="184" t="s">
        <v>88</v>
      </c>
      <c r="D142" s="187" t="s">
        <v>89</v>
      </c>
      <c r="E142" s="187">
        <v>0</v>
      </c>
      <c r="F142" s="187" t="s">
        <v>89</v>
      </c>
      <c r="G142" s="187">
        <v>0</v>
      </c>
      <c r="H142" s="187" t="s">
        <v>89</v>
      </c>
      <c r="I142" s="187">
        <v>0</v>
      </c>
      <c r="J142" s="187" t="s">
        <v>89</v>
      </c>
      <c r="K142" s="187">
        <v>0</v>
      </c>
      <c r="L142" s="187" t="s">
        <v>89</v>
      </c>
      <c r="M142" s="187">
        <v>0</v>
      </c>
      <c r="N142" s="187" t="s">
        <v>89</v>
      </c>
      <c r="O142" s="187">
        <v>0</v>
      </c>
      <c r="P142" s="187" t="s">
        <v>89</v>
      </c>
      <c r="Q142" s="187">
        <v>0</v>
      </c>
      <c r="R142" s="188" t="s">
        <v>89</v>
      </c>
      <c r="S142" s="188" t="s">
        <v>89</v>
      </c>
      <c r="T142" s="187" t="s">
        <v>89</v>
      </c>
      <c r="U142" s="187">
        <v>0</v>
      </c>
      <c r="V142" s="187" t="s">
        <v>89</v>
      </c>
      <c r="W142" s="187">
        <v>0</v>
      </c>
      <c r="X142" s="189" t="s">
        <v>89</v>
      </c>
      <c r="Y142" s="187">
        <v>0</v>
      </c>
      <c r="Z142" s="189" t="s">
        <v>89</v>
      </c>
      <c r="AA142" s="187">
        <v>0</v>
      </c>
      <c r="AB142" s="188" t="s">
        <v>89</v>
      </c>
      <c r="AC142" s="188" t="s">
        <v>89</v>
      </c>
      <c r="AD142" s="188" t="s">
        <v>89</v>
      </c>
      <c r="AE142" s="188" t="s">
        <v>89</v>
      </c>
      <c r="AF142" s="188" t="s">
        <v>89</v>
      </c>
      <c r="AG142" s="188" t="s">
        <v>89</v>
      </c>
      <c r="AH142" s="188" t="s">
        <v>89</v>
      </c>
      <c r="AI142" s="187">
        <v>0</v>
      </c>
      <c r="AJ142" s="189" t="s">
        <v>89</v>
      </c>
      <c r="AK142" s="187">
        <v>0</v>
      </c>
      <c r="AL142" s="187" t="s">
        <v>89</v>
      </c>
      <c r="AM142" s="187">
        <v>0</v>
      </c>
      <c r="AN142" s="187" t="s">
        <v>89</v>
      </c>
      <c r="AO142" s="187">
        <v>0</v>
      </c>
      <c r="AP142" s="187" t="s">
        <v>89</v>
      </c>
      <c r="AQ142" s="187">
        <v>0</v>
      </c>
      <c r="AR142" s="187" t="s">
        <v>89</v>
      </c>
      <c r="AS142" s="187">
        <v>0</v>
      </c>
      <c r="AT142" s="187" t="s">
        <v>89</v>
      </c>
      <c r="AU142" s="187">
        <v>0</v>
      </c>
      <c r="AV142" s="187" t="s">
        <v>89</v>
      </c>
      <c r="AW142" s="187">
        <v>0</v>
      </c>
    </row>
    <row r="143" spans="1:49" ht="31.5" hidden="1" x14ac:dyDescent="0.2">
      <c r="A143" s="184" t="s">
        <v>183</v>
      </c>
      <c r="B143" s="186" t="s">
        <v>184</v>
      </c>
      <c r="C143" s="184" t="s">
        <v>88</v>
      </c>
      <c r="D143" s="187" t="s">
        <v>89</v>
      </c>
      <c r="E143" s="187">
        <v>0</v>
      </c>
      <c r="F143" s="187" t="s">
        <v>89</v>
      </c>
      <c r="G143" s="187">
        <v>0</v>
      </c>
      <c r="H143" s="187" t="s">
        <v>89</v>
      </c>
      <c r="I143" s="187">
        <v>0</v>
      </c>
      <c r="J143" s="187" t="s">
        <v>89</v>
      </c>
      <c r="K143" s="187">
        <v>0</v>
      </c>
      <c r="L143" s="187" t="s">
        <v>89</v>
      </c>
      <c r="M143" s="187">
        <v>0</v>
      </c>
      <c r="N143" s="187" t="s">
        <v>89</v>
      </c>
      <c r="O143" s="187">
        <v>0</v>
      </c>
      <c r="P143" s="187" t="s">
        <v>89</v>
      </c>
      <c r="Q143" s="187">
        <v>0</v>
      </c>
      <c r="R143" s="188" t="s">
        <v>89</v>
      </c>
      <c r="S143" s="188" t="s">
        <v>89</v>
      </c>
      <c r="T143" s="187" t="s">
        <v>89</v>
      </c>
      <c r="U143" s="187">
        <v>0</v>
      </c>
      <c r="V143" s="187" t="s">
        <v>89</v>
      </c>
      <c r="W143" s="187">
        <v>0</v>
      </c>
      <c r="X143" s="189" t="s">
        <v>89</v>
      </c>
      <c r="Y143" s="187">
        <v>0</v>
      </c>
      <c r="Z143" s="189" t="s">
        <v>89</v>
      </c>
      <c r="AA143" s="187">
        <v>0</v>
      </c>
      <c r="AB143" s="188" t="s">
        <v>89</v>
      </c>
      <c r="AC143" s="188" t="s">
        <v>89</v>
      </c>
      <c r="AD143" s="188" t="s">
        <v>89</v>
      </c>
      <c r="AE143" s="188" t="s">
        <v>89</v>
      </c>
      <c r="AF143" s="188" t="s">
        <v>89</v>
      </c>
      <c r="AG143" s="188" t="s">
        <v>89</v>
      </c>
      <c r="AH143" s="188" t="s">
        <v>89</v>
      </c>
      <c r="AI143" s="187">
        <v>0</v>
      </c>
      <c r="AJ143" s="189" t="s">
        <v>89</v>
      </c>
      <c r="AK143" s="187">
        <v>0</v>
      </c>
      <c r="AL143" s="187" t="s">
        <v>89</v>
      </c>
      <c r="AM143" s="187">
        <v>0</v>
      </c>
      <c r="AN143" s="187" t="s">
        <v>89</v>
      </c>
      <c r="AO143" s="187">
        <v>0</v>
      </c>
      <c r="AP143" s="187" t="s">
        <v>89</v>
      </c>
      <c r="AQ143" s="187">
        <v>0</v>
      </c>
      <c r="AR143" s="187" t="s">
        <v>89</v>
      </c>
      <c r="AS143" s="187">
        <v>0</v>
      </c>
      <c r="AT143" s="187" t="s">
        <v>89</v>
      </c>
      <c r="AU143" s="187">
        <v>0</v>
      </c>
      <c r="AV143" s="187" t="s">
        <v>89</v>
      </c>
      <c r="AW143" s="187">
        <v>0</v>
      </c>
    </row>
    <row r="144" spans="1:49" ht="15.75" hidden="1" x14ac:dyDescent="0.2">
      <c r="A144" s="184" t="s">
        <v>102</v>
      </c>
      <c r="B144" s="186" t="s">
        <v>989</v>
      </c>
      <c r="C144" s="184" t="s">
        <v>88</v>
      </c>
      <c r="D144" s="187" t="s">
        <v>89</v>
      </c>
      <c r="E144" s="187">
        <v>0</v>
      </c>
      <c r="F144" s="187" t="s">
        <v>89</v>
      </c>
      <c r="G144" s="187">
        <v>0</v>
      </c>
      <c r="H144" s="187" t="s">
        <v>89</v>
      </c>
      <c r="I144" s="187">
        <v>0</v>
      </c>
      <c r="J144" s="187" t="s">
        <v>89</v>
      </c>
      <c r="K144" s="187">
        <v>0</v>
      </c>
      <c r="L144" s="187" t="s">
        <v>89</v>
      </c>
      <c r="M144" s="187">
        <v>0</v>
      </c>
      <c r="N144" s="187" t="s">
        <v>89</v>
      </c>
      <c r="O144" s="187">
        <v>0</v>
      </c>
      <c r="P144" s="187" t="s">
        <v>89</v>
      </c>
      <c r="Q144" s="187">
        <v>0</v>
      </c>
      <c r="R144" s="188" t="s">
        <v>89</v>
      </c>
      <c r="S144" s="188" t="s">
        <v>89</v>
      </c>
      <c r="T144" s="187" t="s">
        <v>89</v>
      </c>
      <c r="U144" s="187">
        <v>0</v>
      </c>
      <c r="V144" s="187" t="s">
        <v>89</v>
      </c>
      <c r="W144" s="187">
        <v>0</v>
      </c>
      <c r="X144" s="189" t="s">
        <v>89</v>
      </c>
      <c r="Y144" s="187">
        <v>0</v>
      </c>
      <c r="Z144" s="189" t="s">
        <v>89</v>
      </c>
      <c r="AA144" s="187">
        <v>0</v>
      </c>
      <c r="AB144" s="188" t="s">
        <v>89</v>
      </c>
      <c r="AC144" s="188" t="s">
        <v>89</v>
      </c>
      <c r="AD144" s="188" t="s">
        <v>89</v>
      </c>
      <c r="AE144" s="188" t="s">
        <v>89</v>
      </c>
      <c r="AF144" s="188" t="s">
        <v>89</v>
      </c>
      <c r="AG144" s="188" t="s">
        <v>89</v>
      </c>
      <c r="AH144" s="188" t="s">
        <v>89</v>
      </c>
      <c r="AI144" s="187">
        <v>0</v>
      </c>
      <c r="AJ144" s="189" t="s">
        <v>89</v>
      </c>
      <c r="AK144" s="187">
        <v>0</v>
      </c>
      <c r="AL144" s="187" t="s">
        <v>89</v>
      </c>
      <c r="AM144" s="187">
        <v>0</v>
      </c>
      <c r="AN144" s="187" t="s">
        <v>89</v>
      </c>
      <c r="AO144" s="187">
        <v>0</v>
      </c>
      <c r="AP144" s="187" t="s">
        <v>89</v>
      </c>
      <c r="AQ144" s="187">
        <v>0</v>
      </c>
      <c r="AR144" s="187" t="s">
        <v>89</v>
      </c>
      <c r="AS144" s="187">
        <v>0</v>
      </c>
      <c r="AT144" s="187" t="s">
        <v>89</v>
      </c>
      <c r="AU144" s="187">
        <v>0</v>
      </c>
      <c r="AV144" s="187" t="s">
        <v>89</v>
      </c>
      <c r="AW144" s="187">
        <v>0</v>
      </c>
    </row>
    <row r="145" spans="1:49" ht="31.5" hidden="1" x14ac:dyDescent="0.2">
      <c r="A145" s="184" t="s">
        <v>103</v>
      </c>
      <c r="B145" s="186" t="s">
        <v>104</v>
      </c>
      <c r="C145" s="184" t="s">
        <v>88</v>
      </c>
      <c r="D145" s="187" t="s">
        <v>89</v>
      </c>
      <c r="E145" s="187">
        <v>0</v>
      </c>
      <c r="F145" s="187" t="s">
        <v>89</v>
      </c>
      <c r="G145" s="187">
        <v>0</v>
      </c>
      <c r="H145" s="187" t="s">
        <v>89</v>
      </c>
      <c r="I145" s="187">
        <v>0</v>
      </c>
      <c r="J145" s="187" t="s">
        <v>89</v>
      </c>
      <c r="K145" s="187">
        <v>0</v>
      </c>
      <c r="L145" s="187" t="s">
        <v>89</v>
      </c>
      <c r="M145" s="187">
        <v>0</v>
      </c>
      <c r="N145" s="187" t="s">
        <v>89</v>
      </c>
      <c r="O145" s="187">
        <v>0</v>
      </c>
      <c r="P145" s="187" t="s">
        <v>89</v>
      </c>
      <c r="Q145" s="187">
        <v>0</v>
      </c>
      <c r="R145" s="188" t="s">
        <v>89</v>
      </c>
      <c r="S145" s="188" t="s">
        <v>89</v>
      </c>
      <c r="T145" s="187" t="s">
        <v>89</v>
      </c>
      <c r="U145" s="187">
        <v>0</v>
      </c>
      <c r="V145" s="187" t="s">
        <v>89</v>
      </c>
      <c r="W145" s="187">
        <v>0</v>
      </c>
      <c r="X145" s="189" t="s">
        <v>89</v>
      </c>
      <c r="Y145" s="187">
        <v>0</v>
      </c>
      <c r="Z145" s="189" t="s">
        <v>89</v>
      </c>
      <c r="AA145" s="187">
        <v>0</v>
      </c>
      <c r="AB145" s="188" t="s">
        <v>89</v>
      </c>
      <c r="AC145" s="188" t="s">
        <v>89</v>
      </c>
      <c r="AD145" s="188" t="s">
        <v>89</v>
      </c>
      <c r="AE145" s="188" t="s">
        <v>89</v>
      </c>
      <c r="AF145" s="188" t="s">
        <v>89</v>
      </c>
      <c r="AG145" s="188" t="s">
        <v>89</v>
      </c>
      <c r="AH145" s="188" t="s">
        <v>89</v>
      </c>
      <c r="AI145" s="187">
        <v>0</v>
      </c>
      <c r="AJ145" s="189" t="s">
        <v>89</v>
      </c>
      <c r="AK145" s="187">
        <v>0</v>
      </c>
      <c r="AL145" s="187" t="s">
        <v>89</v>
      </c>
      <c r="AM145" s="187">
        <v>0</v>
      </c>
      <c r="AN145" s="187" t="s">
        <v>89</v>
      </c>
      <c r="AO145" s="187">
        <v>0</v>
      </c>
      <c r="AP145" s="187" t="s">
        <v>89</v>
      </c>
      <c r="AQ145" s="187">
        <v>0</v>
      </c>
      <c r="AR145" s="187" t="s">
        <v>89</v>
      </c>
      <c r="AS145" s="187">
        <v>0</v>
      </c>
      <c r="AT145" s="187" t="s">
        <v>89</v>
      </c>
      <c r="AU145" s="187">
        <v>0</v>
      </c>
      <c r="AV145" s="187" t="s">
        <v>89</v>
      </c>
      <c r="AW145" s="187">
        <v>0</v>
      </c>
    </row>
    <row r="146" spans="1:49" ht="47.25" hidden="1" x14ac:dyDescent="0.2">
      <c r="A146" s="184" t="s">
        <v>105</v>
      </c>
      <c r="B146" s="186" t="s">
        <v>106</v>
      </c>
      <c r="C146" s="184" t="s">
        <v>88</v>
      </c>
      <c r="D146" s="187" t="s">
        <v>89</v>
      </c>
      <c r="E146" s="187">
        <v>0</v>
      </c>
      <c r="F146" s="187" t="s">
        <v>89</v>
      </c>
      <c r="G146" s="187">
        <v>0</v>
      </c>
      <c r="H146" s="187" t="s">
        <v>89</v>
      </c>
      <c r="I146" s="187">
        <v>0</v>
      </c>
      <c r="J146" s="187" t="s">
        <v>89</v>
      </c>
      <c r="K146" s="187">
        <v>0</v>
      </c>
      <c r="L146" s="187" t="s">
        <v>89</v>
      </c>
      <c r="M146" s="187">
        <v>0</v>
      </c>
      <c r="N146" s="187" t="s">
        <v>89</v>
      </c>
      <c r="O146" s="187">
        <v>0</v>
      </c>
      <c r="P146" s="187" t="s">
        <v>89</v>
      </c>
      <c r="Q146" s="187">
        <v>0</v>
      </c>
      <c r="R146" s="188" t="s">
        <v>89</v>
      </c>
      <c r="S146" s="188" t="s">
        <v>89</v>
      </c>
      <c r="T146" s="187" t="s">
        <v>89</v>
      </c>
      <c r="U146" s="187">
        <v>0</v>
      </c>
      <c r="V146" s="187" t="s">
        <v>89</v>
      </c>
      <c r="W146" s="187">
        <v>0</v>
      </c>
      <c r="X146" s="189" t="s">
        <v>89</v>
      </c>
      <c r="Y146" s="187">
        <v>0</v>
      </c>
      <c r="Z146" s="189" t="s">
        <v>89</v>
      </c>
      <c r="AA146" s="187">
        <v>0</v>
      </c>
      <c r="AB146" s="188" t="s">
        <v>89</v>
      </c>
      <c r="AC146" s="188" t="s">
        <v>89</v>
      </c>
      <c r="AD146" s="188" t="s">
        <v>89</v>
      </c>
      <c r="AE146" s="188" t="s">
        <v>89</v>
      </c>
      <c r="AF146" s="188" t="s">
        <v>89</v>
      </c>
      <c r="AG146" s="188" t="s">
        <v>89</v>
      </c>
      <c r="AH146" s="188" t="s">
        <v>89</v>
      </c>
      <c r="AI146" s="187">
        <v>0</v>
      </c>
      <c r="AJ146" s="189" t="s">
        <v>89</v>
      </c>
      <c r="AK146" s="187">
        <v>0</v>
      </c>
      <c r="AL146" s="187" t="s">
        <v>89</v>
      </c>
      <c r="AM146" s="187">
        <v>0</v>
      </c>
      <c r="AN146" s="187" t="s">
        <v>89</v>
      </c>
      <c r="AO146" s="187">
        <v>0</v>
      </c>
      <c r="AP146" s="187" t="s">
        <v>89</v>
      </c>
      <c r="AQ146" s="187">
        <v>0</v>
      </c>
      <c r="AR146" s="187" t="s">
        <v>89</v>
      </c>
      <c r="AS146" s="187">
        <v>0</v>
      </c>
      <c r="AT146" s="187" t="s">
        <v>89</v>
      </c>
      <c r="AU146" s="187">
        <v>0</v>
      </c>
      <c r="AV146" s="187" t="s">
        <v>89</v>
      </c>
      <c r="AW146" s="187">
        <v>0</v>
      </c>
    </row>
    <row r="147" spans="1:49" ht="78.75" hidden="1" x14ac:dyDescent="0.2">
      <c r="A147" s="184" t="s">
        <v>107</v>
      </c>
      <c r="B147" s="186" t="s">
        <v>108</v>
      </c>
      <c r="C147" s="184" t="s">
        <v>88</v>
      </c>
      <c r="D147" s="187" t="s">
        <v>89</v>
      </c>
      <c r="E147" s="187">
        <v>0</v>
      </c>
      <c r="F147" s="187" t="s">
        <v>89</v>
      </c>
      <c r="G147" s="187">
        <v>0</v>
      </c>
      <c r="H147" s="187" t="s">
        <v>89</v>
      </c>
      <c r="I147" s="187">
        <v>0</v>
      </c>
      <c r="J147" s="187" t="s">
        <v>89</v>
      </c>
      <c r="K147" s="187">
        <v>0</v>
      </c>
      <c r="L147" s="187" t="s">
        <v>89</v>
      </c>
      <c r="M147" s="187">
        <v>0</v>
      </c>
      <c r="N147" s="187" t="s">
        <v>89</v>
      </c>
      <c r="O147" s="187">
        <v>0</v>
      </c>
      <c r="P147" s="187" t="s">
        <v>89</v>
      </c>
      <c r="Q147" s="187">
        <v>0</v>
      </c>
      <c r="R147" s="188" t="s">
        <v>89</v>
      </c>
      <c r="S147" s="188" t="s">
        <v>89</v>
      </c>
      <c r="T147" s="187" t="s">
        <v>89</v>
      </c>
      <c r="U147" s="187">
        <v>0</v>
      </c>
      <c r="V147" s="187" t="s">
        <v>89</v>
      </c>
      <c r="W147" s="187">
        <v>0</v>
      </c>
      <c r="X147" s="189" t="s">
        <v>89</v>
      </c>
      <c r="Y147" s="187">
        <v>0</v>
      </c>
      <c r="Z147" s="189" t="s">
        <v>89</v>
      </c>
      <c r="AA147" s="187">
        <v>0</v>
      </c>
      <c r="AB147" s="188" t="s">
        <v>89</v>
      </c>
      <c r="AC147" s="188" t="s">
        <v>89</v>
      </c>
      <c r="AD147" s="188" t="s">
        <v>89</v>
      </c>
      <c r="AE147" s="188" t="s">
        <v>89</v>
      </c>
      <c r="AF147" s="188" t="s">
        <v>89</v>
      </c>
      <c r="AG147" s="188" t="s">
        <v>89</v>
      </c>
      <c r="AH147" s="188" t="s">
        <v>89</v>
      </c>
      <c r="AI147" s="187">
        <v>0</v>
      </c>
      <c r="AJ147" s="189" t="s">
        <v>89</v>
      </c>
      <c r="AK147" s="187">
        <v>0</v>
      </c>
      <c r="AL147" s="187" t="s">
        <v>89</v>
      </c>
      <c r="AM147" s="187">
        <v>0</v>
      </c>
      <c r="AN147" s="187" t="s">
        <v>89</v>
      </c>
      <c r="AO147" s="187">
        <v>0</v>
      </c>
      <c r="AP147" s="187" t="s">
        <v>89</v>
      </c>
      <c r="AQ147" s="187">
        <v>0</v>
      </c>
      <c r="AR147" s="187" t="s">
        <v>89</v>
      </c>
      <c r="AS147" s="187">
        <v>0</v>
      </c>
      <c r="AT147" s="187" t="s">
        <v>89</v>
      </c>
      <c r="AU147" s="187">
        <v>0</v>
      </c>
      <c r="AV147" s="187" t="s">
        <v>89</v>
      </c>
      <c r="AW147" s="187">
        <v>0</v>
      </c>
    </row>
    <row r="148" spans="1:49" ht="78.75" hidden="1" x14ac:dyDescent="0.2">
      <c r="A148" s="184" t="s">
        <v>110</v>
      </c>
      <c r="B148" s="186" t="s">
        <v>111</v>
      </c>
      <c r="C148" s="184" t="s">
        <v>88</v>
      </c>
      <c r="D148" s="187" t="s">
        <v>89</v>
      </c>
      <c r="E148" s="187">
        <v>0</v>
      </c>
      <c r="F148" s="187" t="s">
        <v>89</v>
      </c>
      <c r="G148" s="187">
        <v>0</v>
      </c>
      <c r="H148" s="187" t="s">
        <v>89</v>
      </c>
      <c r="I148" s="187">
        <v>0</v>
      </c>
      <c r="J148" s="187" t="s">
        <v>89</v>
      </c>
      <c r="K148" s="187">
        <v>0</v>
      </c>
      <c r="L148" s="187" t="s">
        <v>89</v>
      </c>
      <c r="M148" s="187">
        <v>0</v>
      </c>
      <c r="N148" s="187" t="s">
        <v>89</v>
      </c>
      <c r="O148" s="187">
        <v>0</v>
      </c>
      <c r="P148" s="187" t="s">
        <v>89</v>
      </c>
      <c r="Q148" s="187">
        <v>0</v>
      </c>
      <c r="R148" s="188" t="s">
        <v>89</v>
      </c>
      <c r="S148" s="188" t="s">
        <v>89</v>
      </c>
      <c r="T148" s="187" t="s">
        <v>89</v>
      </c>
      <c r="U148" s="187">
        <v>0</v>
      </c>
      <c r="V148" s="187" t="s">
        <v>89</v>
      </c>
      <c r="W148" s="187">
        <v>0</v>
      </c>
      <c r="X148" s="189" t="s">
        <v>89</v>
      </c>
      <c r="Y148" s="187">
        <v>0</v>
      </c>
      <c r="Z148" s="189" t="s">
        <v>89</v>
      </c>
      <c r="AA148" s="187">
        <v>0</v>
      </c>
      <c r="AB148" s="188" t="s">
        <v>89</v>
      </c>
      <c r="AC148" s="188" t="s">
        <v>89</v>
      </c>
      <c r="AD148" s="188" t="s">
        <v>89</v>
      </c>
      <c r="AE148" s="188" t="s">
        <v>89</v>
      </c>
      <c r="AF148" s="188" t="s">
        <v>89</v>
      </c>
      <c r="AG148" s="188" t="s">
        <v>89</v>
      </c>
      <c r="AH148" s="188" t="s">
        <v>89</v>
      </c>
      <c r="AI148" s="187">
        <v>0</v>
      </c>
      <c r="AJ148" s="189" t="s">
        <v>89</v>
      </c>
      <c r="AK148" s="187">
        <v>0</v>
      </c>
      <c r="AL148" s="187" t="s">
        <v>89</v>
      </c>
      <c r="AM148" s="187">
        <v>0</v>
      </c>
      <c r="AN148" s="187" t="s">
        <v>89</v>
      </c>
      <c r="AO148" s="187">
        <v>0</v>
      </c>
      <c r="AP148" s="187" t="s">
        <v>89</v>
      </c>
      <c r="AQ148" s="187">
        <v>0</v>
      </c>
      <c r="AR148" s="187" t="s">
        <v>89</v>
      </c>
      <c r="AS148" s="187">
        <v>0</v>
      </c>
      <c r="AT148" s="187" t="s">
        <v>89</v>
      </c>
      <c r="AU148" s="187">
        <v>0</v>
      </c>
      <c r="AV148" s="187" t="s">
        <v>89</v>
      </c>
      <c r="AW148" s="187">
        <v>0</v>
      </c>
    </row>
    <row r="149" spans="1:49" ht="63" hidden="1" x14ac:dyDescent="0.2">
      <c r="A149" s="184" t="s">
        <v>112</v>
      </c>
      <c r="B149" s="186" t="s">
        <v>113</v>
      </c>
      <c r="C149" s="184" t="s">
        <v>88</v>
      </c>
      <c r="D149" s="187" t="s">
        <v>89</v>
      </c>
      <c r="E149" s="187">
        <v>0</v>
      </c>
      <c r="F149" s="187" t="s">
        <v>89</v>
      </c>
      <c r="G149" s="187">
        <v>0</v>
      </c>
      <c r="H149" s="187" t="s">
        <v>89</v>
      </c>
      <c r="I149" s="187">
        <v>0</v>
      </c>
      <c r="J149" s="187" t="s">
        <v>89</v>
      </c>
      <c r="K149" s="187">
        <v>0</v>
      </c>
      <c r="L149" s="187" t="s">
        <v>89</v>
      </c>
      <c r="M149" s="187">
        <v>0</v>
      </c>
      <c r="N149" s="187" t="s">
        <v>89</v>
      </c>
      <c r="O149" s="187">
        <v>0</v>
      </c>
      <c r="P149" s="187" t="s">
        <v>89</v>
      </c>
      <c r="Q149" s="187">
        <v>0</v>
      </c>
      <c r="R149" s="188" t="s">
        <v>89</v>
      </c>
      <c r="S149" s="188" t="s">
        <v>89</v>
      </c>
      <c r="T149" s="187" t="s">
        <v>89</v>
      </c>
      <c r="U149" s="187">
        <v>0</v>
      </c>
      <c r="V149" s="187" t="s">
        <v>89</v>
      </c>
      <c r="W149" s="187">
        <v>0</v>
      </c>
      <c r="X149" s="189" t="s">
        <v>89</v>
      </c>
      <c r="Y149" s="187">
        <v>0</v>
      </c>
      <c r="Z149" s="189" t="s">
        <v>89</v>
      </c>
      <c r="AA149" s="187">
        <v>0</v>
      </c>
      <c r="AB149" s="188" t="s">
        <v>89</v>
      </c>
      <c r="AC149" s="188" t="s">
        <v>89</v>
      </c>
      <c r="AD149" s="188" t="s">
        <v>89</v>
      </c>
      <c r="AE149" s="188" t="s">
        <v>89</v>
      </c>
      <c r="AF149" s="188" t="s">
        <v>89</v>
      </c>
      <c r="AG149" s="188" t="s">
        <v>89</v>
      </c>
      <c r="AH149" s="188" t="s">
        <v>89</v>
      </c>
      <c r="AI149" s="187">
        <v>0</v>
      </c>
      <c r="AJ149" s="189" t="s">
        <v>89</v>
      </c>
      <c r="AK149" s="187">
        <v>0</v>
      </c>
      <c r="AL149" s="187" t="s">
        <v>89</v>
      </c>
      <c r="AM149" s="187">
        <v>0</v>
      </c>
      <c r="AN149" s="187" t="s">
        <v>89</v>
      </c>
      <c r="AO149" s="187">
        <v>0</v>
      </c>
      <c r="AP149" s="187" t="s">
        <v>89</v>
      </c>
      <c r="AQ149" s="187">
        <v>0</v>
      </c>
      <c r="AR149" s="187" t="s">
        <v>89</v>
      </c>
      <c r="AS149" s="187">
        <v>0</v>
      </c>
      <c r="AT149" s="187" t="s">
        <v>89</v>
      </c>
      <c r="AU149" s="187">
        <v>0</v>
      </c>
      <c r="AV149" s="187" t="s">
        <v>89</v>
      </c>
      <c r="AW149" s="187">
        <v>0</v>
      </c>
    </row>
    <row r="150" spans="1:49" ht="47.25" hidden="1" x14ac:dyDescent="0.2">
      <c r="A150" s="184" t="s">
        <v>114</v>
      </c>
      <c r="B150" s="186" t="s">
        <v>115</v>
      </c>
      <c r="C150" s="184" t="s">
        <v>88</v>
      </c>
      <c r="D150" s="187" t="s">
        <v>89</v>
      </c>
      <c r="E150" s="187">
        <v>0</v>
      </c>
      <c r="F150" s="187" t="s">
        <v>89</v>
      </c>
      <c r="G150" s="187">
        <v>0</v>
      </c>
      <c r="H150" s="187" t="s">
        <v>89</v>
      </c>
      <c r="I150" s="187">
        <v>0</v>
      </c>
      <c r="J150" s="187" t="s">
        <v>89</v>
      </c>
      <c r="K150" s="187">
        <v>0</v>
      </c>
      <c r="L150" s="187" t="s">
        <v>89</v>
      </c>
      <c r="M150" s="187">
        <v>0</v>
      </c>
      <c r="N150" s="187" t="s">
        <v>89</v>
      </c>
      <c r="O150" s="187">
        <v>0</v>
      </c>
      <c r="P150" s="187" t="s">
        <v>89</v>
      </c>
      <c r="Q150" s="187">
        <v>0</v>
      </c>
      <c r="R150" s="188" t="s">
        <v>89</v>
      </c>
      <c r="S150" s="188" t="s">
        <v>89</v>
      </c>
      <c r="T150" s="187" t="s">
        <v>89</v>
      </c>
      <c r="U150" s="187">
        <v>0</v>
      </c>
      <c r="V150" s="187" t="s">
        <v>89</v>
      </c>
      <c r="W150" s="187">
        <v>0</v>
      </c>
      <c r="X150" s="189" t="s">
        <v>89</v>
      </c>
      <c r="Y150" s="187">
        <v>0</v>
      </c>
      <c r="Z150" s="189" t="s">
        <v>89</v>
      </c>
      <c r="AA150" s="187">
        <v>0</v>
      </c>
      <c r="AB150" s="188" t="s">
        <v>89</v>
      </c>
      <c r="AC150" s="188" t="s">
        <v>89</v>
      </c>
      <c r="AD150" s="188" t="s">
        <v>89</v>
      </c>
      <c r="AE150" s="188" t="s">
        <v>89</v>
      </c>
      <c r="AF150" s="188" t="s">
        <v>89</v>
      </c>
      <c r="AG150" s="188" t="s">
        <v>89</v>
      </c>
      <c r="AH150" s="188" t="s">
        <v>89</v>
      </c>
      <c r="AI150" s="187">
        <v>0</v>
      </c>
      <c r="AJ150" s="189" t="s">
        <v>89</v>
      </c>
      <c r="AK150" s="187">
        <v>0</v>
      </c>
      <c r="AL150" s="187" t="s">
        <v>89</v>
      </c>
      <c r="AM150" s="187">
        <v>0</v>
      </c>
      <c r="AN150" s="187" t="s">
        <v>89</v>
      </c>
      <c r="AO150" s="187">
        <v>0</v>
      </c>
      <c r="AP150" s="187" t="s">
        <v>89</v>
      </c>
      <c r="AQ150" s="187">
        <v>0</v>
      </c>
      <c r="AR150" s="187" t="s">
        <v>89</v>
      </c>
      <c r="AS150" s="187">
        <v>0</v>
      </c>
      <c r="AT150" s="187" t="s">
        <v>89</v>
      </c>
      <c r="AU150" s="187">
        <v>0</v>
      </c>
      <c r="AV150" s="187" t="s">
        <v>89</v>
      </c>
      <c r="AW150" s="187">
        <v>0</v>
      </c>
    </row>
    <row r="151" spans="1:49" ht="78.75" hidden="1" x14ac:dyDescent="0.2">
      <c r="A151" s="184" t="s">
        <v>116</v>
      </c>
      <c r="B151" s="186" t="s">
        <v>117</v>
      </c>
      <c r="C151" s="184" t="s">
        <v>88</v>
      </c>
      <c r="D151" s="187" t="s">
        <v>89</v>
      </c>
      <c r="E151" s="187">
        <v>0</v>
      </c>
      <c r="F151" s="187" t="s">
        <v>89</v>
      </c>
      <c r="G151" s="187">
        <v>0</v>
      </c>
      <c r="H151" s="187" t="s">
        <v>89</v>
      </c>
      <c r="I151" s="187">
        <v>0</v>
      </c>
      <c r="J151" s="187" t="s">
        <v>89</v>
      </c>
      <c r="K151" s="187">
        <v>0</v>
      </c>
      <c r="L151" s="187" t="s">
        <v>89</v>
      </c>
      <c r="M151" s="187">
        <v>0</v>
      </c>
      <c r="N151" s="187" t="s">
        <v>89</v>
      </c>
      <c r="O151" s="187">
        <v>0</v>
      </c>
      <c r="P151" s="187" t="s">
        <v>89</v>
      </c>
      <c r="Q151" s="187">
        <v>0</v>
      </c>
      <c r="R151" s="188" t="s">
        <v>89</v>
      </c>
      <c r="S151" s="188" t="s">
        <v>89</v>
      </c>
      <c r="T151" s="187" t="s">
        <v>89</v>
      </c>
      <c r="U151" s="187">
        <v>0</v>
      </c>
      <c r="V151" s="187" t="s">
        <v>89</v>
      </c>
      <c r="W151" s="187">
        <v>0</v>
      </c>
      <c r="X151" s="189" t="s">
        <v>89</v>
      </c>
      <c r="Y151" s="187">
        <v>0</v>
      </c>
      <c r="Z151" s="189" t="s">
        <v>89</v>
      </c>
      <c r="AA151" s="187">
        <v>0</v>
      </c>
      <c r="AB151" s="188" t="s">
        <v>89</v>
      </c>
      <c r="AC151" s="188" t="s">
        <v>89</v>
      </c>
      <c r="AD151" s="188" t="s">
        <v>89</v>
      </c>
      <c r="AE151" s="188" t="s">
        <v>89</v>
      </c>
      <c r="AF151" s="188" t="s">
        <v>89</v>
      </c>
      <c r="AG151" s="188" t="s">
        <v>89</v>
      </c>
      <c r="AH151" s="188" t="s">
        <v>89</v>
      </c>
      <c r="AI151" s="187">
        <v>0</v>
      </c>
      <c r="AJ151" s="189" t="s">
        <v>89</v>
      </c>
      <c r="AK151" s="187">
        <v>0</v>
      </c>
      <c r="AL151" s="187" t="s">
        <v>89</v>
      </c>
      <c r="AM151" s="187">
        <v>0</v>
      </c>
      <c r="AN151" s="187" t="s">
        <v>89</v>
      </c>
      <c r="AO151" s="187">
        <v>0</v>
      </c>
      <c r="AP151" s="187" t="s">
        <v>89</v>
      </c>
      <c r="AQ151" s="187">
        <v>0</v>
      </c>
      <c r="AR151" s="187" t="s">
        <v>89</v>
      </c>
      <c r="AS151" s="187">
        <v>0</v>
      </c>
      <c r="AT151" s="187" t="s">
        <v>89</v>
      </c>
      <c r="AU151" s="187">
        <v>0</v>
      </c>
      <c r="AV151" s="187" t="s">
        <v>89</v>
      </c>
      <c r="AW151" s="187">
        <v>0</v>
      </c>
    </row>
    <row r="152" spans="1:49" ht="47.25" hidden="1" x14ac:dyDescent="0.2">
      <c r="A152" s="184" t="s">
        <v>118</v>
      </c>
      <c r="B152" s="186" t="s">
        <v>119</v>
      </c>
      <c r="C152" s="184" t="s">
        <v>88</v>
      </c>
      <c r="D152" s="187" t="s">
        <v>89</v>
      </c>
      <c r="E152" s="187">
        <v>0</v>
      </c>
      <c r="F152" s="187" t="s">
        <v>89</v>
      </c>
      <c r="G152" s="187">
        <v>0</v>
      </c>
      <c r="H152" s="187" t="s">
        <v>89</v>
      </c>
      <c r="I152" s="187">
        <v>0</v>
      </c>
      <c r="J152" s="187" t="s">
        <v>89</v>
      </c>
      <c r="K152" s="187">
        <v>0</v>
      </c>
      <c r="L152" s="187" t="s">
        <v>89</v>
      </c>
      <c r="M152" s="187">
        <v>0</v>
      </c>
      <c r="N152" s="187" t="s">
        <v>89</v>
      </c>
      <c r="O152" s="187">
        <v>0</v>
      </c>
      <c r="P152" s="187" t="s">
        <v>89</v>
      </c>
      <c r="Q152" s="187">
        <v>0</v>
      </c>
      <c r="R152" s="188" t="s">
        <v>89</v>
      </c>
      <c r="S152" s="188" t="s">
        <v>89</v>
      </c>
      <c r="T152" s="187" t="s">
        <v>89</v>
      </c>
      <c r="U152" s="187">
        <v>0</v>
      </c>
      <c r="V152" s="187" t="s">
        <v>89</v>
      </c>
      <c r="W152" s="187">
        <v>0</v>
      </c>
      <c r="X152" s="189" t="s">
        <v>89</v>
      </c>
      <c r="Y152" s="187">
        <v>0</v>
      </c>
      <c r="Z152" s="189" t="s">
        <v>89</v>
      </c>
      <c r="AA152" s="187">
        <v>0</v>
      </c>
      <c r="AB152" s="188" t="s">
        <v>89</v>
      </c>
      <c r="AC152" s="188" t="s">
        <v>89</v>
      </c>
      <c r="AD152" s="188" t="s">
        <v>89</v>
      </c>
      <c r="AE152" s="188" t="s">
        <v>89</v>
      </c>
      <c r="AF152" s="188" t="s">
        <v>89</v>
      </c>
      <c r="AG152" s="188" t="s">
        <v>89</v>
      </c>
      <c r="AH152" s="188" t="s">
        <v>89</v>
      </c>
      <c r="AI152" s="187">
        <v>0</v>
      </c>
      <c r="AJ152" s="189" t="s">
        <v>89</v>
      </c>
      <c r="AK152" s="187">
        <v>0</v>
      </c>
      <c r="AL152" s="187" t="s">
        <v>89</v>
      </c>
      <c r="AM152" s="187">
        <v>0</v>
      </c>
      <c r="AN152" s="187" t="s">
        <v>89</v>
      </c>
      <c r="AO152" s="187">
        <v>0</v>
      </c>
      <c r="AP152" s="187" t="s">
        <v>89</v>
      </c>
      <c r="AQ152" s="187">
        <v>0</v>
      </c>
      <c r="AR152" s="187" t="s">
        <v>89</v>
      </c>
      <c r="AS152" s="187">
        <v>0</v>
      </c>
      <c r="AT152" s="187" t="s">
        <v>89</v>
      </c>
      <c r="AU152" s="187">
        <v>0</v>
      </c>
      <c r="AV152" s="187" t="s">
        <v>89</v>
      </c>
      <c r="AW152" s="187">
        <v>0</v>
      </c>
    </row>
    <row r="153" spans="1:49" ht="63" hidden="1" x14ac:dyDescent="0.2">
      <c r="A153" s="184" t="s">
        <v>120</v>
      </c>
      <c r="B153" s="186" t="s">
        <v>121</v>
      </c>
      <c r="C153" s="184" t="s">
        <v>88</v>
      </c>
      <c r="D153" s="187" t="s">
        <v>89</v>
      </c>
      <c r="E153" s="187">
        <v>0</v>
      </c>
      <c r="F153" s="187" t="s">
        <v>89</v>
      </c>
      <c r="G153" s="187">
        <v>0</v>
      </c>
      <c r="H153" s="187" t="s">
        <v>89</v>
      </c>
      <c r="I153" s="187">
        <v>0</v>
      </c>
      <c r="J153" s="187" t="s">
        <v>89</v>
      </c>
      <c r="K153" s="187">
        <v>0</v>
      </c>
      <c r="L153" s="187" t="s">
        <v>89</v>
      </c>
      <c r="M153" s="187">
        <v>0</v>
      </c>
      <c r="N153" s="187" t="s">
        <v>89</v>
      </c>
      <c r="O153" s="187">
        <v>0</v>
      </c>
      <c r="P153" s="187" t="s">
        <v>89</v>
      </c>
      <c r="Q153" s="187">
        <v>0</v>
      </c>
      <c r="R153" s="188" t="s">
        <v>89</v>
      </c>
      <c r="S153" s="188" t="s">
        <v>89</v>
      </c>
      <c r="T153" s="187" t="s">
        <v>89</v>
      </c>
      <c r="U153" s="187">
        <v>0</v>
      </c>
      <c r="V153" s="187" t="s">
        <v>89</v>
      </c>
      <c r="W153" s="187">
        <v>0</v>
      </c>
      <c r="X153" s="189" t="s">
        <v>89</v>
      </c>
      <c r="Y153" s="187">
        <v>0</v>
      </c>
      <c r="Z153" s="189" t="s">
        <v>89</v>
      </c>
      <c r="AA153" s="187">
        <v>0</v>
      </c>
      <c r="AB153" s="188" t="s">
        <v>89</v>
      </c>
      <c r="AC153" s="188" t="s">
        <v>89</v>
      </c>
      <c r="AD153" s="188" t="s">
        <v>89</v>
      </c>
      <c r="AE153" s="188" t="s">
        <v>89</v>
      </c>
      <c r="AF153" s="188" t="s">
        <v>89</v>
      </c>
      <c r="AG153" s="188" t="s">
        <v>89</v>
      </c>
      <c r="AH153" s="188" t="s">
        <v>89</v>
      </c>
      <c r="AI153" s="187">
        <v>0</v>
      </c>
      <c r="AJ153" s="189" t="s">
        <v>89</v>
      </c>
      <c r="AK153" s="187">
        <v>0</v>
      </c>
      <c r="AL153" s="187" t="s">
        <v>89</v>
      </c>
      <c r="AM153" s="187">
        <v>0</v>
      </c>
      <c r="AN153" s="187" t="s">
        <v>89</v>
      </c>
      <c r="AO153" s="187">
        <v>0</v>
      </c>
      <c r="AP153" s="187" t="s">
        <v>89</v>
      </c>
      <c r="AQ153" s="187">
        <v>0</v>
      </c>
      <c r="AR153" s="187" t="s">
        <v>89</v>
      </c>
      <c r="AS153" s="187">
        <v>0</v>
      </c>
      <c r="AT153" s="187" t="s">
        <v>89</v>
      </c>
      <c r="AU153" s="187">
        <v>0</v>
      </c>
      <c r="AV153" s="187" t="s">
        <v>89</v>
      </c>
      <c r="AW153" s="187">
        <v>0</v>
      </c>
    </row>
    <row r="154" spans="1:49" ht="47.25" hidden="1" x14ac:dyDescent="0.2">
      <c r="A154" s="184" t="s">
        <v>122</v>
      </c>
      <c r="B154" s="186" t="s">
        <v>123</v>
      </c>
      <c r="C154" s="184" t="s">
        <v>88</v>
      </c>
      <c r="D154" s="187" t="s">
        <v>89</v>
      </c>
      <c r="E154" s="187">
        <v>0</v>
      </c>
      <c r="F154" s="187" t="s">
        <v>89</v>
      </c>
      <c r="G154" s="187">
        <v>0</v>
      </c>
      <c r="H154" s="187" t="s">
        <v>89</v>
      </c>
      <c r="I154" s="187">
        <v>0</v>
      </c>
      <c r="J154" s="187" t="s">
        <v>89</v>
      </c>
      <c r="K154" s="187">
        <v>0</v>
      </c>
      <c r="L154" s="187" t="s">
        <v>89</v>
      </c>
      <c r="M154" s="187">
        <v>0</v>
      </c>
      <c r="N154" s="187" t="s">
        <v>89</v>
      </c>
      <c r="O154" s="187">
        <v>0</v>
      </c>
      <c r="P154" s="187" t="s">
        <v>89</v>
      </c>
      <c r="Q154" s="187">
        <v>0</v>
      </c>
      <c r="R154" s="188" t="s">
        <v>89</v>
      </c>
      <c r="S154" s="188" t="s">
        <v>89</v>
      </c>
      <c r="T154" s="187" t="s">
        <v>89</v>
      </c>
      <c r="U154" s="187">
        <v>0</v>
      </c>
      <c r="V154" s="187" t="s">
        <v>89</v>
      </c>
      <c r="W154" s="187">
        <v>0</v>
      </c>
      <c r="X154" s="189" t="s">
        <v>89</v>
      </c>
      <c r="Y154" s="187">
        <v>0</v>
      </c>
      <c r="Z154" s="189" t="s">
        <v>89</v>
      </c>
      <c r="AA154" s="187">
        <v>0</v>
      </c>
      <c r="AB154" s="188" t="s">
        <v>89</v>
      </c>
      <c r="AC154" s="188" t="s">
        <v>89</v>
      </c>
      <c r="AD154" s="188" t="s">
        <v>89</v>
      </c>
      <c r="AE154" s="188" t="s">
        <v>89</v>
      </c>
      <c r="AF154" s="188" t="s">
        <v>89</v>
      </c>
      <c r="AG154" s="188" t="s">
        <v>89</v>
      </c>
      <c r="AH154" s="188" t="s">
        <v>89</v>
      </c>
      <c r="AI154" s="187">
        <v>0</v>
      </c>
      <c r="AJ154" s="189" t="s">
        <v>89</v>
      </c>
      <c r="AK154" s="187">
        <v>0</v>
      </c>
      <c r="AL154" s="187" t="s">
        <v>89</v>
      </c>
      <c r="AM154" s="187">
        <v>0</v>
      </c>
      <c r="AN154" s="187" t="s">
        <v>89</v>
      </c>
      <c r="AO154" s="187">
        <v>0</v>
      </c>
      <c r="AP154" s="187" t="s">
        <v>89</v>
      </c>
      <c r="AQ154" s="187">
        <v>0</v>
      </c>
      <c r="AR154" s="187" t="s">
        <v>89</v>
      </c>
      <c r="AS154" s="187">
        <v>0</v>
      </c>
      <c r="AT154" s="187" t="s">
        <v>89</v>
      </c>
      <c r="AU154" s="187">
        <v>0</v>
      </c>
      <c r="AV154" s="187" t="s">
        <v>89</v>
      </c>
      <c r="AW154" s="187">
        <v>0</v>
      </c>
    </row>
    <row r="155" spans="1:49" ht="126" hidden="1" x14ac:dyDescent="0.2">
      <c r="A155" s="184" t="s">
        <v>122</v>
      </c>
      <c r="B155" s="186" t="s">
        <v>124</v>
      </c>
      <c r="C155" s="184" t="s">
        <v>88</v>
      </c>
      <c r="D155" s="187" t="s">
        <v>89</v>
      </c>
      <c r="E155" s="187">
        <v>0</v>
      </c>
      <c r="F155" s="187" t="s">
        <v>89</v>
      </c>
      <c r="G155" s="187">
        <v>0</v>
      </c>
      <c r="H155" s="187" t="s">
        <v>89</v>
      </c>
      <c r="I155" s="187">
        <v>0</v>
      </c>
      <c r="J155" s="187" t="s">
        <v>89</v>
      </c>
      <c r="K155" s="187">
        <v>0</v>
      </c>
      <c r="L155" s="187" t="s">
        <v>89</v>
      </c>
      <c r="M155" s="187">
        <v>0</v>
      </c>
      <c r="N155" s="187" t="s">
        <v>89</v>
      </c>
      <c r="O155" s="187">
        <v>0</v>
      </c>
      <c r="P155" s="187" t="s">
        <v>89</v>
      </c>
      <c r="Q155" s="187">
        <v>0</v>
      </c>
      <c r="R155" s="188" t="s">
        <v>89</v>
      </c>
      <c r="S155" s="188" t="s">
        <v>89</v>
      </c>
      <c r="T155" s="187" t="s">
        <v>89</v>
      </c>
      <c r="U155" s="187">
        <v>0</v>
      </c>
      <c r="V155" s="187" t="s">
        <v>89</v>
      </c>
      <c r="W155" s="187">
        <v>0</v>
      </c>
      <c r="X155" s="189" t="s">
        <v>89</v>
      </c>
      <c r="Y155" s="187">
        <v>0</v>
      </c>
      <c r="Z155" s="189" t="s">
        <v>89</v>
      </c>
      <c r="AA155" s="187">
        <v>0</v>
      </c>
      <c r="AB155" s="188" t="s">
        <v>89</v>
      </c>
      <c r="AC155" s="188" t="s">
        <v>89</v>
      </c>
      <c r="AD155" s="188" t="s">
        <v>89</v>
      </c>
      <c r="AE155" s="188" t="s">
        <v>89</v>
      </c>
      <c r="AF155" s="188" t="s">
        <v>89</v>
      </c>
      <c r="AG155" s="188" t="s">
        <v>89</v>
      </c>
      <c r="AH155" s="188" t="s">
        <v>89</v>
      </c>
      <c r="AI155" s="187">
        <v>0</v>
      </c>
      <c r="AJ155" s="189" t="s">
        <v>89</v>
      </c>
      <c r="AK155" s="187">
        <v>0</v>
      </c>
      <c r="AL155" s="187" t="s">
        <v>89</v>
      </c>
      <c r="AM155" s="187">
        <v>0</v>
      </c>
      <c r="AN155" s="187" t="s">
        <v>89</v>
      </c>
      <c r="AO155" s="187">
        <v>0</v>
      </c>
      <c r="AP155" s="187" t="s">
        <v>89</v>
      </c>
      <c r="AQ155" s="187">
        <v>0</v>
      </c>
      <c r="AR155" s="187" t="s">
        <v>89</v>
      </c>
      <c r="AS155" s="187">
        <v>0</v>
      </c>
      <c r="AT155" s="187" t="s">
        <v>89</v>
      </c>
      <c r="AU155" s="187">
        <v>0</v>
      </c>
      <c r="AV155" s="187" t="s">
        <v>89</v>
      </c>
      <c r="AW155" s="187">
        <v>0</v>
      </c>
    </row>
    <row r="156" spans="1:49" ht="110.25" hidden="1" x14ac:dyDescent="0.2">
      <c r="A156" s="184" t="s">
        <v>122</v>
      </c>
      <c r="B156" s="186" t="s">
        <v>125</v>
      </c>
      <c r="C156" s="184" t="s">
        <v>88</v>
      </c>
      <c r="D156" s="187" t="s">
        <v>89</v>
      </c>
      <c r="E156" s="187">
        <v>0</v>
      </c>
      <c r="F156" s="187" t="s">
        <v>89</v>
      </c>
      <c r="G156" s="187">
        <v>0</v>
      </c>
      <c r="H156" s="187" t="s">
        <v>89</v>
      </c>
      <c r="I156" s="187">
        <v>0</v>
      </c>
      <c r="J156" s="187" t="s">
        <v>89</v>
      </c>
      <c r="K156" s="187">
        <v>0</v>
      </c>
      <c r="L156" s="187" t="s">
        <v>89</v>
      </c>
      <c r="M156" s="187">
        <v>0</v>
      </c>
      <c r="N156" s="187" t="s">
        <v>89</v>
      </c>
      <c r="O156" s="187">
        <v>0</v>
      </c>
      <c r="P156" s="187" t="s">
        <v>89</v>
      </c>
      <c r="Q156" s="187">
        <v>0</v>
      </c>
      <c r="R156" s="188" t="s">
        <v>89</v>
      </c>
      <c r="S156" s="188" t="s">
        <v>89</v>
      </c>
      <c r="T156" s="187" t="s">
        <v>89</v>
      </c>
      <c r="U156" s="187">
        <v>0</v>
      </c>
      <c r="V156" s="187" t="s">
        <v>89</v>
      </c>
      <c r="W156" s="187">
        <v>0</v>
      </c>
      <c r="X156" s="189" t="s">
        <v>89</v>
      </c>
      <c r="Y156" s="187">
        <v>0</v>
      </c>
      <c r="Z156" s="189" t="s">
        <v>89</v>
      </c>
      <c r="AA156" s="187">
        <v>0</v>
      </c>
      <c r="AB156" s="188" t="s">
        <v>89</v>
      </c>
      <c r="AC156" s="188" t="s">
        <v>89</v>
      </c>
      <c r="AD156" s="188" t="s">
        <v>89</v>
      </c>
      <c r="AE156" s="188" t="s">
        <v>89</v>
      </c>
      <c r="AF156" s="188" t="s">
        <v>89</v>
      </c>
      <c r="AG156" s="188" t="s">
        <v>89</v>
      </c>
      <c r="AH156" s="188" t="s">
        <v>89</v>
      </c>
      <c r="AI156" s="187">
        <v>0</v>
      </c>
      <c r="AJ156" s="189" t="s">
        <v>89</v>
      </c>
      <c r="AK156" s="187">
        <v>0</v>
      </c>
      <c r="AL156" s="187" t="s">
        <v>89</v>
      </c>
      <c r="AM156" s="187">
        <v>0</v>
      </c>
      <c r="AN156" s="187" t="s">
        <v>89</v>
      </c>
      <c r="AO156" s="187">
        <v>0</v>
      </c>
      <c r="AP156" s="187" t="s">
        <v>89</v>
      </c>
      <c r="AQ156" s="187">
        <v>0</v>
      </c>
      <c r="AR156" s="187" t="s">
        <v>89</v>
      </c>
      <c r="AS156" s="187">
        <v>0</v>
      </c>
      <c r="AT156" s="187" t="s">
        <v>89</v>
      </c>
      <c r="AU156" s="187">
        <v>0</v>
      </c>
      <c r="AV156" s="187" t="s">
        <v>89</v>
      </c>
      <c r="AW156" s="187">
        <v>0</v>
      </c>
    </row>
    <row r="157" spans="1:49" ht="126" hidden="1" x14ac:dyDescent="0.2">
      <c r="A157" s="184" t="s">
        <v>122</v>
      </c>
      <c r="B157" s="186" t="s">
        <v>126</v>
      </c>
      <c r="C157" s="184" t="s">
        <v>88</v>
      </c>
      <c r="D157" s="187" t="s">
        <v>89</v>
      </c>
      <c r="E157" s="187">
        <v>0</v>
      </c>
      <c r="F157" s="187" t="s">
        <v>89</v>
      </c>
      <c r="G157" s="187">
        <v>0</v>
      </c>
      <c r="H157" s="187" t="s">
        <v>89</v>
      </c>
      <c r="I157" s="187">
        <v>0</v>
      </c>
      <c r="J157" s="187" t="s">
        <v>89</v>
      </c>
      <c r="K157" s="187">
        <v>0</v>
      </c>
      <c r="L157" s="187" t="s">
        <v>89</v>
      </c>
      <c r="M157" s="187">
        <v>0</v>
      </c>
      <c r="N157" s="187" t="s">
        <v>89</v>
      </c>
      <c r="O157" s="187">
        <v>0</v>
      </c>
      <c r="P157" s="187" t="s">
        <v>89</v>
      </c>
      <c r="Q157" s="187">
        <v>0</v>
      </c>
      <c r="R157" s="188" t="s">
        <v>89</v>
      </c>
      <c r="S157" s="188" t="s">
        <v>89</v>
      </c>
      <c r="T157" s="187" t="s">
        <v>89</v>
      </c>
      <c r="U157" s="187">
        <v>0</v>
      </c>
      <c r="V157" s="187" t="s">
        <v>89</v>
      </c>
      <c r="W157" s="187">
        <v>0</v>
      </c>
      <c r="X157" s="189" t="s">
        <v>89</v>
      </c>
      <c r="Y157" s="187">
        <v>0</v>
      </c>
      <c r="Z157" s="189" t="s">
        <v>89</v>
      </c>
      <c r="AA157" s="187">
        <v>0</v>
      </c>
      <c r="AB157" s="188" t="s">
        <v>89</v>
      </c>
      <c r="AC157" s="188" t="s">
        <v>89</v>
      </c>
      <c r="AD157" s="188" t="s">
        <v>89</v>
      </c>
      <c r="AE157" s="188" t="s">
        <v>89</v>
      </c>
      <c r="AF157" s="188" t="s">
        <v>89</v>
      </c>
      <c r="AG157" s="188" t="s">
        <v>89</v>
      </c>
      <c r="AH157" s="188" t="s">
        <v>89</v>
      </c>
      <c r="AI157" s="187">
        <v>0</v>
      </c>
      <c r="AJ157" s="189" t="s">
        <v>89</v>
      </c>
      <c r="AK157" s="187">
        <v>0</v>
      </c>
      <c r="AL157" s="187" t="s">
        <v>89</v>
      </c>
      <c r="AM157" s="187">
        <v>0</v>
      </c>
      <c r="AN157" s="187" t="s">
        <v>89</v>
      </c>
      <c r="AO157" s="187">
        <v>0</v>
      </c>
      <c r="AP157" s="187" t="s">
        <v>89</v>
      </c>
      <c r="AQ157" s="187">
        <v>0</v>
      </c>
      <c r="AR157" s="187" t="s">
        <v>89</v>
      </c>
      <c r="AS157" s="187">
        <v>0</v>
      </c>
      <c r="AT157" s="187" t="s">
        <v>89</v>
      </c>
      <c r="AU157" s="187">
        <v>0</v>
      </c>
      <c r="AV157" s="187" t="s">
        <v>89</v>
      </c>
      <c r="AW157" s="187">
        <v>0</v>
      </c>
    </row>
    <row r="158" spans="1:49" ht="47.25" hidden="1" x14ac:dyDescent="0.2">
      <c r="A158" s="184" t="s">
        <v>127</v>
      </c>
      <c r="B158" s="186" t="s">
        <v>123</v>
      </c>
      <c r="C158" s="184" t="s">
        <v>88</v>
      </c>
      <c r="D158" s="187" t="s">
        <v>89</v>
      </c>
      <c r="E158" s="187">
        <v>0</v>
      </c>
      <c r="F158" s="187" t="s">
        <v>89</v>
      </c>
      <c r="G158" s="187">
        <v>0</v>
      </c>
      <c r="H158" s="187" t="s">
        <v>89</v>
      </c>
      <c r="I158" s="187">
        <v>0</v>
      </c>
      <c r="J158" s="187" t="s">
        <v>89</v>
      </c>
      <c r="K158" s="187">
        <v>0</v>
      </c>
      <c r="L158" s="187" t="s">
        <v>89</v>
      </c>
      <c r="M158" s="187">
        <v>0</v>
      </c>
      <c r="N158" s="187" t="s">
        <v>89</v>
      </c>
      <c r="O158" s="187">
        <v>0</v>
      </c>
      <c r="P158" s="187" t="s">
        <v>89</v>
      </c>
      <c r="Q158" s="187">
        <v>0</v>
      </c>
      <c r="R158" s="188" t="s">
        <v>89</v>
      </c>
      <c r="S158" s="188" t="s">
        <v>89</v>
      </c>
      <c r="T158" s="187" t="s">
        <v>89</v>
      </c>
      <c r="U158" s="187">
        <v>0</v>
      </c>
      <c r="V158" s="187" t="s">
        <v>89</v>
      </c>
      <c r="W158" s="187">
        <v>0</v>
      </c>
      <c r="X158" s="189" t="s">
        <v>89</v>
      </c>
      <c r="Y158" s="187">
        <v>0</v>
      </c>
      <c r="Z158" s="189" t="s">
        <v>89</v>
      </c>
      <c r="AA158" s="187">
        <v>0</v>
      </c>
      <c r="AB158" s="188" t="s">
        <v>89</v>
      </c>
      <c r="AC158" s="188" t="s">
        <v>89</v>
      </c>
      <c r="AD158" s="188" t="s">
        <v>89</v>
      </c>
      <c r="AE158" s="188" t="s">
        <v>89</v>
      </c>
      <c r="AF158" s="188" t="s">
        <v>89</v>
      </c>
      <c r="AG158" s="188" t="s">
        <v>89</v>
      </c>
      <c r="AH158" s="188" t="s">
        <v>89</v>
      </c>
      <c r="AI158" s="187">
        <v>0</v>
      </c>
      <c r="AJ158" s="189" t="s">
        <v>89</v>
      </c>
      <c r="AK158" s="187">
        <v>0</v>
      </c>
      <c r="AL158" s="187" t="s">
        <v>89</v>
      </c>
      <c r="AM158" s="187">
        <v>0</v>
      </c>
      <c r="AN158" s="187" t="s">
        <v>89</v>
      </c>
      <c r="AO158" s="187">
        <v>0</v>
      </c>
      <c r="AP158" s="187" t="s">
        <v>89</v>
      </c>
      <c r="AQ158" s="187">
        <v>0</v>
      </c>
      <c r="AR158" s="187" t="s">
        <v>89</v>
      </c>
      <c r="AS158" s="187">
        <v>0</v>
      </c>
      <c r="AT158" s="187" t="s">
        <v>89</v>
      </c>
      <c r="AU158" s="187">
        <v>0</v>
      </c>
      <c r="AV158" s="187" t="s">
        <v>89</v>
      </c>
      <c r="AW158" s="187">
        <v>0</v>
      </c>
    </row>
    <row r="159" spans="1:49" ht="126" hidden="1" x14ac:dyDescent="0.2">
      <c r="A159" s="184" t="s">
        <v>127</v>
      </c>
      <c r="B159" s="186" t="s">
        <v>124</v>
      </c>
      <c r="C159" s="184" t="s">
        <v>88</v>
      </c>
      <c r="D159" s="187" t="s">
        <v>89</v>
      </c>
      <c r="E159" s="187">
        <v>0</v>
      </c>
      <c r="F159" s="187" t="s">
        <v>89</v>
      </c>
      <c r="G159" s="187">
        <v>0</v>
      </c>
      <c r="H159" s="187" t="s">
        <v>89</v>
      </c>
      <c r="I159" s="187">
        <v>0</v>
      </c>
      <c r="J159" s="187" t="s">
        <v>89</v>
      </c>
      <c r="K159" s="187">
        <v>0</v>
      </c>
      <c r="L159" s="187" t="s">
        <v>89</v>
      </c>
      <c r="M159" s="187">
        <v>0</v>
      </c>
      <c r="N159" s="187" t="s">
        <v>89</v>
      </c>
      <c r="O159" s="187">
        <v>0</v>
      </c>
      <c r="P159" s="187" t="s">
        <v>89</v>
      </c>
      <c r="Q159" s="187">
        <v>0</v>
      </c>
      <c r="R159" s="188" t="s">
        <v>89</v>
      </c>
      <c r="S159" s="188" t="s">
        <v>89</v>
      </c>
      <c r="T159" s="187" t="s">
        <v>89</v>
      </c>
      <c r="U159" s="187">
        <v>0</v>
      </c>
      <c r="V159" s="187" t="s">
        <v>89</v>
      </c>
      <c r="W159" s="187">
        <v>0</v>
      </c>
      <c r="X159" s="189" t="s">
        <v>89</v>
      </c>
      <c r="Y159" s="187">
        <v>0</v>
      </c>
      <c r="Z159" s="189" t="s">
        <v>89</v>
      </c>
      <c r="AA159" s="187">
        <v>0</v>
      </c>
      <c r="AB159" s="188" t="s">
        <v>89</v>
      </c>
      <c r="AC159" s="188" t="s">
        <v>89</v>
      </c>
      <c r="AD159" s="188" t="s">
        <v>89</v>
      </c>
      <c r="AE159" s="188" t="s">
        <v>89</v>
      </c>
      <c r="AF159" s="188" t="s">
        <v>89</v>
      </c>
      <c r="AG159" s="188" t="s">
        <v>89</v>
      </c>
      <c r="AH159" s="188" t="s">
        <v>89</v>
      </c>
      <c r="AI159" s="187">
        <v>0</v>
      </c>
      <c r="AJ159" s="189" t="s">
        <v>89</v>
      </c>
      <c r="AK159" s="187">
        <v>0</v>
      </c>
      <c r="AL159" s="187" t="s">
        <v>89</v>
      </c>
      <c r="AM159" s="187">
        <v>0</v>
      </c>
      <c r="AN159" s="187" t="s">
        <v>89</v>
      </c>
      <c r="AO159" s="187">
        <v>0</v>
      </c>
      <c r="AP159" s="187" t="s">
        <v>89</v>
      </c>
      <c r="AQ159" s="187">
        <v>0</v>
      </c>
      <c r="AR159" s="187" t="s">
        <v>89</v>
      </c>
      <c r="AS159" s="187">
        <v>0</v>
      </c>
      <c r="AT159" s="187" t="s">
        <v>89</v>
      </c>
      <c r="AU159" s="187">
        <v>0</v>
      </c>
      <c r="AV159" s="187" t="s">
        <v>89</v>
      </c>
      <c r="AW159" s="187">
        <v>0</v>
      </c>
    </row>
    <row r="160" spans="1:49" ht="110.25" hidden="1" x14ac:dyDescent="0.2">
      <c r="A160" s="184" t="s">
        <v>127</v>
      </c>
      <c r="B160" s="186" t="s">
        <v>125</v>
      </c>
      <c r="C160" s="184" t="s">
        <v>88</v>
      </c>
      <c r="D160" s="187" t="s">
        <v>89</v>
      </c>
      <c r="E160" s="187">
        <v>0</v>
      </c>
      <c r="F160" s="187" t="s">
        <v>89</v>
      </c>
      <c r="G160" s="187">
        <v>0</v>
      </c>
      <c r="H160" s="187" t="s">
        <v>89</v>
      </c>
      <c r="I160" s="187">
        <v>0</v>
      </c>
      <c r="J160" s="187" t="s">
        <v>89</v>
      </c>
      <c r="K160" s="187">
        <v>0</v>
      </c>
      <c r="L160" s="187" t="s">
        <v>89</v>
      </c>
      <c r="M160" s="187">
        <v>0</v>
      </c>
      <c r="N160" s="187" t="s">
        <v>89</v>
      </c>
      <c r="O160" s="187">
        <v>0</v>
      </c>
      <c r="P160" s="187" t="s">
        <v>89</v>
      </c>
      <c r="Q160" s="187">
        <v>0</v>
      </c>
      <c r="R160" s="188" t="s">
        <v>89</v>
      </c>
      <c r="S160" s="188" t="s">
        <v>89</v>
      </c>
      <c r="T160" s="187" t="s">
        <v>89</v>
      </c>
      <c r="U160" s="187">
        <v>0</v>
      </c>
      <c r="V160" s="187" t="s">
        <v>89</v>
      </c>
      <c r="W160" s="187">
        <v>0</v>
      </c>
      <c r="X160" s="189" t="s">
        <v>89</v>
      </c>
      <c r="Y160" s="187">
        <v>0</v>
      </c>
      <c r="Z160" s="189" t="s">
        <v>89</v>
      </c>
      <c r="AA160" s="187">
        <v>0</v>
      </c>
      <c r="AB160" s="188" t="s">
        <v>89</v>
      </c>
      <c r="AC160" s="188" t="s">
        <v>89</v>
      </c>
      <c r="AD160" s="188" t="s">
        <v>89</v>
      </c>
      <c r="AE160" s="188" t="s">
        <v>89</v>
      </c>
      <c r="AF160" s="188" t="s">
        <v>89</v>
      </c>
      <c r="AG160" s="188" t="s">
        <v>89</v>
      </c>
      <c r="AH160" s="188" t="s">
        <v>89</v>
      </c>
      <c r="AI160" s="187">
        <v>0</v>
      </c>
      <c r="AJ160" s="189" t="s">
        <v>89</v>
      </c>
      <c r="AK160" s="187">
        <v>0</v>
      </c>
      <c r="AL160" s="187" t="s">
        <v>89</v>
      </c>
      <c r="AM160" s="187">
        <v>0</v>
      </c>
      <c r="AN160" s="187" t="s">
        <v>89</v>
      </c>
      <c r="AO160" s="187">
        <v>0</v>
      </c>
      <c r="AP160" s="187" t="s">
        <v>89</v>
      </c>
      <c r="AQ160" s="187">
        <v>0</v>
      </c>
      <c r="AR160" s="187" t="s">
        <v>89</v>
      </c>
      <c r="AS160" s="187">
        <v>0</v>
      </c>
      <c r="AT160" s="187" t="s">
        <v>89</v>
      </c>
      <c r="AU160" s="187">
        <v>0</v>
      </c>
      <c r="AV160" s="187" t="s">
        <v>89</v>
      </c>
      <c r="AW160" s="187">
        <v>0</v>
      </c>
    </row>
    <row r="161" spans="1:49" ht="126" hidden="1" x14ac:dyDescent="0.2">
      <c r="A161" s="184" t="s">
        <v>127</v>
      </c>
      <c r="B161" s="186" t="s">
        <v>128</v>
      </c>
      <c r="C161" s="184" t="s">
        <v>88</v>
      </c>
      <c r="D161" s="187" t="s">
        <v>89</v>
      </c>
      <c r="E161" s="187">
        <v>0</v>
      </c>
      <c r="F161" s="187" t="s">
        <v>89</v>
      </c>
      <c r="G161" s="187">
        <v>0</v>
      </c>
      <c r="H161" s="187" t="s">
        <v>89</v>
      </c>
      <c r="I161" s="187">
        <v>0</v>
      </c>
      <c r="J161" s="187" t="s">
        <v>89</v>
      </c>
      <c r="K161" s="187">
        <v>0</v>
      </c>
      <c r="L161" s="187" t="s">
        <v>89</v>
      </c>
      <c r="M161" s="187">
        <v>0</v>
      </c>
      <c r="N161" s="187" t="s">
        <v>89</v>
      </c>
      <c r="O161" s="187">
        <v>0</v>
      </c>
      <c r="P161" s="187" t="s">
        <v>89</v>
      </c>
      <c r="Q161" s="187">
        <v>0</v>
      </c>
      <c r="R161" s="188" t="s">
        <v>89</v>
      </c>
      <c r="S161" s="188" t="s">
        <v>89</v>
      </c>
      <c r="T161" s="187" t="s">
        <v>89</v>
      </c>
      <c r="U161" s="187">
        <v>0</v>
      </c>
      <c r="V161" s="187" t="s">
        <v>89</v>
      </c>
      <c r="W161" s="187">
        <v>0</v>
      </c>
      <c r="X161" s="189" t="s">
        <v>89</v>
      </c>
      <c r="Y161" s="187">
        <v>0</v>
      </c>
      <c r="Z161" s="189" t="s">
        <v>89</v>
      </c>
      <c r="AA161" s="187">
        <v>0</v>
      </c>
      <c r="AB161" s="188" t="s">
        <v>89</v>
      </c>
      <c r="AC161" s="188" t="s">
        <v>89</v>
      </c>
      <c r="AD161" s="188" t="s">
        <v>89</v>
      </c>
      <c r="AE161" s="188" t="s">
        <v>89</v>
      </c>
      <c r="AF161" s="188" t="s">
        <v>89</v>
      </c>
      <c r="AG161" s="188" t="s">
        <v>89</v>
      </c>
      <c r="AH161" s="188" t="s">
        <v>89</v>
      </c>
      <c r="AI161" s="187">
        <v>0</v>
      </c>
      <c r="AJ161" s="189" t="s">
        <v>89</v>
      </c>
      <c r="AK161" s="187">
        <v>0</v>
      </c>
      <c r="AL161" s="187" t="s">
        <v>89</v>
      </c>
      <c r="AM161" s="187">
        <v>0</v>
      </c>
      <c r="AN161" s="187" t="s">
        <v>89</v>
      </c>
      <c r="AO161" s="187">
        <v>0</v>
      </c>
      <c r="AP161" s="187" t="s">
        <v>89</v>
      </c>
      <c r="AQ161" s="187">
        <v>0</v>
      </c>
      <c r="AR161" s="187" t="s">
        <v>89</v>
      </c>
      <c r="AS161" s="187">
        <v>0</v>
      </c>
      <c r="AT161" s="187" t="s">
        <v>89</v>
      </c>
      <c r="AU161" s="187">
        <v>0</v>
      </c>
      <c r="AV161" s="187" t="s">
        <v>89</v>
      </c>
      <c r="AW161" s="187">
        <v>0</v>
      </c>
    </row>
    <row r="162" spans="1:49" ht="94.5" hidden="1" x14ac:dyDescent="0.2">
      <c r="A162" s="184" t="s">
        <v>129</v>
      </c>
      <c r="B162" s="186" t="s">
        <v>130</v>
      </c>
      <c r="C162" s="184" t="s">
        <v>88</v>
      </c>
      <c r="D162" s="187" t="s">
        <v>89</v>
      </c>
      <c r="E162" s="187">
        <v>0</v>
      </c>
      <c r="F162" s="187" t="s">
        <v>89</v>
      </c>
      <c r="G162" s="187">
        <v>0</v>
      </c>
      <c r="H162" s="187" t="s">
        <v>89</v>
      </c>
      <c r="I162" s="187">
        <v>0</v>
      </c>
      <c r="J162" s="187" t="s">
        <v>89</v>
      </c>
      <c r="K162" s="187">
        <v>0</v>
      </c>
      <c r="L162" s="187" t="s">
        <v>89</v>
      </c>
      <c r="M162" s="187">
        <v>0</v>
      </c>
      <c r="N162" s="187" t="s">
        <v>89</v>
      </c>
      <c r="O162" s="187">
        <v>0</v>
      </c>
      <c r="P162" s="187" t="s">
        <v>89</v>
      </c>
      <c r="Q162" s="187">
        <v>0</v>
      </c>
      <c r="R162" s="188" t="s">
        <v>89</v>
      </c>
      <c r="S162" s="188" t="s">
        <v>89</v>
      </c>
      <c r="T162" s="187" t="s">
        <v>89</v>
      </c>
      <c r="U162" s="187">
        <v>0</v>
      </c>
      <c r="V162" s="187" t="s">
        <v>89</v>
      </c>
      <c r="W162" s="187">
        <v>0</v>
      </c>
      <c r="X162" s="189" t="s">
        <v>89</v>
      </c>
      <c r="Y162" s="187">
        <v>0</v>
      </c>
      <c r="Z162" s="189" t="s">
        <v>89</v>
      </c>
      <c r="AA162" s="187">
        <v>0</v>
      </c>
      <c r="AB162" s="188" t="s">
        <v>89</v>
      </c>
      <c r="AC162" s="188" t="s">
        <v>89</v>
      </c>
      <c r="AD162" s="188" t="s">
        <v>89</v>
      </c>
      <c r="AE162" s="188" t="s">
        <v>89</v>
      </c>
      <c r="AF162" s="188" t="s">
        <v>89</v>
      </c>
      <c r="AG162" s="188" t="s">
        <v>89</v>
      </c>
      <c r="AH162" s="188" t="s">
        <v>89</v>
      </c>
      <c r="AI162" s="187">
        <v>0</v>
      </c>
      <c r="AJ162" s="189" t="s">
        <v>89</v>
      </c>
      <c r="AK162" s="187">
        <v>0</v>
      </c>
      <c r="AL162" s="187" t="s">
        <v>89</v>
      </c>
      <c r="AM162" s="187">
        <v>0</v>
      </c>
      <c r="AN162" s="187" t="s">
        <v>89</v>
      </c>
      <c r="AO162" s="187">
        <v>0</v>
      </c>
      <c r="AP162" s="187" t="s">
        <v>89</v>
      </c>
      <c r="AQ162" s="187">
        <v>0</v>
      </c>
      <c r="AR162" s="187" t="s">
        <v>89</v>
      </c>
      <c r="AS162" s="187">
        <v>0</v>
      </c>
      <c r="AT162" s="187" t="s">
        <v>89</v>
      </c>
      <c r="AU162" s="187">
        <v>0</v>
      </c>
      <c r="AV162" s="187" t="s">
        <v>89</v>
      </c>
      <c r="AW162" s="187">
        <v>0</v>
      </c>
    </row>
    <row r="163" spans="1:49" ht="78.75" hidden="1" x14ac:dyDescent="0.2">
      <c r="A163" s="184" t="s">
        <v>131</v>
      </c>
      <c r="B163" s="186" t="s">
        <v>132</v>
      </c>
      <c r="C163" s="184" t="s">
        <v>88</v>
      </c>
      <c r="D163" s="187" t="s">
        <v>89</v>
      </c>
      <c r="E163" s="187">
        <v>0</v>
      </c>
      <c r="F163" s="187" t="s">
        <v>89</v>
      </c>
      <c r="G163" s="187">
        <v>0</v>
      </c>
      <c r="H163" s="187" t="s">
        <v>89</v>
      </c>
      <c r="I163" s="187">
        <v>0</v>
      </c>
      <c r="J163" s="187" t="s">
        <v>89</v>
      </c>
      <c r="K163" s="187">
        <v>0</v>
      </c>
      <c r="L163" s="187" t="s">
        <v>89</v>
      </c>
      <c r="M163" s="187">
        <v>0</v>
      </c>
      <c r="N163" s="187" t="s">
        <v>89</v>
      </c>
      <c r="O163" s="187">
        <v>0</v>
      </c>
      <c r="P163" s="187" t="s">
        <v>89</v>
      </c>
      <c r="Q163" s="187">
        <v>0</v>
      </c>
      <c r="R163" s="188" t="s">
        <v>89</v>
      </c>
      <c r="S163" s="188" t="s">
        <v>89</v>
      </c>
      <c r="T163" s="187" t="s">
        <v>89</v>
      </c>
      <c r="U163" s="187">
        <v>0</v>
      </c>
      <c r="V163" s="187" t="s">
        <v>89</v>
      </c>
      <c r="W163" s="187">
        <v>0</v>
      </c>
      <c r="X163" s="189" t="s">
        <v>89</v>
      </c>
      <c r="Y163" s="187">
        <v>0</v>
      </c>
      <c r="Z163" s="189" t="s">
        <v>89</v>
      </c>
      <c r="AA163" s="187">
        <v>0</v>
      </c>
      <c r="AB163" s="188" t="s">
        <v>89</v>
      </c>
      <c r="AC163" s="188" t="s">
        <v>89</v>
      </c>
      <c r="AD163" s="188" t="s">
        <v>89</v>
      </c>
      <c r="AE163" s="188" t="s">
        <v>89</v>
      </c>
      <c r="AF163" s="188" t="s">
        <v>89</v>
      </c>
      <c r="AG163" s="188" t="s">
        <v>89</v>
      </c>
      <c r="AH163" s="188" t="s">
        <v>89</v>
      </c>
      <c r="AI163" s="187">
        <v>0</v>
      </c>
      <c r="AJ163" s="189" t="s">
        <v>89</v>
      </c>
      <c r="AK163" s="187">
        <v>0</v>
      </c>
      <c r="AL163" s="187" t="s">
        <v>89</v>
      </c>
      <c r="AM163" s="187">
        <v>0</v>
      </c>
      <c r="AN163" s="187" t="s">
        <v>89</v>
      </c>
      <c r="AO163" s="187">
        <v>0</v>
      </c>
      <c r="AP163" s="187" t="s">
        <v>89</v>
      </c>
      <c r="AQ163" s="187">
        <v>0</v>
      </c>
      <c r="AR163" s="187" t="s">
        <v>89</v>
      </c>
      <c r="AS163" s="187">
        <v>0</v>
      </c>
      <c r="AT163" s="187" t="s">
        <v>89</v>
      </c>
      <c r="AU163" s="187">
        <v>0</v>
      </c>
      <c r="AV163" s="187" t="s">
        <v>89</v>
      </c>
      <c r="AW163" s="187">
        <v>0</v>
      </c>
    </row>
    <row r="164" spans="1:49" ht="94.5" hidden="1" x14ac:dyDescent="0.2">
      <c r="A164" s="184" t="s">
        <v>133</v>
      </c>
      <c r="B164" s="186" t="s">
        <v>134</v>
      </c>
      <c r="C164" s="184" t="s">
        <v>88</v>
      </c>
      <c r="D164" s="187" t="s">
        <v>89</v>
      </c>
      <c r="E164" s="187">
        <v>0</v>
      </c>
      <c r="F164" s="187" t="s">
        <v>89</v>
      </c>
      <c r="G164" s="187">
        <v>0</v>
      </c>
      <c r="H164" s="187" t="s">
        <v>89</v>
      </c>
      <c r="I164" s="187">
        <v>0</v>
      </c>
      <c r="J164" s="187" t="s">
        <v>89</v>
      </c>
      <c r="K164" s="187">
        <v>0</v>
      </c>
      <c r="L164" s="187" t="s">
        <v>89</v>
      </c>
      <c r="M164" s="187">
        <v>0</v>
      </c>
      <c r="N164" s="187" t="s">
        <v>89</v>
      </c>
      <c r="O164" s="187">
        <v>0</v>
      </c>
      <c r="P164" s="187" t="s">
        <v>89</v>
      </c>
      <c r="Q164" s="187">
        <v>0</v>
      </c>
      <c r="R164" s="188" t="s">
        <v>89</v>
      </c>
      <c r="S164" s="188" t="s">
        <v>89</v>
      </c>
      <c r="T164" s="187" t="s">
        <v>89</v>
      </c>
      <c r="U164" s="187">
        <v>0</v>
      </c>
      <c r="V164" s="187" t="s">
        <v>89</v>
      </c>
      <c r="W164" s="187">
        <v>0</v>
      </c>
      <c r="X164" s="189" t="s">
        <v>89</v>
      </c>
      <c r="Y164" s="187">
        <v>0</v>
      </c>
      <c r="Z164" s="189" t="s">
        <v>89</v>
      </c>
      <c r="AA164" s="187">
        <v>0</v>
      </c>
      <c r="AB164" s="188" t="s">
        <v>89</v>
      </c>
      <c r="AC164" s="188" t="s">
        <v>89</v>
      </c>
      <c r="AD164" s="188" t="s">
        <v>89</v>
      </c>
      <c r="AE164" s="188" t="s">
        <v>89</v>
      </c>
      <c r="AF164" s="188" t="s">
        <v>89</v>
      </c>
      <c r="AG164" s="188" t="s">
        <v>89</v>
      </c>
      <c r="AH164" s="188" t="s">
        <v>89</v>
      </c>
      <c r="AI164" s="187">
        <v>0</v>
      </c>
      <c r="AJ164" s="189" t="s">
        <v>89</v>
      </c>
      <c r="AK164" s="187">
        <v>0</v>
      </c>
      <c r="AL164" s="187" t="s">
        <v>89</v>
      </c>
      <c r="AM164" s="187">
        <v>0</v>
      </c>
      <c r="AN164" s="187" t="s">
        <v>89</v>
      </c>
      <c r="AO164" s="187">
        <v>0</v>
      </c>
      <c r="AP164" s="187" t="s">
        <v>89</v>
      </c>
      <c r="AQ164" s="187">
        <v>0</v>
      </c>
      <c r="AR164" s="187" t="s">
        <v>89</v>
      </c>
      <c r="AS164" s="187">
        <v>0</v>
      </c>
      <c r="AT164" s="187" t="s">
        <v>89</v>
      </c>
      <c r="AU164" s="187">
        <v>0</v>
      </c>
      <c r="AV164" s="187" t="s">
        <v>89</v>
      </c>
      <c r="AW164" s="187">
        <v>0</v>
      </c>
    </row>
    <row r="165" spans="1:49" ht="47.25" hidden="1" x14ac:dyDescent="0.2">
      <c r="A165" s="184" t="s">
        <v>135</v>
      </c>
      <c r="B165" s="186" t="s">
        <v>136</v>
      </c>
      <c r="C165" s="184" t="s">
        <v>88</v>
      </c>
      <c r="D165" s="187" t="s">
        <v>89</v>
      </c>
      <c r="E165" s="187">
        <v>0</v>
      </c>
      <c r="F165" s="187" t="s">
        <v>89</v>
      </c>
      <c r="G165" s="187">
        <v>0</v>
      </c>
      <c r="H165" s="187" t="s">
        <v>89</v>
      </c>
      <c r="I165" s="187">
        <v>0</v>
      </c>
      <c r="J165" s="187" t="s">
        <v>89</v>
      </c>
      <c r="K165" s="187">
        <v>0</v>
      </c>
      <c r="L165" s="187" t="s">
        <v>89</v>
      </c>
      <c r="M165" s="187">
        <v>0</v>
      </c>
      <c r="N165" s="187" t="s">
        <v>89</v>
      </c>
      <c r="O165" s="187">
        <v>0</v>
      </c>
      <c r="P165" s="187" t="s">
        <v>89</v>
      </c>
      <c r="Q165" s="187">
        <v>0</v>
      </c>
      <c r="R165" s="188" t="s">
        <v>89</v>
      </c>
      <c r="S165" s="188" t="s">
        <v>89</v>
      </c>
      <c r="T165" s="187" t="s">
        <v>89</v>
      </c>
      <c r="U165" s="187">
        <v>0</v>
      </c>
      <c r="V165" s="187" t="s">
        <v>89</v>
      </c>
      <c r="W165" s="187">
        <v>0</v>
      </c>
      <c r="X165" s="189" t="s">
        <v>89</v>
      </c>
      <c r="Y165" s="187">
        <v>0</v>
      </c>
      <c r="Z165" s="189" t="s">
        <v>89</v>
      </c>
      <c r="AA165" s="187">
        <v>0</v>
      </c>
      <c r="AB165" s="188" t="s">
        <v>89</v>
      </c>
      <c r="AC165" s="188" t="s">
        <v>89</v>
      </c>
      <c r="AD165" s="188" t="s">
        <v>89</v>
      </c>
      <c r="AE165" s="188" t="s">
        <v>89</v>
      </c>
      <c r="AF165" s="188" t="s">
        <v>89</v>
      </c>
      <c r="AG165" s="188" t="s">
        <v>89</v>
      </c>
      <c r="AH165" s="188" t="s">
        <v>89</v>
      </c>
      <c r="AI165" s="187">
        <v>0</v>
      </c>
      <c r="AJ165" s="189" t="s">
        <v>89</v>
      </c>
      <c r="AK165" s="187">
        <v>0</v>
      </c>
      <c r="AL165" s="187" t="s">
        <v>89</v>
      </c>
      <c r="AM165" s="187">
        <v>0</v>
      </c>
      <c r="AN165" s="187" t="s">
        <v>89</v>
      </c>
      <c r="AO165" s="187">
        <v>0</v>
      </c>
      <c r="AP165" s="187" t="s">
        <v>89</v>
      </c>
      <c r="AQ165" s="187">
        <v>0</v>
      </c>
      <c r="AR165" s="187" t="s">
        <v>89</v>
      </c>
      <c r="AS165" s="187">
        <v>0</v>
      </c>
      <c r="AT165" s="187" t="s">
        <v>89</v>
      </c>
      <c r="AU165" s="187">
        <v>0</v>
      </c>
      <c r="AV165" s="187" t="s">
        <v>89</v>
      </c>
      <c r="AW165" s="187">
        <v>0</v>
      </c>
    </row>
    <row r="166" spans="1:49" ht="78.75" hidden="1" x14ac:dyDescent="0.2">
      <c r="A166" s="184" t="s">
        <v>137</v>
      </c>
      <c r="B166" s="186" t="s">
        <v>138</v>
      </c>
      <c r="C166" s="184" t="s">
        <v>88</v>
      </c>
      <c r="D166" s="187" t="s">
        <v>89</v>
      </c>
      <c r="E166" s="187">
        <v>0</v>
      </c>
      <c r="F166" s="187" t="s">
        <v>89</v>
      </c>
      <c r="G166" s="187">
        <v>0</v>
      </c>
      <c r="H166" s="187" t="s">
        <v>89</v>
      </c>
      <c r="I166" s="187">
        <v>0</v>
      </c>
      <c r="J166" s="187" t="s">
        <v>89</v>
      </c>
      <c r="K166" s="187">
        <v>0</v>
      </c>
      <c r="L166" s="187" t="s">
        <v>89</v>
      </c>
      <c r="M166" s="187">
        <v>0</v>
      </c>
      <c r="N166" s="187" t="s">
        <v>89</v>
      </c>
      <c r="O166" s="187">
        <v>0</v>
      </c>
      <c r="P166" s="187" t="s">
        <v>89</v>
      </c>
      <c r="Q166" s="187">
        <v>0</v>
      </c>
      <c r="R166" s="188" t="s">
        <v>89</v>
      </c>
      <c r="S166" s="188" t="s">
        <v>89</v>
      </c>
      <c r="T166" s="187" t="s">
        <v>89</v>
      </c>
      <c r="U166" s="187">
        <v>0</v>
      </c>
      <c r="V166" s="187" t="s">
        <v>89</v>
      </c>
      <c r="W166" s="187">
        <v>0</v>
      </c>
      <c r="X166" s="189" t="s">
        <v>89</v>
      </c>
      <c r="Y166" s="187">
        <v>0</v>
      </c>
      <c r="Z166" s="189" t="s">
        <v>89</v>
      </c>
      <c r="AA166" s="187">
        <v>0</v>
      </c>
      <c r="AB166" s="188" t="s">
        <v>89</v>
      </c>
      <c r="AC166" s="188" t="s">
        <v>89</v>
      </c>
      <c r="AD166" s="188" t="s">
        <v>89</v>
      </c>
      <c r="AE166" s="188" t="s">
        <v>89</v>
      </c>
      <c r="AF166" s="188" t="s">
        <v>89</v>
      </c>
      <c r="AG166" s="188" t="s">
        <v>89</v>
      </c>
      <c r="AH166" s="188" t="s">
        <v>89</v>
      </c>
      <c r="AI166" s="187">
        <v>0</v>
      </c>
      <c r="AJ166" s="189" t="s">
        <v>89</v>
      </c>
      <c r="AK166" s="187">
        <v>0</v>
      </c>
      <c r="AL166" s="187" t="s">
        <v>89</v>
      </c>
      <c r="AM166" s="187">
        <v>0</v>
      </c>
      <c r="AN166" s="187" t="s">
        <v>89</v>
      </c>
      <c r="AO166" s="187">
        <v>0</v>
      </c>
      <c r="AP166" s="187" t="s">
        <v>89</v>
      </c>
      <c r="AQ166" s="187">
        <v>0</v>
      </c>
      <c r="AR166" s="187" t="s">
        <v>89</v>
      </c>
      <c r="AS166" s="187">
        <v>0</v>
      </c>
      <c r="AT166" s="187" t="s">
        <v>89</v>
      </c>
      <c r="AU166" s="187">
        <v>0</v>
      </c>
      <c r="AV166" s="187" t="s">
        <v>89</v>
      </c>
      <c r="AW166" s="187">
        <v>0</v>
      </c>
    </row>
    <row r="167" spans="1:49" ht="31.5" hidden="1" x14ac:dyDescent="0.2">
      <c r="A167" s="184" t="s">
        <v>139</v>
      </c>
      <c r="B167" s="186" t="s">
        <v>140</v>
      </c>
      <c r="C167" s="184" t="s">
        <v>88</v>
      </c>
      <c r="D167" s="187" t="s">
        <v>89</v>
      </c>
      <c r="E167" s="187">
        <v>0</v>
      </c>
      <c r="F167" s="187" t="s">
        <v>89</v>
      </c>
      <c r="G167" s="187">
        <v>0</v>
      </c>
      <c r="H167" s="187" t="s">
        <v>89</v>
      </c>
      <c r="I167" s="187">
        <v>0</v>
      </c>
      <c r="J167" s="187" t="s">
        <v>89</v>
      </c>
      <c r="K167" s="187">
        <v>0</v>
      </c>
      <c r="L167" s="187" t="s">
        <v>89</v>
      </c>
      <c r="M167" s="187">
        <v>0</v>
      </c>
      <c r="N167" s="187" t="s">
        <v>89</v>
      </c>
      <c r="O167" s="187">
        <v>0</v>
      </c>
      <c r="P167" s="187" t="s">
        <v>89</v>
      </c>
      <c r="Q167" s="187">
        <v>0</v>
      </c>
      <c r="R167" s="188" t="s">
        <v>89</v>
      </c>
      <c r="S167" s="188" t="s">
        <v>89</v>
      </c>
      <c r="T167" s="187" t="s">
        <v>89</v>
      </c>
      <c r="U167" s="187">
        <v>0</v>
      </c>
      <c r="V167" s="187" t="s">
        <v>89</v>
      </c>
      <c r="W167" s="187">
        <v>0</v>
      </c>
      <c r="X167" s="189" t="s">
        <v>89</v>
      </c>
      <c r="Y167" s="187">
        <v>0</v>
      </c>
      <c r="Z167" s="189" t="s">
        <v>89</v>
      </c>
      <c r="AA167" s="187">
        <v>0</v>
      </c>
      <c r="AB167" s="188" t="s">
        <v>89</v>
      </c>
      <c r="AC167" s="188" t="s">
        <v>89</v>
      </c>
      <c r="AD167" s="188" t="s">
        <v>89</v>
      </c>
      <c r="AE167" s="188" t="s">
        <v>89</v>
      </c>
      <c r="AF167" s="188" t="s">
        <v>89</v>
      </c>
      <c r="AG167" s="188" t="s">
        <v>89</v>
      </c>
      <c r="AH167" s="188" t="s">
        <v>89</v>
      </c>
      <c r="AI167" s="187">
        <v>0</v>
      </c>
      <c r="AJ167" s="189" t="s">
        <v>89</v>
      </c>
      <c r="AK167" s="187">
        <v>0</v>
      </c>
      <c r="AL167" s="187" t="s">
        <v>89</v>
      </c>
      <c r="AM167" s="187">
        <v>0</v>
      </c>
      <c r="AN167" s="187" t="s">
        <v>89</v>
      </c>
      <c r="AO167" s="187">
        <v>0</v>
      </c>
      <c r="AP167" s="187" t="s">
        <v>89</v>
      </c>
      <c r="AQ167" s="187">
        <v>0</v>
      </c>
      <c r="AR167" s="187" t="s">
        <v>89</v>
      </c>
      <c r="AS167" s="187">
        <v>0</v>
      </c>
      <c r="AT167" s="187" t="s">
        <v>89</v>
      </c>
      <c r="AU167" s="187">
        <v>0</v>
      </c>
      <c r="AV167" s="187" t="s">
        <v>89</v>
      </c>
      <c r="AW167" s="187">
        <v>0</v>
      </c>
    </row>
    <row r="168" spans="1:49" ht="63" hidden="1" x14ac:dyDescent="0.2">
      <c r="A168" s="184" t="s">
        <v>141</v>
      </c>
      <c r="B168" s="186" t="s">
        <v>142</v>
      </c>
      <c r="C168" s="184" t="s">
        <v>88</v>
      </c>
      <c r="D168" s="187" t="s">
        <v>89</v>
      </c>
      <c r="E168" s="187">
        <v>0</v>
      </c>
      <c r="F168" s="187" t="s">
        <v>89</v>
      </c>
      <c r="G168" s="187">
        <v>0</v>
      </c>
      <c r="H168" s="187" t="s">
        <v>89</v>
      </c>
      <c r="I168" s="187">
        <v>0</v>
      </c>
      <c r="J168" s="187" t="s">
        <v>89</v>
      </c>
      <c r="K168" s="187">
        <v>0</v>
      </c>
      <c r="L168" s="187" t="s">
        <v>89</v>
      </c>
      <c r="M168" s="187">
        <v>0</v>
      </c>
      <c r="N168" s="187" t="s">
        <v>89</v>
      </c>
      <c r="O168" s="187">
        <v>0</v>
      </c>
      <c r="P168" s="187" t="s">
        <v>89</v>
      </c>
      <c r="Q168" s="187">
        <v>0</v>
      </c>
      <c r="R168" s="188" t="s">
        <v>89</v>
      </c>
      <c r="S168" s="188" t="s">
        <v>89</v>
      </c>
      <c r="T168" s="187" t="s">
        <v>89</v>
      </c>
      <c r="U168" s="187">
        <v>0</v>
      </c>
      <c r="V168" s="187" t="s">
        <v>89</v>
      </c>
      <c r="W168" s="187">
        <v>0</v>
      </c>
      <c r="X168" s="189" t="s">
        <v>89</v>
      </c>
      <c r="Y168" s="187">
        <v>0</v>
      </c>
      <c r="Z168" s="189" t="s">
        <v>89</v>
      </c>
      <c r="AA168" s="187">
        <v>0</v>
      </c>
      <c r="AB168" s="188" t="s">
        <v>89</v>
      </c>
      <c r="AC168" s="188" t="s">
        <v>89</v>
      </c>
      <c r="AD168" s="188" t="s">
        <v>89</v>
      </c>
      <c r="AE168" s="188" t="s">
        <v>89</v>
      </c>
      <c r="AF168" s="188" t="s">
        <v>89</v>
      </c>
      <c r="AG168" s="188" t="s">
        <v>89</v>
      </c>
      <c r="AH168" s="188" t="s">
        <v>89</v>
      </c>
      <c r="AI168" s="187">
        <v>0</v>
      </c>
      <c r="AJ168" s="189" t="s">
        <v>89</v>
      </c>
      <c r="AK168" s="187">
        <v>0</v>
      </c>
      <c r="AL168" s="187" t="s">
        <v>89</v>
      </c>
      <c r="AM168" s="187">
        <v>0</v>
      </c>
      <c r="AN168" s="187" t="s">
        <v>89</v>
      </c>
      <c r="AO168" s="187">
        <v>0</v>
      </c>
      <c r="AP168" s="187" t="s">
        <v>89</v>
      </c>
      <c r="AQ168" s="187">
        <v>0</v>
      </c>
      <c r="AR168" s="187" t="s">
        <v>89</v>
      </c>
      <c r="AS168" s="187">
        <v>0</v>
      </c>
      <c r="AT168" s="187" t="s">
        <v>89</v>
      </c>
      <c r="AU168" s="187">
        <v>0</v>
      </c>
      <c r="AV168" s="187" t="s">
        <v>89</v>
      </c>
      <c r="AW168" s="187">
        <v>0</v>
      </c>
    </row>
    <row r="169" spans="1:49" ht="47.25" hidden="1" x14ac:dyDescent="0.2">
      <c r="A169" s="184" t="s">
        <v>143</v>
      </c>
      <c r="B169" s="186" t="s">
        <v>144</v>
      </c>
      <c r="C169" s="184" t="s">
        <v>88</v>
      </c>
      <c r="D169" s="187" t="s">
        <v>89</v>
      </c>
      <c r="E169" s="187">
        <v>0</v>
      </c>
      <c r="F169" s="187" t="s">
        <v>89</v>
      </c>
      <c r="G169" s="187">
        <v>0</v>
      </c>
      <c r="H169" s="187" t="s">
        <v>89</v>
      </c>
      <c r="I169" s="187">
        <v>0</v>
      </c>
      <c r="J169" s="187" t="s">
        <v>89</v>
      </c>
      <c r="K169" s="187">
        <v>0</v>
      </c>
      <c r="L169" s="187" t="s">
        <v>89</v>
      </c>
      <c r="M169" s="187">
        <v>0</v>
      </c>
      <c r="N169" s="187" t="s">
        <v>89</v>
      </c>
      <c r="O169" s="187">
        <v>0</v>
      </c>
      <c r="P169" s="187" t="s">
        <v>89</v>
      </c>
      <c r="Q169" s="187">
        <v>0</v>
      </c>
      <c r="R169" s="188" t="s">
        <v>89</v>
      </c>
      <c r="S169" s="188" t="s">
        <v>89</v>
      </c>
      <c r="T169" s="187" t="s">
        <v>89</v>
      </c>
      <c r="U169" s="187">
        <v>0</v>
      </c>
      <c r="V169" s="187" t="s">
        <v>89</v>
      </c>
      <c r="W169" s="187">
        <v>0</v>
      </c>
      <c r="X169" s="189" t="s">
        <v>89</v>
      </c>
      <c r="Y169" s="187">
        <v>0</v>
      </c>
      <c r="Z169" s="189" t="s">
        <v>89</v>
      </c>
      <c r="AA169" s="187">
        <v>0</v>
      </c>
      <c r="AB169" s="188" t="s">
        <v>89</v>
      </c>
      <c r="AC169" s="188" t="s">
        <v>89</v>
      </c>
      <c r="AD169" s="188" t="s">
        <v>89</v>
      </c>
      <c r="AE169" s="188" t="s">
        <v>89</v>
      </c>
      <c r="AF169" s="188" t="s">
        <v>89</v>
      </c>
      <c r="AG169" s="188" t="s">
        <v>89</v>
      </c>
      <c r="AH169" s="188" t="s">
        <v>89</v>
      </c>
      <c r="AI169" s="187">
        <v>0</v>
      </c>
      <c r="AJ169" s="189" t="s">
        <v>89</v>
      </c>
      <c r="AK169" s="187">
        <v>0</v>
      </c>
      <c r="AL169" s="187" t="s">
        <v>89</v>
      </c>
      <c r="AM169" s="187">
        <v>0</v>
      </c>
      <c r="AN169" s="187" t="s">
        <v>89</v>
      </c>
      <c r="AO169" s="187">
        <v>0</v>
      </c>
      <c r="AP169" s="187" t="s">
        <v>89</v>
      </c>
      <c r="AQ169" s="187">
        <v>0</v>
      </c>
      <c r="AR169" s="187" t="s">
        <v>89</v>
      </c>
      <c r="AS169" s="187">
        <v>0</v>
      </c>
      <c r="AT169" s="187" t="s">
        <v>89</v>
      </c>
      <c r="AU169" s="187">
        <v>0</v>
      </c>
      <c r="AV169" s="187" t="s">
        <v>89</v>
      </c>
      <c r="AW169" s="187">
        <v>0</v>
      </c>
    </row>
    <row r="170" spans="1:49" ht="31.5" hidden="1" x14ac:dyDescent="0.2">
      <c r="A170" s="184" t="s">
        <v>145</v>
      </c>
      <c r="B170" s="186" t="s">
        <v>146</v>
      </c>
      <c r="C170" s="184" t="s">
        <v>88</v>
      </c>
      <c r="D170" s="187" t="s">
        <v>89</v>
      </c>
      <c r="E170" s="187">
        <v>0</v>
      </c>
      <c r="F170" s="187" t="s">
        <v>89</v>
      </c>
      <c r="G170" s="187">
        <v>0</v>
      </c>
      <c r="H170" s="187" t="s">
        <v>89</v>
      </c>
      <c r="I170" s="187">
        <v>0</v>
      </c>
      <c r="J170" s="187" t="s">
        <v>89</v>
      </c>
      <c r="K170" s="187">
        <v>0</v>
      </c>
      <c r="L170" s="187" t="s">
        <v>89</v>
      </c>
      <c r="M170" s="187">
        <v>0</v>
      </c>
      <c r="N170" s="187" t="s">
        <v>89</v>
      </c>
      <c r="O170" s="187">
        <v>0</v>
      </c>
      <c r="P170" s="187" t="s">
        <v>89</v>
      </c>
      <c r="Q170" s="187">
        <v>0</v>
      </c>
      <c r="R170" s="188" t="s">
        <v>89</v>
      </c>
      <c r="S170" s="188" t="s">
        <v>89</v>
      </c>
      <c r="T170" s="187" t="s">
        <v>89</v>
      </c>
      <c r="U170" s="187">
        <v>0</v>
      </c>
      <c r="V170" s="187" t="s">
        <v>89</v>
      </c>
      <c r="W170" s="187">
        <v>0</v>
      </c>
      <c r="X170" s="189" t="s">
        <v>89</v>
      </c>
      <c r="Y170" s="187">
        <v>0</v>
      </c>
      <c r="Z170" s="189" t="s">
        <v>89</v>
      </c>
      <c r="AA170" s="187">
        <v>0</v>
      </c>
      <c r="AB170" s="188" t="s">
        <v>89</v>
      </c>
      <c r="AC170" s="188" t="s">
        <v>89</v>
      </c>
      <c r="AD170" s="188" t="s">
        <v>89</v>
      </c>
      <c r="AE170" s="188" t="s">
        <v>89</v>
      </c>
      <c r="AF170" s="188" t="s">
        <v>89</v>
      </c>
      <c r="AG170" s="188" t="s">
        <v>89</v>
      </c>
      <c r="AH170" s="188" t="s">
        <v>89</v>
      </c>
      <c r="AI170" s="187">
        <v>0</v>
      </c>
      <c r="AJ170" s="189" t="s">
        <v>89</v>
      </c>
      <c r="AK170" s="187">
        <v>0</v>
      </c>
      <c r="AL170" s="187" t="s">
        <v>89</v>
      </c>
      <c r="AM170" s="187">
        <v>0</v>
      </c>
      <c r="AN170" s="187" t="s">
        <v>89</v>
      </c>
      <c r="AO170" s="187">
        <v>0</v>
      </c>
      <c r="AP170" s="187" t="s">
        <v>89</v>
      </c>
      <c r="AQ170" s="187">
        <v>0</v>
      </c>
      <c r="AR170" s="187" t="s">
        <v>89</v>
      </c>
      <c r="AS170" s="187">
        <v>0</v>
      </c>
      <c r="AT170" s="187" t="s">
        <v>89</v>
      </c>
      <c r="AU170" s="187">
        <v>0</v>
      </c>
      <c r="AV170" s="187" t="s">
        <v>89</v>
      </c>
      <c r="AW170" s="187">
        <v>0</v>
      </c>
    </row>
    <row r="171" spans="1:49" ht="47.25" hidden="1" x14ac:dyDescent="0.2">
      <c r="A171" s="184" t="s">
        <v>147</v>
      </c>
      <c r="B171" s="186" t="s">
        <v>148</v>
      </c>
      <c r="C171" s="184" t="s">
        <v>88</v>
      </c>
      <c r="D171" s="187" t="s">
        <v>89</v>
      </c>
      <c r="E171" s="187">
        <v>0</v>
      </c>
      <c r="F171" s="187" t="s">
        <v>89</v>
      </c>
      <c r="G171" s="187">
        <v>0</v>
      </c>
      <c r="H171" s="187" t="s">
        <v>89</v>
      </c>
      <c r="I171" s="187">
        <v>0</v>
      </c>
      <c r="J171" s="187" t="s">
        <v>89</v>
      </c>
      <c r="K171" s="187">
        <v>0</v>
      </c>
      <c r="L171" s="187" t="s">
        <v>89</v>
      </c>
      <c r="M171" s="187">
        <v>0</v>
      </c>
      <c r="N171" s="187" t="s">
        <v>89</v>
      </c>
      <c r="O171" s="187">
        <v>0</v>
      </c>
      <c r="P171" s="187" t="s">
        <v>89</v>
      </c>
      <c r="Q171" s="187">
        <v>0</v>
      </c>
      <c r="R171" s="188" t="s">
        <v>89</v>
      </c>
      <c r="S171" s="188" t="s">
        <v>89</v>
      </c>
      <c r="T171" s="187" t="s">
        <v>89</v>
      </c>
      <c r="U171" s="187">
        <v>0</v>
      </c>
      <c r="V171" s="187" t="s">
        <v>89</v>
      </c>
      <c r="W171" s="187">
        <v>0</v>
      </c>
      <c r="X171" s="189" t="s">
        <v>89</v>
      </c>
      <c r="Y171" s="187">
        <v>0</v>
      </c>
      <c r="Z171" s="189" t="s">
        <v>89</v>
      </c>
      <c r="AA171" s="187">
        <v>0</v>
      </c>
      <c r="AB171" s="188" t="s">
        <v>89</v>
      </c>
      <c r="AC171" s="188" t="s">
        <v>89</v>
      </c>
      <c r="AD171" s="188" t="s">
        <v>89</v>
      </c>
      <c r="AE171" s="188" t="s">
        <v>89</v>
      </c>
      <c r="AF171" s="188" t="s">
        <v>89</v>
      </c>
      <c r="AG171" s="188" t="s">
        <v>89</v>
      </c>
      <c r="AH171" s="188" t="s">
        <v>89</v>
      </c>
      <c r="AI171" s="187">
        <v>0</v>
      </c>
      <c r="AJ171" s="189" t="s">
        <v>89</v>
      </c>
      <c r="AK171" s="187">
        <v>0</v>
      </c>
      <c r="AL171" s="187" t="s">
        <v>89</v>
      </c>
      <c r="AM171" s="187">
        <v>0</v>
      </c>
      <c r="AN171" s="187" t="s">
        <v>89</v>
      </c>
      <c r="AO171" s="187">
        <v>0</v>
      </c>
      <c r="AP171" s="187" t="s">
        <v>89</v>
      </c>
      <c r="AQ171" s="187">
        <v>0</v>
      </c>
      <c r="AR171" s="187" t="s">
        <v>89</v>
      </c>
      <c r="AS171" s="187">
        <v>0</v>
      </c>
      <c r="AT171" s="187" t="s">
        <v>89</v>
      </c>
      <c r="AU171" s="187">
        <v>0</v>
      </c>
      <c r="AV171" s="187" t="s">
        <v>89</v>
      </c>
      <c r="AW171" s="187">
        <v>0</v>
      </c>
    </row>
    <row r="172" spans="1:49" ht="47.25" hidden="1" x14ac:dyDescent="0.2">
      <c r="A172" s="184" t="s">
        <v>149</v>
      </c>
      <c r="B172" s="186" t="s">
        <v>150</v>
      </c>
      <c r="C172" s="184" t="s">
        <v>88</v>
      </c>
      <c r="D172" s="187" t="s">
        <v>89</v>
      </c>
      <c r="E172" s="187">
        <v>0</v>
      </c>
      <c r="F172" s="187" t="s">
        <v>89</v>
      </c>
      <c r="G172" s="187">
        <v>0</v>
      </c>
      <c r="H172" s="187" t="s">
        <v>89</v>
      </c>
      <c r="I172" s="187">
        <v>0</v>
      </c>
      <c r="J172" s="187" t="s">
        <v>89</v>
      </c>
      <c r="K172" s="187">
        <v>0</v>
      </c>
      <c r="L172" s="187" t="s">
        <v>89</v>
      </c>
      <c r="M172" s="187">
        <v>0</v>
      </c>
      <c r="N172" s="187" t="s">
        <v>89</v>
      </c>
      <c r="O172" s="187">
        <v>0</v>
      </c>
      <c r="P172" s="187" t="s">
        <v>89</v>
      </c>
      <c r="Q172" s="187">
        <v>0</v>
      </c>
      <c r="R172" s="188" t="s">
        <v>89</v>
      </c>
      <c r="S172" s="188" t="s">
        <v>89</v>
      </c>
      <c r="T172" s="187" t="s">
        <v>89</v>
      </c>
      <c r="U172" s="187">
        <v>0</v>
      </c>
      <c r="V172" s="187" t="s">
        <v>89</v>
      </c>
      <c r="W172" s="187">
        <v>0</v>
      </c>
      <c r="X172" s="189" t="s">
        <v>89</v>
      </c>
      <c r="Y172" s="187">
        <v>0</v>
      </c>
      <c r="Z172" s="189" t="s">
        <v>89</v>
      </c>
      <c r="AA172" s="187">
        <v>0</v>
      </c>
      <c r="AB172" s="188" t="s">
        <v>89</v>
      </c>
      <c r="AC172" s="188" t="s">
        <v>89</v>
      </c>
      <c r="AD172" s="188" t="s">
        <v>89</v>
      </c>
      <c r="AE172" s="188" t="s">
        <v>89</v>
      </c>
      <c r="AF172" s="188" t="s">
        <v>89</v>
      </c>
      <c r="AG172" s="188" t="s">
        <v>89</v>
      </c>
      <c r="AH172" s="188" t="s">
        <v>89</v>
      </c>
      <c r="AI172" s="187">
        <v>0</v>
      </c>
      <c r="AJ172" s="189" t="s">
        <v>89</v>
      </c>
      <c r="AK172" s="187">
        <v>0</v>
      </c>
      <c r="AL172" s="187" t="s">
        <v>89</v>
      </c>
      <c r="AM172" s="187">
        <v>0</v>
      </c>
      <c r="AN172" s="187" t="s">
        <v>89</v>
      </c>
      <c r="AO172" s="187">
        <v>0</v>
      </c>
      <c r="AP172" s="187" t="s">
        <v>89</v>
      </c>
      <c r="AQ172" s="187">
        <v>0</v>
      </c>
      <c r="AR172" s="187" t="s">
        <v>89</v>
      </c>
      <c r="AS172" s="187">
        <v>0</v>
      </c>
      <c r="AT172" s="187" t="s">
        <v>89</v>
      </c>
      <c r="AU172" s="187">
        <v>0</v>
      </c>
      <c r="AV172" s="187" t="s">
        <v>89</v>
      </c>
      <c r="AW172" s="187">
        <v>0</v>
      </c>
    </row>
    <row r="173" spans="1:49" ht="47.25" hidden="1" x14ac:dyDescent="0.2">
      <c r="A173" s="184" t="s">
        <v>151</v>
      </c>
      <c r="B173" s="186" t="s">
        <v>152</v>
      </c>
      <c r="C173" s="184" t="s">
        <v>88</v>
      </c>
      <c r="D173" s="187" t="s">
        <v>89</v>
      </c>
      <c r="E173" s="187">
        <v>0</v>
      </c>
      <c r="F173" s="187" t="s">
        <v>89</v>
      </c>
      <c r="G173" s="187">
        <v>0</v>
      </c>
      <c r="H173" s="187" t="s">
        <v>89</v>
      </c>
      <c r="I173" s="187">
        <v>0</v>
      </c>
      <c r="J173" s="187" t="s">
        <v>89</v>
      </c>
      <c r="K173" s="187">
        <v>0</v>
      </c>
      <c r="L173" s="187" t="s">
        <v>89</v>
      </c>
      <c r="M173" s="187">
        <v>0</v>
      </c>
      <c r="N173" s="187" t="s">
        <v>89</v>
      </c>
      <c r="O173" s="187">
        <v>0</v>
      </c>
      <c r="P173" s="187" t="s">
        <v>89</v>
      </c>
      <c r="Q173" s="187">
        <v>0</v>
      </c>
      <c r="R173" s="188" t="s">
        <v>89</v>
      </c>
      <c r="S173" s="188" t="s">
        <v>89</v>
      </c>
      <c r="T173" s="187" t="s">
        <v>89</v>
      </c>
      <c r="U173" s="187">
        <v>0</v>
      </c>
      <c r="V173" s="187" t="s">
        <v>89</v>
      </c>
      <c r="W173" s="187">
        <v>0</v>
      </c>
      <c r="X173" s="189" t="s">
        <v>89</v>
      </c>
      <c r="Y173" s="187">
        <v>0</v>
      </c>
      <c r="Z173" s="189" t="s">
        <v>89</v>
      </c>
      <c r="AA173" s="187">
        <v>0</v>
      </c>
      <c r="AB173" s="188" t="s">
        <v>89</v>
      </c>
      <c r="AC173" s="188" t="s">
        <v>89</v>
      </c>
      <c r="AD173" s="188" t="s">
        <v>89</v>
      </c>
      <c r="AE173" s="188" t="s">
        <v>89</v>
      </c>
      <c r="AF173" s="188" t="s">
        <v>89</v>
      </c>
      <c r="AG173" s="188" t="s">
        <v>89</v>
      </c>
      <c r="AH173" s="188" t="s">
        <v>89</v>
      </c>
      <c r="AI173" s="187">
        <v>0</v>
      </c>
      <c r="AJ173" s="189" t="s">
        <v>89</v>
      </c>
      <c r="AK173" s="187">
        <v>0</v>
      </c>
      <c r="AL173" s="187" t="s">
        <v>89</v>
      </c>
      <c r="AM173" s="187">
        <v>0</v>
      </c>
      <c r="AN173" s="187" t="s">
        <v>89</v>
      </c>
      <c r="AO173" s="187">
        <v>0</v>
      </c>
      <c r="AP173" s="187" t="s">
        <v>89</v>
      </c>
      <c r="AQ173" s="187">
        <v>0</v>
      </c>
      <c r="AR173" s="187" t="s">
        <v>89</v>
      </c>
      <c r="AS173" s="187">
        <v>0</v>
      </c>
      <c r="AT173" s="187" t="s">
        <v>89</v>
      </c>
      <c r="AU173" s="187">
        <v>0</v>
      </c>
      <c r="AV173" s="187" t="s">
        <v>89</v>
      </c>
      <c r="AW173" s="187">
        <v>0</v>
      </c>
    </row>
    <row r="174" spans="1:49" ht="47.25" hidden="1" x14ac:dyDescent="0.2">
      <c r="A174" s="184" t="s">
        <v>153</v>
      </c>
      <c r="B174" s="186" t="s">
        <v>154</v>
      </c>
      <c r="C174" s="184" t="s">
        <v>88</v>
      </c>
      <c r="D174" s="187" t="s">
        <v>89</v>
      </c>
      <c r="E174" s="187">
        <v>0</v>
      </c>
      <c r="F174" s="187" t="s">
        <v>89</v>
      </c>
      <c r="G174" s="187">
        <v>0</v>
      </c>
      <c r="H174" s="187" t="s">
        <v>89</v>
      </c>
      <c r="I174" s="187">
        <v>0</v>
      </c>
      <c r="J174" s="187" t="s">
        <v>89</v>
      </c>
      <c r="K174" s="187">
        <v>0</v>
      </c>
      <c r="L174" s="187" t="s">
        <v>89</v>
      </c>
      <c r="M174" s="187">
        <v>0</v>
      </c>
      <c r="N174" s="187" t="s">
        <v>89</v>
      </c>
      <c r="O174" s="187">
        <v>0</v>
      </c>
      <c r="P174" s="187" t="s">
        <v>89</v>
      </c>
      <c r="Q174" s="187">
        <v>0</v>
      </c>
      <c r="R174" s="188" t="s">
        <v>89</v>
      </c>
      <c r="S174" s="188" t="s">
        <v>89</v>
      </c>
      <c r="T174" s="187" t="s">
        <v>89</v>
      </c>
      <c r="U174" s="187">
        <v>0</v>
      </c>
      <c r="V174" s="187" t="s">
        <v>89</v>
      </c>
      <c r="W174" s="187">
        <v>0</v>
      </c>
      <c r="X174" s="189" t="s">
        <v>89</v>
      </c>
      <c r="Y174" s="187">
        <v>0</v>
      </c>
      <c r="Z174" s="189" t="s">
        <v>89</v>
      </c>
      <c r="AA174" s="187">
        <v>0</v>
      </c>
      <c r="AB174" s="188" t="s">
        <v>89</v>
      </c>
      <c r="AC174" s="188" t="s">
        <v>89</v>
      </c>
      <c r="AD174" s="188" t="s">
        <v>89</v>
      </c>
      <c r="AE174" s="188" t="s">
        <v>89</v>
      </c>
      <c r="AF174" s="188" t="s">
        <v>89</v>
      </c>
      <c r="AG174" s="188" t="s">
        <v>89</v>
      </c>
      <c r="AH174" s="188" t="s">
        <v>89</v>
      </c>
      <c r="AI174" s="187">
        <v>0</v>
      </c>
      <c r="AJ174" s="189" t="s">
        <v>89</v>
      </c>
      <c r="AK174" s="187">
        <v>0</v>
      </c>
      <c r="AL174" s="187" t="s">
        <v>89</v>
      </c>
      <c r="AM174" s="187">
        <v>0</v>
      </c>
      <c r="AN174" s="187" t="s">
        <v>89</v>
      </c>
      <c r="AO174" s="187">
        <v>0</v>
      </c>
      <c r="AP174" s="187" t="s">
        <v>89</v>
      </c>
      <c r="AQ174" s="187">
        <v>0</v>
      </c>
      <c r="AR174" s="187" t="s">
        <v>89</v>
      </c>
      <c r="AS174" s="187">
        <v>0</v>
      </c>
      <c r="AT174" s="187" t="s">
        <v>89</v>
      </c>
      <c r="AU174" s="187">
        <v>0</v>
      </c>
      <c r="AV174" s="187" t="s">
        <v>89</v>
      </c>
      <c r="AW174" s="187">
        <v>0</v>
      </c>
    </row>
    <row r="175" spans="1:49" ht="31.5" hidden="1" x14ac:dyDescent="0.2">
      <c r="A175" s="184" t="s">
        <v>155</v>
      </c>
      <c r="B175" s="186" t="s">
        <v>156</v>
      </c>
      <c r="C175" s="184" t="s">
        <v>88</v>
      </c>
      <c r="D175" s="187" t="s">
        <v>89</v>
      </c>
      <c r="E175" s="187">
        <v>0</v>
      </c>
      <c r="F175" s="187" t="s">
        <v>89</v>
      </c>
      <c r="G175" s="187">
        <v>0</v>
      </c>
      <c r="H175" s="187" t="s">
        <v>89</v>
      </c>
      <c r="I175" s="187">
        <v>0</v>
      </c>
      <c r="J175" s="187" t="s">
        <v>89</v>
      </c>
      <c r="K175" s="187">
        <v>0</v>
      </c>
      <c r="L175" s="187" t="s">
        <v>89</v>
      </c>
      <c r="M175" s="187">
        <v>0</v>
      </c>
      <c r="N175" s="187" t="s">
        <v>89</v>
      </c>
      <c r="O175" s="187">
        <v>0</v>
      </c>
      <c r="P175" s="187" t="s">
        <v>89</v>
      </c>
      <c r="Q175" s="187">
        <v>0</v>
      </c>
      <c r="R175" s="188" t="s">
        <v>89</v>
      </c>
      <c r="S175" s="188" t="s">
        <v>89</v>
      </c>
      <c r="T175" s="187" t="s">
        <v>89</v>
      </c>
      <c r="U175" s="187">
        <v>0</v>
      </c>
      <c r="V175" s="187" t="s">
        <v>89</v>
      </c>
      <c r="W175" s="187">
        <v>0</v>
      </c>
      <c r="X175" s="189" t="s">
        <v>89</v>
      </c>
      <c r="Y175" s="187">
        <v>0</v>
      </c>
      <c r="Z175" s="189" t="s">
        <v>89</v>
      </c>
      <c r="AA175" s="187">
        <v>0</v>
      </c>
      <c r="AB175" s="188" t="s">
        <v>89</v>
      </c>
      <c r="AC175" s="188" t="s">
        <v>89</v>
      </c>
      <c r="AD175" s="188" t="s">
        <v>89</v>
      </c>
      <c r="AE175" s="188" t="s">
        <v>89</v>
      </c>
      <c r="AF175" s="188" t="s">
        <v>89</v>
      </c>
      <c r="AG175" s="188" t="s">
        <v>89</v>
      </c>
      <c r="AH175" s="188" t="s">
        <v>89</v>
      </c>
      <c r="AI175" s="187">
        <v>0</v>
      </c>
      <c r="AJ175" s="189" t="s">
        <v>89</v>
      </c>
      <c r="AK175" s="187">
        <v>0</v>
      </c>
      <c r="AL175" s="187" t="s">
        <v>89</v>
      </c>
      <c r="AM175" s="187">
        <v>0</v>
      </c>
      <c r="AN175" s="187" t="s">
        <v>89</v>
      </c>
      <c r="AO175" s="187">
        <v>0</v>
      </c>
      <c r="AP175" s="187" t="s">
        <v>89</v>
      </c>
      <c r="AQ175" s="187">
        <v>0</v>
      </c>
      <c r="AR175" s="187" t="s">
        <v>89</v>
      </c>
      <c r="AS175" s="187">
        <v>0</v>
      </c>
      <c r="AT175" s="187" t="s">
        <v>89</v>
      </c>
      <c r="AU175" s="187">
        <v>0</v>
      </c>
      <c r="AV175" s="187" t="s">
        <v>89</v>
      </c>
      <c r="AW175" s="187">
        <v>0</v>
      </c>
    </row>
    <row r="176" spans="1:49" ht="47.25" hidden="1" x14ac:dyDescent="0.2">
      <c r="A176" s="184" t="s">
        <v>157</v>
      </c>
      <c r="B176" s="186" t="s">
        <v>158</v>
      </c>
      <c r="C176" s="184" t="s">
        <v>88</v>
      </c>
      <c r="D176" s="187" t="s">
        <v>89</v>
      </c>
      <c r="E176" s="187">
        <v>0</v>
      </c>
      <c r="F176" s="187" t="s">
        <v>89</v>
      </c>
      <c r="G176" s="187">
        <v>0</v>
      </c>
      <c r="H176" s="187" t="s">
        <v>89</v>
      </c>
      <c r="I176" s="187">
        <v>0</v>
      </c>
      <c r="J176" s="187" t="s">
        <v>89</v>
      </c>
      <c r="K176" s="187">
        <v>0</v>
      </c>
      <c r="L176" s="187" t="s">
        <v>89</v>
      </c>
      <c r="M176" s="187">
        <v>0</v>
      </c>
      <c r="N176" s="187" t="s">
        <v>89</v>
      </c>
      <c r="O176" s="187">
        <v>0</v>
      </c>
      <c r="P176" s="187" t="s">
        <v>89</v>
      </c>
      <c r="Q176" s="187">
        <v>0</v>
      </c>
      <c r="R176" s="188" t="s">
        <v>89</v>
      </c>
      <c r="S176" s="188" t="s">
        <v>89</v>
      </c>
      <c r="T176" s="187" t="s">
        <v>89</v>
      </c>
      <c r="U176" s="187">
        <v>0</v>
      </c>
      <c r="V176" s="187" t="s">
        <v>89</v>
      </c>
      <c r="W176" s="187">
        <v>0</v>
      </c>
      <c r="X176" s="189" t="s">
        <v>89</v>
      </c>
      <c r="Y176" s="187">
        <v>0</v>
      </c>
      <c r="Z176" s="189" t="s">
        <v>89</v>
      </c>
      <c r="AA176" s="187">
        <v>0</v>
      </c>
      <c r="AB176" s="188" t="s">
        <v>89</v>
      </c>
      <c r="AC176" s="188" t="s">
        <v>89</v>
      </c>
      <c r="AD176" s="188" t="s">
        <v>89</v>
      </c>
      <c r="AE176" s="188" t="s">
        <v>89</v>
      </c>
      <c r="AF176" s="188" t="s">
        <v>89</v>
      </c>
      <c r="AG176" s="188" t="s">
        <v>89</v>
      </c>
      <c r="AH176" s="188" t="s">
        <v>89</v>
      </c>
      <c r="AI176" s="187">
        <v>0</v>
      </c>
      <c r="AJ176" s="189" t="s">
        <v>89</v>
      </c>
      <c r="AK176" s="187">
        <v>0</v>
      </c>
      <c r="AL176" s="187" t="s">
        <v>89</v>
      </c>
      <c r="AM176" s="187">
        <v>0</v>
      </c>
      <c r="AN176" s="187" t="s">
        <v>89</v>
      </c>
      <c r="AO176" s="187">
        <v>0</v>
      </c>
      <c r="AP176" s="187" t="s">
        <v>89</v>
      </c>
      <c r="AQ176" s="187">
        <v>0</v>
      </c>
      <c r="AR176" s="187" t="s">
        <v>89</v>
      </c>
      <c r="AS176" s="187">
        <v>0</v>
      </c>
      <c r="AT176" s="187" t="s">
        <v>89</v>
      </c>
      <c r="AU176" s="187">
        <v>0</v>
      </c>
      <c r="AV176" s="187" t="s">
        <v>89</v>
      </c>
      <c r="AW176" s="187">
        <v>0</v>
      </c>
    </row>
    <row r="177" spans="1:49" ht="63" hidden="1" x14ac:dyDescent="0.2">
      <c r="A177" s="184" t="s">
        <v>159</v>
      </c>
      <c r="B177" s="186" t="s">
        <v>160</v>
      </c>
      <c r="C177" s="184" t="s">
        <v>88</v>
      </c>
      <c r="D177" s="187" t="s">
        <v>89</v>
      </c>
      <c r="E177" s="187">
        <v>0</v>
      </c>
      <c r="F177" s="187" t="s">
        <v>89</v>
      </c>
      <c r="G177" s="187">
        <v>0</v>
      </c>
      <c r="H177" s="187" t="s">
        <v>89</v>
      </c>
      <c r="I177" s="187">
        <v>0</v>
      </c>
      <c r="J177" s="187" t="s">
        <v>89</v>
      </c>
      <c r="K177" s="187">
        <v>0</v>
      </c>
      <c r="L177" s="187" t="s">
        <v>89</v>
      </c>
      <c r="M177" s="187">
        <v>0</v>
      </c>
      <c r="N177" s="187" t="s">
        <v>89</v>
      </c>
      <c r="O177" s="187">
        <v>0</v>
      </c>
      <c r="P177" s="187" t="s">
        <v>89</v>
      </c>
      <c r="Q177" s="187">
        <v>0</v>
      </c>
      <c r="R177" s="188" t="s">
        <v>89</v>
      </c>
      <c r="S177" s="188" t="s">
        <v>89</v>
      </c>
      <c r="T177" s="187" t="s">
        <v>89</v>
      </c>
      <c r="U177" s="187">
        <v>0</v>
      </c>
      <c r="V177" s="187" t="s">
        <v>89</v>
      </c>
      <c r="W177" s="187">
        <v>0</v>
      </c>
      <c r="X177" s="189" t="s">
        <v>89</v>
      </c>
      <c r="Y177" s="187">
        <v>0</v>
      </c>
      <c r="Z177" s="189" t="s">
        <v>89</v>
      </c>
      <c r="AA177" s="187">
        <v>0</v>
      </c>
      <c r="AB177" s="188" t="s">
        <v>89</v>
      </c>
      <c r="AC177" s="188" t="s">
        <v>89</v>
      </c>
      <c r="AD177" s="188" t="s">
        <v>89</v>
      </c>
      <c r="AE177" s="188" t="s">
        <v>89</v>
      </c>
      <c r="AF177" s="188" t="s">
        <v>89</v>
      </c>
      <c r="AG177" s="188" t="s">
        <v>89</v>
      </c>
      <c r="AH177" s="188" t="s">
        <v>89</v>
      </c>
      <c r="AI177" s="187">
        <v>0</v>
      </c>
      <c r="AJ177" s="189" t="s">
        <v>89</v>
      </c>
      <c r="AK177" s="187">
        <v>0</v>
      </c>
      <c r="AL177" s="187" t="s">
        <v>89</v>
      </c>
      <c r="AM177" s="187">
        <v>0</v>
      </c>
      <c r="AN177" s="187" t="s">
        <v>89</v>
      </c>
      <c r="AO177" s="187">
        <v>0</v>
      </c>
      <c r="AP177" s="187" t="s">
        <v>89</v>
      </c>
      <c r="AQ177" s="187">
        <v>0</v>
      </c>
      <c r="AR177" s="187" t="s">
        <v>89</v>
      </c>
      <c r="AS177" s="187">
        <v>0</v>
      </c>
      <c r="AT177" s="187" t="s">
        <v>89</v>
      </c>
      <c r="AU177" s="187">
        <v>0</v>
      </c>
      <c r="AV177" s="187" t="s">
        <v>89</v>
      </c>
      <c r="AW177" s="187">
        <v>0</v>
      </c>
    </row>
    <row r="178" spans="1:49" ht="63" hidden="1" x14ac:dyDescent="0.2">
      <c r="A178" s="184" t="s">
        <v>161</v>
      </c>
      <c r="B178" s="186" t="s">
        <v>162</v>
      </c>
      <c r="C178" s="184" t="s">
        <v>88</v>
      </c>
      <c r="D178" s="187" t="s">
        <v>89</v>
      </c>
      <c r="E178" s="187">
        <v>0</v>
      </c>
      <c r="F178" s="187" t="s">
        <v>89</v>
      </c>
      <c r="G178" s="187">
        <v>0</v>
      </c>
      <c r="H178" s="187" t="s">
        <v>89</v>
      </c>
      <c r="I178" s="187">
        <v>0</v>
      </c>
      <c r="J178" s="187" t="s">
        <v>89</v>
      </c>
      <c r="K178" s="187">
        <v>0</v>
      </c>
      <c r="L178" s="187" t="s">
        <v>89</v>
      </c>
      <c r="M178" s="187">
        <v>0</v>
      </c>
      <c r="N178" s="187" t="s">
        <v>89</v>
      </c>
      <c r="O178" s="187">
        <v>0</v>
      </c>
      <c r="P178" s="187" t="s">
        <v>89</v>
      </c>
      <c r="Q178" s="187">
        <v>0</v>
      </c>
      <c r="R178" s="188" t="s">
        <v>89</v>
      </c>
      <c r="S178" s="188" t="s">
        <v>89</v>
      </c>
      <c r="T178" s="187" t="s">
        <v>89</v>
      </c>
      <c r="U178" s="187">
        <v>0</v>
      </c>
      <c r="V178" s="187" t="s">
        <v>89</v>
      </c>
      <c r="W178" s="187">
        <v>0</v>
      </c>
      <c r="X178" s="189" t="s">
        <v>89</v>
      </c>
      <c r="Y178" s="187">
        <v>0</v>
      </c>
      <c r="Z178" s="189" t="s">
        <v>89</v>
      </c>
      <c r="AA178" s="187">
        <v>0</v>
      </c>
      <c r="AB178" s="188" t="s">
        <v>89</v>
      </c>
      <c r="AC178" s="188" t="s">
        <v>89</v>
      </c>
      <c r="AD178" s="188" t="s">
        <v>89</v>
      </c>
      <c r="AE178" s="188" t="s">
        <v>89</v>
      </c>
      <c r="AF178" s="188" t="s">
        <v>89</v>
      </c>
      <c r="AG178" s="188" t="s">
        <v>89</v>
      </c>
      <c r="AH178" s="188" t="s">
        <v>89</v>
      </c>
      <c r="AI178" s="187">
        <v>0</v>
      </c>
      <c r="AJ178" s="189" t="s">
        <v>89</v>
      </c>
      <c r="AK178" s="187">
        <v>0</v>
      </c>
      <c r="AL178" s="187" t="s">
        <v>89</v>
      </c>
      <c r="AM178" s="187">
        <v>0</v>
      </c>
      <c r="AN178" s="187" t="s">
        <v>89</v>
      </c>
      <c r="AO178" s="187">
        <v>0</v>
      </c>
      <c r="AP178" s="187" t="s">
        <v>89</v>
      </c>
      <c r="AQ178" s="187">
        <v>0</v>
      </c>
      <c r="AR178" s="187" t="s">
        <v>89</v>
      </c>
      <c r="AS178" s="187">
        <v>0</v>
      </c>
      <c r="AT178" s="187" t="s">
        <v>89</v>
      </c>
      <c r="AU178" s="187">
        <v>0</v>
      </c>
      <c r="AV178" s="187" t="s">
        <v>89</v>
      </c>
      <c r="AW178" s="187">
        <v>0</v>
      </c>
    </row>
    <row r="179" spans="1:49" ht="47.25" hidden="1" x14ac:dyDescent="0.2">
      <c r="A179" s="184" t="s">
        <v>163</v>
      </c>
      <c r="B179" s="186" t="s">
        <v>164</v>
      </c>
      <c r="C179" s="184" t="s">
        <v>88</v>
      </c>
      <c r="D179" s="187" t="s">
        <v>89</v>
      </c>
      <c r="E179" s="187">
        <v>0</v>
      </c>
      <c r="F179" s="187" t="s">
        <v>89</v>
      </c>
      <c r="G179" s="187">
        <v>0</v>
      </c>
      <c r="H179" s="187" t="s">
        <v>89</v>
      </c>
      <c r="I179" s="187">
        <v>0</v>
      </c>
      <c r="J179" s="187" t="s">
        <v>89</v>
      </c>
      <c r="K179" s="187">
        <v>0</v>
      </c>
      <c r="L179" s="187" t="s">
        <v>89</v>
      </c>
      <c r="M179" s="187">
        <v>0</v>
      </c>
      <c r="N179" s="187" t="s">
        <v>89</v>
      </c>
      <c r="O179" s="187">
        <v>0</v>
      </c>
      <c r="P179" s="187" t="s">
        <v>89</v>
      </c>
      <c r="Q179" s="187">
        <v>0</v>
      </c>
      <c r="R179" s="188" t="s">
        <v>89</v>
      </c>
      <c r="S179" s="188" t="s">
        <v>89</v>
      </c>
      <c r="T179" s="187" t="s">
        <v>89</v>
      </c>
      <c r="U179" s="187">
        <v>0</v>
      </c>
      <c r="V179" s="187" t="s">
        <v>89</v>
      </c>
      <c r="W179" s="187">
        <v>0</v>
      </c>
      <c r="X179" s="189" t="s">
        <v>89</v>
      </c>
      <c r="Y179" s="187">
        <v>0</v>
      </c>
      <c r="Z179" s="189" t="s">
        <v>89</v>
      </c>
      <c r="AA179" s="187">
        <v>0</v>
      </c>
      <c r="AB179" s="188" t="s">
        <v>89</v>
      </c>
      <c r="AC179" s="188" t="s">
        <v>89</v>
      </c>
      <c r="AD179" s="188" t="s">
        <v>89</v>
      </c>
      <c r="AE179" s="188" t="s">
        <v>89</v>
      </c>
      <c r="AF179" s="188" t="s">
        <v>89</v>
      </c>
      <c r="AG179" s="188" t="s">
        <v>89</v>
      </c>
      <c r="AH179" s="188" t="s">
        <v>89</v>
      </c>
      <c r="AI179" s="187">
        <v>0</v>
      </c>
      <c r="AJ179" s="189" t="s">
        <v>89</v>
      </c>
      <c r="AK179" s="187">
        <v>0</v>
      </c>
      <c r="AL179" s="187" t="s">
        <v>89</v>
      </c>
      <c r="AM179" s="187">
        <v>0</v>
      </c>
      <c r="AN179" s="187" t="s">
        <v>89</v>
      </c>
      <c r="AO179" s="187">
        <v>0</v>
      </c>
      <c r="AP179" s="187" t="s">
        <v>89</v>
      </c>
      <c r="AQ179" s="187">
        <v>0</v>
      </c>
      <c r="AR179" s="187" t="s">
        <v>89</v>
      </c>
      <c r="AS179" s="187">
        <v>0</v>
      </c>
      <c r="AT179" s="187" t="s">
        <v>89</v>
      </c>
      <c r="AU179" s="187">
        <v>0</v>
      </c>
      <c r="AV179" s="187" t="s">
        <v>89</v>
      </c>
      <c r="AW179" s="187">
        <v>0</v>
      </c>
    </row>
    <row r="180" spans="1:49" ht="63" hidden="1" x14ac:dyDescent="0.2">
      <c r="A180" s="184" t="s">
        <v>165</v>
      </c>
      <c r="B180" s="186" t="s">
        <v>166</v>
      </c>
      <c r="C180" s="184" t="s">
        <v>88</v>
      </c>
      <c r="D180" s="187" t="s">
        <v>89</v>
      </c>
      <c r="E180" s="187">
        <v>0</v>
      </c>
      <c r="F180" s="187" t="s">
        <v>89</v>
      </c>
      <c r="G180" s="187">
        <v>0</v>
      </c>
      <c r="H180" s="187" t="s">
        <v>89</v>
      </c>
      <c r="I180" s="187">
        <v>0</v>
      </c>
      <c r="J180" s="187" t="s">
        <v>89</v>
      </c>
      <c r="K180" s="187">
        <v>0</v>
      </c>
      <c r="L180" s="187" t="s">
        <v>89</v>
      </c>
      <c r="M180" s="187">
        <v>0</v>
      </c>
      <c r="N180" s="187" t="s">
        <v>89</v>
      </c>
      <c r="O180" s="187">
        <v>0</v>
      </c>
      <c r="P180" s="187" t="s">
        <v>89</v>
      </c>
      <c r="Q180" s="187">
        <v>0</v>
      </c>
      <c r="R180" s="188" t="s">
        <v>89</v>
      </c>
      <c r="S180" s="188" t="s">
        <v>89</v>
      </c>
      <c r="T180" s="187" t="s">
        <v>89</v>
      </c>
      <c r="U180" s="187">
        <v>0</v>
      </c>
      <c r="V180" s="187" t="s">
        <v>89</v>
      </c>
      <c r="W180" s="187">
        <v>0</v>
      </c>
      <c r="X180" s="189" t="s">
        <v>89</v>
      </c>
      <c r="Y180" s="187">
        <v>0</v>
      </c>
      <c r="Z180" s="189" t="s">
        <v>89</v>
      </c>
      <c r="AA180" s="187">
        <v>0</v>
      </c>
      <c r="AB180" s="188" t="s">
        <v>89</v>
      </c>
      <c r="AC180" s="188" t="s">
        <v>89</v>
      </c>
      <c r="AD180" s="188" t="s">
        <v>89</v>
      </c>
      <c r="AE180" s="188" t="s">
        <v>89</v>
      </c>
      <c r="AF180" s="188" t="s">
        <v>89</v>
      </c>
      <c r="AG180" s="188" t="s">
        <v>89</v>
      </c>
      <c r="AH180" s="188" t="s">
        <v>89</v>
      </c>
      <c r="AI180" s="187">
        <v>0</v>
      </c>
      <c r="AJ180" s="189" t="s">
        <v>89</v>
      </c>
      <c r="AK180" s="187">
        <v>0</v>
      </c>
      <c r="AL180" s="187" t="s">
        <v>89</v>
      </c>
      <c r="AM180" s="187">
        <v>0</v>
      </c>
      <c r="AN180" s="187" t="s">
        <v>89</v>
      </c>
      <c r="AO180" s="187">
        <v>0</v>
      </c>
      <c r="AP180" s="187" t="s">
        <v>89</v>
      </c>
      <c r="AQ180" s="187">
        <v>0</v>
      </c>
      <c r="AR180" s="187" t="s">
        <v>89</v>
      </c>
      <c r="AS180" s="187">
        <v>0</v>
      </c>
      <c r="AT180" s="187" t="s">
        <v>89</v>
      </c>
      <c r="AU180" s="187">
        <v>0</v>
      </c>
      <c r="AV180" s="187" t="s">
        <v>89</v>
      </c>
      <c r="AW180" s="187">
        <v>0</v>
      </c>
    </row>
    <row r="181" spans="1:49" ht="63" hidden="1" x14ac:dyDescent="0.2">
      <c r="A181" s="184" t="s">
        <v>167</v>
      </c>
      <c r="B181" s="186" t="s">
        <v>168</v>
      </c>
      <c r="C181" s="184" t="s">
        <v>88</v>
      </c>
      <c r="D181" s="187" t="s">
        <v>89</v>
      </c>
      <c r="E181" s="187">
        <v>0</v>
      </c>
      <c r="F181" s="187" t="s">
        <v>89</v>
      </c>
      <c r="G181" s="187">
        <v>0</v>
      </c>
      <c r="H181" s="187" t="s">
        <v>89</v>
      </c>
      <c r="I181" s="187">
        <v>0</v>
      </c>
      <c r="J181" s="187" t="s">
        <v>89</v>
      </c>
      <c r="K181" s="187">
        <v>0</v>
      </c>
      <c r="L181" s="187" t="s">
        <v>89</v>
      </c>
      <c r="M181" s="187">
        <v>0</v>
      </c>
      <c r="N181" s="187" t="s">
        <v>89</v>
      </c>
      <c r="O181" s="187">
        <v>0</v>
      </c>
      <c r="P181" s="187" t="s">
        <v>89</v>
      </c>
      <c r="Q181" s="187">
        <v>0</v>
      </c>
      <c r="R181" s="188" t="s">
        <v>89</v>
      </c>
      <c r="S181" s="188" t="s">
        <v>89</v>
      </c>
      <c r="T181" s="187" t="s">
        <v>89</v>
      </c>
      <c r="U181" s="187">
        <v>0</v>
      </c>
      <c r="V181" s="187" t="s">
        <v>89</v>
      </c>
      <c r="W181" s="187">
        <v>0</v>
      </c>
      <c r="X181" s="189" t="s">
        <v>89</v>
      </c>
      <c r="Y181" s="187">
        <v>0</v>
      </c>
      <c r="Z181" s="189" t="s">
        <v>89</v>
      </c>
      <c r="AA181" s="187">
        <v>0</v>
      </c>
      <c r="AB181" s="188" t="s">
        <v>89</v>
      </c>
      <c r="AC181" s="188" t="s">
        <v>89</v>
      </c>
      <c r="AD181" s="188" t="s">
        <v>89</v>
      </c>
      <c r="AE181" s="188" t="s">
        <v>89</v>
      </c>
      <c r="AF181" s="188" t="s">
        <v>89</v>
      </c>
      <c r="AG181" s="188" t="s">
        <v>89</v>
      </c>
      <c r="AH181" s="188" t="s">
        <v>89</v>
      </c>
      <c r="AI181" s="187">
        <v>0</v>
      </c>
      <c r="AJ181" s="189" t="s">
        <v>89</v>
      </c>
      <c r="AK181" s="187">
        <v>0</v>
      </c>
      <c r="AL181" s="187" t="s">
        <v>89</v>
      </c>
      <c r="AM181" s="187">
        <v>0</v>
      </c>
      <c r="AN181" s="187" t="s">
        <v>89</v>
      </c>
      <c r="AO181" s="187">
        <v>0</v>
      </c>
      <c r="AP181" s="187" t="s">
        <v>89</v>
      </c>
      <c r="AQ181" s="187">
        <v>0</v>
      </c>
      <c r="AR181" s="187" t="s">
        <v>89</v>
      </c>
      <c r="AS181" s="187">
        <v>0</v>
      </c>
      <c r="AT181" s="187" t="s">
        <v>89</v>
      </c>
      <c r="AU181" s="187">
        <v>0</v>
      </c>
      <c r="AV181" s="187" t="s">
        <v>89</v>
      </c>
      <c r="AW181" s="187">
        <v>0</v>
      </c>
    </row>
    <row r="182" spans="1:49" ht="31.5" hidden="1" x14ac:dyDescent="0.2">
      <c r="A182" s="184" t="s">
        <v>169</v>
      </c>
      <c r="B182" s="186" t="s">
        <v>170</v>
      </c>
      <c r="C182" s="184" t="s">
        <v>88</v>
      </c>
      <c r="D182" s="187" t="s">
        <v>89</v>
      </c>
      <c r="E182" s="187">
        <v>0</v>
      </c>
      <c r="F182" s="187" t="s">
        <v>89</v>
      </c>
      <c r="G182" s="187">
        <v>0</v>
      </c>
      <c r="H182" s="187" t="s">
        <v>89</v>
      </c>
      <c r="I182" s="187">
        <v>0</v>
      </c>
      <c r="J182" s="187" t="s">
        <v>89</v>
      </c>
      <c r="K182" s="187">
        <v>0</v>
      </c>
      <c r="L182" s="187" t="s">
        <v>89</v>
      </c>
      <c r="M182" s="187">
        <v>0</v>
      </c>
      <c r="N182" s="187" t="s">
        <v>89</v>
      </c>
      <c r="O182" s="187">
        <v>0</v>
      </c>
      <c r="P182" s="187" t="s">
        <v>89</v>
      </c>
      <c r="Q182" s="187">
        <v>0</v>
      </c>
      <c r="R182" s="188" t="s">
        <v>89</v>
      </c>
      <c r="S182" s="188" t="s">
        <v>89</v>
      </c>
      <c r="T182" s="187" t="s">
        <v>89</v>
      </c>
      <c r="U182" s="187">
        <v>0</v>
      </c>
      <c r="V182" s="187" t="s">
        <v>89</v>
      </c>
      <c r="W182" s="187">
        <v>0</v>
      </c>
      <c r="X182" s="189" t="s">
        <v>89</v>
      </c>
      <c r="Y182" s="187">
        <v>0</v>
      </c>
      <c r="Z182" s="189" t="s">
        <v>89</v>
      </c>
      <c r="AA182" s="187">
        <v>0</v>
      </c>
      <c r="AB182" s="188" t="s">
        <v>89</v>
      </c>
      <c r="AC182" s="188" t="s">
        <v>89</v>
      </c>
      <c r="AD182" s="188" t="s">
        <v>89</v>
      </c>
      <c r="AE182" s="188" t="s">
        <v>89</v>
      </c>
      <c r="AF182" s="188" t="s">
        <v>89</v>
      </c>
      <c r="AG182" s="188" t="s">
        <v>89</v>
      </c>
      <c r="AH182" s="188" t="s">
        <v>89</v>
      </c>
      <c r="AI182" s="187">
        <v>0</v>
      </c>
      <c r="AJ182" s="189" t="s">
        <v>89</v>
      </c>
      <c r="AK182" s="187">
        <v>0</v>
      </c>
      <c r="AL182" s="187" t="s">
        <v>89</v>
      </c>
      <c r="AM182" s="187">
        <v>0</v>
      </c>
      <c r="AN182" s="187" t="s">
        <v>89</v>
      </c>
      <c r="AO182" s="187">
        <v>0</v>
      </c>
      <c r="AP182" s="187" t="s">
        <v>89</v>
      </c>
      <c r="AQ182" s="187">
        <v>0</v>
      </c>
      <c r="AR182" s="187" t="s">
        <v>89</v>
      </c>
      <c r="AS182" s="187">
        <v>0</v>
      </c>
      <c r="AT182" s="187" t="s">
        <v>89</v>
      </c>
      <c r="AU182" s="187">
        <v>0</v>
      </c>
      <c r="AV182" s="187" t="s">
        <v>89</v>
      </c>
      <c r="AW182" s="187">
        <v>0</v>
      </c>
    </row>
    <row r="183" spans="1:49" ht="47.25" hidden="1" x14ac:dyDescent="0.2">
      <c r="A183" s="184" t="s">
        <v>171</v>
      </c>
      <c r="B183" s="186" t="s">
        <v>172</v>
      </c>
      <c r="C183" s="184" t="s">
        <v>88</v>
      </c>
      <c r="D183" s="187" t="s">
        <v>89</v>
      </c>
      <c r="E183" s="187">
        <v>0</v>
      </c>
      <c r="F183" s="187" t="s">
        <v>89</v>
      </c>
      <c r="G183" s="187">
        <v>0</v>
      </c>
      <c r="H183" s="187" t="s">
        <v>89</v>
      </c>
      <c r="I183" s="187">
        <v>0</v>
      </c>
      <c r="J183" s="187" t="s">
        <v>89</v>
      </c>
      <c r="K183" s="187">
        <v>0</v>
      </c>
      <c r="L183" s="187" t="s">
        <v>89</v>
      </c>
      <c r="M183" s="187">
        <v>0</v>
      </c>
      <c r="N183" s="187" t="s">
        <v>89</v>
      </c>
      <c r="O183" s="187">
        <v>0</v>
      </c>
      <c r="P183" s="187" t="s">
        <v>89</v>
      </c>
      <c r="Q183" s="187">
        <v>0</v>
      </c>
      <c r="R183" s="188" t="s">
        <v>89</v>
      </c>
      <c r="S183" s="188" t="s">
        <v>89</v>
      </c>
      <c r="T183" s="187" t="s">
        <v>89</v>
      </c>
      <c r="U183" s="187">
        <v>0</v>
      </c>
      <c r="V183" s="187" t="s">
        <v>89</v>
      </c>
      <c r="W183" s="187">
        <v>0</v>
      </c>
      <c r="X183" s="189" t="s">
        <v>89</v>
      </c>
      <c r="Y183" s="187">
        <v>0</v>
      </c>
      <c r="Z183" s="189" t="s">
        <v>89</v>
      </c>
      <c r="AA183" s="187">
        <v>0</v>
      </c>
      <c r="AB183" s="188" t="s">
        <v>89</v>
      </c>
      <c r="AC183" s="188" t="s">
        <v>89</v>
      </c>
      <c r="AD183" s="188" t="s">
        <v>89</v>
      </c>
      <c r="AE183" s="188" t="s">
        <v>89</v>
      </c>
      <c r="AF183" s="188" t="s">
        <v>89</v>
      </c>
      <c r="AG183" s="188" t="s">
        <v>89</v>
      </c>
      <c r="AH183" s="188" t="s">
        <v>89</v>
      </c>
      <c r="AI183" s="187">
        <v>0</v>
      </c>
      <c r="AJ183" s="189" t="s">
        <v>89</v>
      </c>
      <c r="AK183" s="187">
        <v>0</v>
      </c>
      <c r="AL183" s="187" t="s">
        <v>89</v>
      </c>
      <c r="AM183" s="187">
        <v>0</v>
      </c>
      <c r="AN183" s="187" t="s">
        <v>89</v>
      </c>
      <c r="AO183" s="187">
        <v>0</v>
      </c>
      <c r="AP183" s="187" t="s">
        <v>89</v>
      </c>
      <c r="AQ183" s="187">
        <v>0</v>
      </c>
      <c r="AR183" s="187" t="s">
        <v>89</v>
      </c>
      <c r="AS183" s="187">
        <v>0</v>
      </c>
      <c r="AT183" s="187" t="s">
        <v>89</v>
      </c>
      <c r="AU183" s="187">
        <v>0</v>
      </c>
      <c r="AV183" s="187" t="s">
        <v>89</v>
      </c>
      <c r="AW183" s="187">
        <v>0</v>
      </c>
    </row>
    <row r="184" spans="1:49" ht="63" hidden="1" x14ac:dyDescent="0.2">
      <c r="A184" s="184" t="s">
        <v>173</v>
      </c>
      <c r="B184" s="186" t="s">
        <v>174</v>
      </c>
      <c r="C184" s="184" t="s">
        <v>88</v>
      </c>
      <c r="D184" s="187" t="s">
        <v>89</v>
      </c>
      <c r="E184" s="187">
        <v>0</v>
      </c>
      <c r="F184" s="187" t="s">
        <v>89</v>
      </c>
      <c r="G184" s="187">
        <v>0</v>
      </c>
      <c r="H184" s="187" t="s">
        <v>89</v>
      </c>
      <c r="I184" s="187">
        <v>0</v>
      </c>
      <c r="J184" s="187" t="s">
        <v>89</v>
      </c>
      <c r="K184" s="187">
        <v>0</v>
      </c>
      <c r="L184" s="187" t="s">
        <v>89</v>
      </c>
      <c r="M184" s="187">
        <v>0</v>
      </c>
      <c r="N184" s="187" t="s">
        <v>89</v>
      </c>
      <c r="O184" s="187">
        <v>0</v>
      </c>
      <c r="P184" s="187" t="s">
        <v>89</v>
      </c>
      <c r="Q184" s="187">
        <v>0</v>
      </c>
      <c r="R184" s="188" t="s">
        <v>89</v>
      </c>
      <c r="S184" s="188" t="s">
        <v>89</v>
      </c>
      <c r="T184" s="187" t="s">
        <v>89</v>
      </c>
      <c r="U184" s="187">
        <v>0</v>
      </c>
      <c r="V184" s="187" t="s">
        <v>89</v>
      </c>
      <c r="W184" s="187">
        <v>0</v>
      </c>
      <c r="X184" s="189" t="s">
        <v>89</v>
      </c>
      <c r="Y184" s="187">
        <v>0</v>
      </c>
      <c r="Z184" s="189" t="s">
        <v>89</v>
      </c>
      <c r="AA184" s="187">
        <v>0</v>
      </c>
      <c r="AB184" s="188" t="s">
        <v>89</v>
      </c>
      <c r="AC184" s="188" t="s">
        <v>89</v>
      </c>
      <c r="AD184" s="188" t="s">
        <v>89</v>
      </c>
      <c r="AE184" s="188" t="s">
        <v>89</v>
      </c>
      <c r="AF184" s="188" t="s">
        <v>89</v>
      </c>
      <c r="AG184" s="188" t="s">
        <v>89</v>
      </c>
      <c r="AH184" s="188" t="s">
        <v>89</v>
      </c>
      <c r="AI184" s="187">
        <v>0</v>
      </c>
      <c r="AJ184" s="189" t="s">
        <v>89</v>
      </c>
      <c r="AK184" s="187">
        <v>0</v>
      </c>
      <c r="AL184" s="187" t="s">
        <v>89</v>
      </c>
      <c r="AM184" s="187">
        <v>0</v>
      </c>
      <c r="AN184" s="187" t="s">
        <v>89</v>
      </c>
      <c r="AO184" s="187">
        <v>0</v>
      </c>
      <c r="AP184" s="187" t="s">
        <v>89</v>
      </c>
      <c r="AQ184" s="187">
        <v>0</v>
      </c>
      <c r="AR184" s="187" t="s">
        <v>89</v>
      </c>
      <c r="AS184" s="187">
        <v>0</v>
      </c>
      <c r="AT184" s="187" t="s">
        <v>89</v>
      </c>
      <c r="AU184" s="187">
        <v>0</v>
      </c>
      <c r="AV184" s="187" t="s">
        <v>89</v>
      </c>
      <c r="AW184" s="187">
        <v>0</v>
      </c>
    </row>
    <row r="185" spans="1:49" ht="78.75" hidden="1" x14ac:dyDescent="0.2">
      <c r="A185" s="184" t="s">
        <v>175</v>
      </c>
      <c r="B185" s="186" t="s">
        <v>176</v>
      </c>
      <c r="C185" s="184" t="s">
        <v>88</v>
      </c>
      <c r="D185" s="187" t="s">
        <v>89</v>
      </c>
      <c r="E185" s="187">
        <v>0</v>
      </c>
      <c r="F185" s="187" t="s">
        <v>89</v>
      </c>
      <c r="G185" s="187">
        <v>0</v>
      </c>
      <c r="H185" s="187" t="s">
        <v>89</v>
      </c>
      <c r="I185" s="187">
        <v>0</v>
      </c>
      <c r="J185" s="187" t="s">
        <v>89</v>
      </c>
      <c r="K185" s="187">
        <v>0</v>
      </c>
      <c r="L185" s="187" t="s">
        <v>89</v>
      </c>
      <c r="M185" s="187">
        <v>0</v>
      </c>
      <c r="N185" s="187" t="s">
        <v>89</v>
      </c>
      <c r="O185" s="187">
        <v>0</v>
      </c>
      <c r="P185" s="187" t="s">
        <v>89</v>
      </c>
      <c r="Q185" s="187">
        <v>0</v>
      </c>
      <c r="R185" s="188" t="s">
        <v>89</v>
      </c>
      <c r="S185" s="188" t="s">
        <v>89</v>
      </c>
      <c r="T185" s="187" t="s">
        <v>89</v>
      </c>
      <c r="U185" s="187">
        <v>0</v>
      </c>
      <c r="V185" s="187" t="s">
        <v>89</v>
      </c>
      <c r="W185" s="187">
        <v>0</v>
      </c>
      <c r="X185" s="189" t="s">
        <v>89</v>
      </c>
      <c r="Y185" s="187">
        <v>0</v>
      </c>
      <c r="Z185" s="189" t="s">
        <v>89</v>
      </c>
      <c r="AA185" s="187">
        <v>0</v>
      </c>
      <c r="AB185" s="188" t="s">
        <v>89</v>
      </c>
      <c r="AC185" s="188" t="s">
        <v>89</v>
      </c>
      <c r="AD185" s="188" t="s">
        <v>89</v>
      </c>
      <c r="AE185" s="188" t="s">
        <v>89</v>
      </c>
      <c r="AF185" s="188" t="s">
        <v>89</v>
      </c>
      <c r="AG185" s="188" t="s">
        <v>89</v>
      </c>
      <c r="AH185" s="188" t="s">
        <v>89</v>
      </c>
      <c r="AI185" s="187">
        <v>0</v>
      </c>
      <c r="AJ185" s="189" t="s">
        <v>89</v>
      </c>
      <c r="AK185" s="187">
        <v>0</v>
      </c>
      <c r="AL185" s="187" t="s">
        <v>89</v>
      </c>
      <c r="AM185" s="187">
        <v>0</v>
      </c>
      <c r="AN185" s="187" t="s">
        <v>89</v>
      </c>
      <c r="AO185" s="187">
        <v>0</v>
      </c>
      <c r="AP185" s="187" t="s">
        <v>89</v>
      </c>
      <c r="AQ185" s="187">
        <v>0</v>
      </c>
      <c r="AR185" s="187" t="s">
        <v>89</v>
      </c>
      <c r="AS185" s="187">
        <v>0</v>
      </c>
      <c r="AT185" s="187" t="s">
        <v>89</v>
      </c>
      <c r="AU185" s="187">
        <v>0</v>
      </c>
      <c r="AV185" s="187" t="s">
        <v>89</v>
      </c>
      <c r="AW185" s="187">
        <v>0</v>
      </c>
    </row>
    <row r="186" spans="1:49" ht="78.75" hidden="1" x14ac:dyDescent="0.2">
      <c r="A186" s="184" t="s">
        <v>177</v>
      </c>
      <c r="B186" s="186" t="s">
        <v>178</v>
      </c>
      <c r="C186" s="184" t="s">
        <v>88</v>
      </c>
      <c r="D186" s="187" t="s">
        <v>89</v>
      </c>
      <c r="E186" s="187">
        <v>0</v>
      </c>
      <c r="F186" s="187" t="s">
        <v>89</v>
      </c>
      <c r="G186" s="187">
        <v>0</v>
      </c>
      <c r="H186" s="187" t="s">
        <v>89</v>
      </c>
      <c r="I186" s="187">
        <v>0</v>
      </c>
      <c r="J186" s="187" t="s">
        <v>89</v>
      </c>
      <c r="K186" s="187">
        <v>0</v>
      </c>
      <c r="L186" s="187" t="s">
        <v>89</v>
      </c>
      <c r="M186" s="187">
        <v>0</v>
      </c>
      <c r="N186" s="187" t="s">
        <v>89</v>
      </c>
      <c r="O186" s="187">
        <v>0</v>
      </c>
      <c r="P186" s="187" t="s">
        <v>89</v>
      </c>
      <c r="Q186" s="187">
        <v>0</v>
      </c>
      <c r="R186" s="188" t="s">
        <v>89</v>
      </c>
      <c r="S186" s="188" t="s">
        <v>89</v>
      </c>
      <c r="T186" s="187" t="s">
        <v>89</v>
      </c>
      <c r="U186" s="187">
        <v>0</v>
      </c>
      <c r="V186" s="187" t="s">
        <v>89</v>
      </c>
      <c r="W186" s="187">
        <v>0</v>
      </c>
      <c r="X186" s="189" t="s">
        <v>89</v>
      </c>
      <c r="Y186" s="187">
        <v>0</v>
      </c>
      <c r="Z186" s="189" t="s">
        <v>89</v>
      </c>
      <c r="AA186" s="187">
        <v>0</v>
      </c>
      <c r="AB186" s="188" t="s">
        <v>89</v>
      </c>
      <c r="AC186" s="188" t="s">
        <v>89</v>
      </c>
      <c r="AD186" s="188" t="s">
        <v>89</v>
      </c>
      <c r="AE186" s="188" t="s">
        <v>89</v>
      </c>
      <c r="AF186" s="188" t="s">
        <v>89</v>
      </c>
      <c r="AG186" s="188" t="s">
        <v>89</v>
      </c>
      <c r="AH186" s="188" t="s">
        <v>89</v>
      </c>
      <c r="AI186" s="187">
        <v>0</v>
      </c>
      <c r="AJ186" s="189" t="s">
        <v>89</v>
      </c>
      <c r="AK186" s="187">
        <v>0</v>
      </c>
      <c r="AL186" s="187" t="s">
        <v>89</v>
      </c>
      <c r="AM186" s="187">
        <v>0</v>
      </c>
      <c r="AN186" s="187" t="s">
        <v>89</v>
      </c>
      <c r="AO186" s="187">
        <v>0</v>
      </c>
      <c r="AP186" s="187" t="s">
        <v>89</v>
      </c>
      <c r="AQ186" s="187">
        <v>0</v>
      </c>
      <c r="AR186" s="187" t="s">
        <v>89</v>
      </c>
      <c r="AS186" s="187">
        <v>0</v>
      </c>
      <c r="AT186" s="187" t="s">
        <v>89</v>
      </c>
      <c r="AU186" s="187">
        <v>0</v>
      </c>
      <c r="AV186" s="187" t="s">
        <v>89</v>
      </c>
      <c r="AW186" s="187">
        <v>0</v>
      </c>
    </row>
    <row r="187" spans="1:49" ht="47.25" hidden="1" x14ac:dyDescent="0.2">
      <c r="A187" s="184" t="s">
        <v>179</v>
      </c>
      <c r="B187" s="186" t="s">
        <v>180</v>
      </c>
      <c r="C187" s="184" t="s">
        <v>88</v>
      </c>
      <c r="D187" s="187" t="s">
        <v>89</v>
      </c>
      <c r="E187" s="187">
        <v>0</v>
      </c>
      <c r="F187" s="187" t="s">
        <v>89</v>
      </c>
      <c r="G187" s="187">
        <v>0</v>
      </c>
      <c r="H187" s="187" t="s">
        <v>89</v>
      </c>
      <c r="I187" s="187">
        <v>0</v>
      </c>
      <c r="J187" s="187" t="s">
        <v>89</v>
      </c>
      <c r="K187" s="187">
        <v>0</v>
      </c>
      <c r="L187" s="187" t="s">
        <v>89</v>
      </c>
      <c r="M187" s="187">
        <v>0</v>
      </c>
      <c r="N187" s="187" t="s">
        <v>89</v>
      </c>
      <c r="O187" s="187">
        <v>0</v>
      </c>
      <c r="P187" s="187" t="s">
        <v>89</v>
      </c>
      <c r="Q187" s="187">
        <v>0</v>
      </c>
      <c r="R187" s="188" t="s">
        <v>89</v>
      </c>
      <c r="S187" s="188" t="s">
        <v>89</v>
      </c>
      <c r="T187" s="187" t="s">
        <v>89</v>
      </c>
      <c r="U187" s="187">
        <v>0</v>
      </c>
      <c r="V187" s="187" t="s">
        <v>89</v>
      </c>
      <c r="W187" s="187">
        <v>0</v>
      </c>
      <c r="X187" s="189" t="s">
        <v>89</v>
      </c>
      <c r="Y187" s="187">
        <v>0</v>
      </c>
      <c r="Z187" s="189" t="s">
        <v>89</v>
      </c>
      <c r="AA187" s="187">
        <v>0</v>
      </c>
      <c r="AB187" s="188" t="s">
        <v>89</v>
      </c>
      <c r="AC187" s="188" t="s">
        <v>89</v>
      </c>
      <c r="AD187" s="188" t="s">
        <v>89</v>
      </c>
      <c r="AE187" s="188" t="s">
        <v>89</v>
      </c>
      <c r="AF187" s="188" t="s">
        <v>89</v>
      </c>
      <c r="AG187" s="188" t="s">
        <v>89</v>
      </c>
      <c r="AH187" s="188" t="s">
        <v>89</v>
      </c>
      <c r="AI187" s="187">
        <v>0</v>
      </c>
      <c r="AJ187" s="189" t="s">
        <v>89</v>
      </c>
      <c r="AK187" s="187">
        <v>0</v>
      </c>
      <c r="AL187" s="187" t="s">
        <v>89</v>
      </c>
      <c r="AM187" s="187">
        <v>0</v>
      </c>
      <c r="AN187" s="187" t="s">
        <v>89</v>
      </c>
      <c r="AO187" s="187">
        <v>0</v>
      </c>
      <c r="AP187" s="187" t="s">
        <v>89</v>
      </c>
      <c r="AQ187" s="187">
        <v>0</v>
      </c>
      <c r="AR187" s="187" t="s">
        <v>89</v>
      </c>
      <c r="AS187" s="187">
        <v>0</v>
      </c>
      <c r="AT187" s="187" t="s">
        <v>89</v>
      </c>
      <c r="AU187" s="187">
        <v>0</v>
      </c>
      <c r="AV187" s="187" t="s">
        <v>89</v>
      </c>
      <c r="AW187" s="187">
        <v>0</v>
      </c>
    </row>
    <row r="188" spans="1:49" ht="47.25" hidden="1" x14ac:dyDescent="0.2">
      <c r="A188" s="184" t="s">
        <v>181</v>
      </c>
      <c r="B188" s="186" t="s">
        <v>182</v>
      </c>
      <c r="C188" s="184" t="s">
        <v>88</v>
      </c>
      <c r="D188" s="187" t="s">
        <v>89</v>
      </c>
      <c r="E188" s="187">
        <v>0</v>
      </c>
      <c r="F188" s="187" t="s">
        <v>89</v>
      </c>
      <c r="G188" s="187">
        <v>0</v>
      </c>
      <c r="H188" s="187" t="s">
        <v>89</v>
      </c>
      <c r="I188" s="187">
        <v>0</v>
      </c>
      <c r="J188" s="187" t="s">
        <v>89</v>
      </c>
      <c r="K188" s="187">
        <v>0</v>
      </c>
      <c r="L188" s="187" t="s">
        <v>89</v>
      </c>
      <c r="M188" s="187">
        <v>0</v>
      </c>
      <c r="N188" s="187" t="s">
        <v>89</v>
      </c>
      <c r="O188" s="187">
        <v>0</v>
      </c>
      <c r="P188" s="187" t="s">
        <v>89</v>
      </c>
      <c r="Q188" s="187">
        <v>0</v>
      </c>
      <c r="R188" s="188" t="s">
        <v>89</v>
      </c>
      <c r="S188" s="188" t="s">
        <v>89</v>
      </c>
      <c r="T188" s="187" t="s">
        <v>89</v>
      </c>
      <c r="U188" s="187">
        <v>0</v>
      </c>
      <c r="V188" s="187" t="s">
        <v>89</v>
      </c>
      <c r="W188" s="187">
        <v>0</v>
      </c>
      <c r="X188" s="189" t="s">
        <v>89</v>
      </c>
      <c r="Y188" s="187">
        <v>0</v>
      </c>
      <c r="Z188" s="189" t="s">
        <v>89</v>
      </c>
      <c r="AA188" s="187">
        <v>0</v>
      </c>
      <c r="AB188" s="188" t="s">
        <v>89</v>
      </c>
      <c r="AC188" s="188" t="s">
        <v>89</v>
      </c>
      <c r="AD188" s="188" t="s">
        <v>89</v>
      </c>
      <c r="AE188" s="188" t="s">
        <v>89</v>
      </c>
      <c r="AF188" s="188" t="s">
        <v>89</v>
      </c>
      <c r="AG188" s="188" t="s">
        <v>89</v>
      </c>
      <c r="AH188" s="188" t="s">
        <v>89</v>
      </c>
      <c r="AI188" s="187">
        <v>0</v>
      </c>
      <c r="AJ188" s="189" t="s">
        <v>89</v>
      </c>
      <c r="AK188" s="187">
        <v>0</v>
      </c>
      <c r="AL188" s="187" t="s">
        <v>89</v>
      </c>
      <c r="AM188" s="187">
        <v>0</v>
      </c>
      <c r="AN188" s="187" t="s">
        <v>89</v>
      </c>
      <c r="AO188" s="187">
        <v>0</v>
      </c>
      <c r="AP188" s="187" t="s">
        <v>89</v>
      </c>
      <c r="AQ188" s="187">
        <v>0</v>
      </c>
      <c r="AR188" s="187" t="s">
        <v>89</v>
      </c>
      <c r="AS188" s="187">
        <v>0</v>
      </c>
      <c r="AT188" s="187" t="s">
        <v>89</v>
      </c>
      <c r="AU188" s="187">
        <v>0</v>
      </c>
      <c r="AV188" s="187" t="s">
        <v>89</v>
      </c>
      <c r="AW188" s="187">
        <v>0</v>
      </c>
    </row>
    <row r="189" spans="1:49" ht="12" hidden="1" customHeight="1" x14ac:dyDescent="0.2">
      <c r="A189" s="184" t="s">
        <v>183</v>
      </c>
      <c r="B189" s="186" t="s">
        <v>184</v>
      </c>
      <c r="C189" s="184" t="s">
        <v>88</v>
      </c>
      <c r="D189" s="187" t="s">
        <v>89</v>
      </c>
      <c r="E189" s="187">
        <v>0</v>
      </c>
      <c r="F189" s="187" t="s">
        <v>89</v>
      </c>
      <c r="G189" s="187">
        <v>0</v>
      </c>
      <c r="H189" s="187" t="s">
        <v>89</v>
      </c>
      <c r="I189" s="187">
        <v>0</v>
      </c>
      <c r="J189" s="187" t="s">
        <v>89</v>
      </c>
      <c r="K189" s="187">
        <v>0</v>
      </c>
      <c r="L189" s="187" t="s">
        <v>89</v>
      </c>
      <c r="M189" s="187">
        <v>0</v>
      </c>
      <c r="N189" s="187" t="s">
        <v>89</v>
      </c>
      <c r="O189" s="187">
        <v>0</v>
      </c>
      <c r="P189" s="187" t="s">
        <v>89</v>
      </c>
      <c r="Q189" s="187">
        <v>0</v>
      </c>
      <c r="R189" s="188" t="s">
        <v>89</v>
      </c>
      <c r="S189" s="188" t="s">
        <v>89</v>
      </c>
      <c r="T189" s="187" t="s">
        <v>89</v>
      </c>
      <c r="U189" s="187">
        <v>0</v>
      </c>
      <c r="V189" s="187" t="s">
        <v>89</v>
      </c>
      <c r="W189" s="187">
        <v>0</v>
      </c>
      <c r="X189" s="189" t="s">
        <v>89</v>
      </c>
      <c r="Y189" s="187">
        <v>0</v>
      </c>
      <c r="Z189" s="189" t="s">
        <v>89</v>
      </c>
      <c r="AA189" s="187">
        <v>0</v>
      </c>
      <c r="AB189" s="188" t="s">
        <v>89</v>
      </c>
      <c r="AC189" s="188" t="s">
        <v>89</v>
      </c>
      <c r="AD189" s="188" t="s">
        <v>89</v>
      </c>
      <c r="AE189" s="188" t="s">
        <v>89</v>
      </c>
      <c r="AF189" s="188" t="s">
        <v>89</v>
      </c>
      <c r="AG189" s="188" t="s">
        <v>89</v>
      </c>
      <c r="AH189" s="188" t="s">
        <v>89</v>
      </c>
      <c r="AI189" s="187">
        <v>0</v>
      </c>
      <c r="AJ189" s="189" t="s">
        <v>89</v>
      </c>
      <c r="AK189" s="187">
        <v>0</v>
      </c>
      <c r="AL189" s="187" t="s">
        <v>89</v>
      </c>
      <c r="AM189" s="187">
        <v>0</v>
      </c>
      <c r="AN189" s="187" t="s">
        <v>89</v>
      </c>
      <c r="AO189" s="187">
        <v>0</v>
      </c>
      <c r="AP189" s="187" t="s">
        <v>89</v>
      </c>
      <c r="AQ189" s="187">
        <v>0</v>
      </c>
      <c r="AR189" s="187" t="s">
        <v>89</v>
      </c>
      <c r="AS189" s="187">
        <v>0</v>
      </c>
      <c r="AT189" s="187" t="s">
        <v>89</v>
      </c>
      <c r="AU189" s="187">
        <v>0</v>
      </c>
      <c r="AV189" s="187" t="s">
        <v>89</v>
      </c>
      <c r="AW189" s="187">
        <v>0</v>
      </c>
    </row>
  </sheetData>
  <autoFilter ref="A19:AS19"/>
  <mergeCells count="47">
    <mergeCell ref="A13:AW13"/>
    <mergeCell ref="AU1:AW1"/>
    <mergeCell ref="K2:L2"/>
    <mergeCell ref="M2:N2"/>
    <mergeCell ref="AU2:AW2"/>
    <mergeCell ref="AU3:AW3"/>
    <mergeCell ref="A4:AW4"/>
    <mergeCell ref="A5:AW5"/>
    <mergeCell ref="A7:AW7"/>
    <mergeCell ref="A8:AW8"/>
    <mergeCell ref="A10:AW10"/>
    <mergeCell ref="A12:AW12"/>
    <mergeCell ref="A14:AS14"/>
    <mergeCell ref="A15:A18"/>
    <mergeCell ref="B15:B18"/>
    <mergeCell ref="C15:C18"/>
    <mergeCell ref="D15:AW15"/>
    <mergeCell ref="D16:S16"/>
    <mergeCell ref="T16:AC16"/>
    <mergeCell ref="AD16:AG16"/>
    <mergeCell ref="AH16:AK16"/>
    <mergeCell ref="AL16:AQ16"/>
    <mergeCell ref="AD17:AE17"/>
    <mergeCell ref="AR16:AU16"/>
    <mergeCell ref="AV16:AW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R17:AS17"/>
    <mergeCell ref="AT17:AU17"/>
    <mergeCell ref="AV17:AW17"/>
    <mergeCell ref="AF17:AG17"/>
    <mergeCell ref="AH17:AI17"/>
    <mergeCell ref="AJ17:AK17"/>
    <mergeCell ref="AL17:AM17"/>
    <mergeCell ref="AN17:AO17"/>
    <mergeCell ref="AP17:AQ17"/>
  </mergeCells>
  <pageMargins left="0.23622047244094488" right="0.23622047244094488" top="0.74803149606299213" bottom="0.74803149606299213" header="0.31496062992125984" footer="0.31496062992125984"/>
  <pageSetup paperSize="9" scale="23" fitToHeight="0" orientation="landscape" r:id="rId1"/>
  <rowBreaks count="1" manualBreakCount="1">
    <brk id="59" max="16383" man="1"/>
  </rowBreaks>
  <colBreaks count="2" manualBreakCount="2">
    <brk id="16" max="1048575" man="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W97"/>
  <sheetViews>
    <sheetView showGridLines="0" view="pageBreakPreview" zoomScale="60" zoomScaleNormal="100" workbookViewId="0">
      <selection activeCell="B15" sqref="B15:B18"/>
    </sheetView>
  </sheetViews>
  <sheetFormatPr defaultRowHeight="12" x14ac:dyDescent="0.2"/>
  <cols>
    <col min="1" max="1" width="17.625" style="194" customWidth="1"/>
    <col min="2" max="2" width="47.25" style="194" customWidth="1"/>
    <col min="3" max="3" width="27.625" style="194" customWidth="1"/>
    <col min="4" max="45" width="10.625" style="194" customWidth="1"/>
    <col min="46" max="16384" width="9" style="194"/>
  </cols>
  <sheetData>
    <row r="1" spans="1:49" ht="18.75" x14ac:dyDescent="0.2">
      <c r="AU1" s="222" t="s">
        <v>886</v>
      </c>
      <c r="AV1" s="222"/>
      <c r="AW1" s="222"/>
    </row>
    <row r="2" spans="1:49" ht="18.75" x14ac:dyDescent="0.2">
      <c r="J2" s="196"/>
      <c r="K2" s="223"/>
      <c r="L2" s="223"/>
      <c r="M2" s="223"/>
      <c r="N2" s="223"/>
      <c r="O2" s="196"/>
      <c r="AU2" s="222" t="s">
        <v>1</v>
      </c>
      <c r="AV2" s="222"/>
      <c r="AW2" s="222"/>
    </row>
    <row r="3" spans="1:49" ht="18.75" x14ac:dyDescent="0.2">
      <c r="J3" s="197"/>
      <c r="K3" s="197"/>
      <c r="L3" s="197"/>
      <c r="M3" s="197"/>
      <c r="N3" s="197"/>
      <c r="O3" s="197"/>
      <c r="AU3" s="222" t="s">
        <v>2</v>
      </c>
      <c r="AV3" s="222"/>
      <c r="AW3" s="222"/>
    </row>
    <row r="4" spans="1:49" ht="18.75" x14ac:dyDescent="0.2">
      <c r="A4" s="218" t="s">
        <v>887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row>
    <row r="5" spans="1:49" ht="18.75" x14ac:dyDescent="0.2">
      <c r="A5" s="218" t="s">
        <v>990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row>
    <row r="6" spans="1:49" ht="18.75" x14ac:dyDescent="0.2">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row>
    <row r="7" spans="1:49" ht="18.75" x14ac:dyDescent="0.2">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row>
    <row r="8" spans="1:49" ht="15.75" x14ac:dyDescent="0.2">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row>
    <row r="9" spans="1:49" x14ac:dyDescent="0.2">
      <c r="A9" s="199"/>
    </row>
    <row r="10" spans="1:49" ht="18.75" x14ac:dyDescent="0.2">
      <c r="A10" s="218" t="s">
        <v>1006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row>
    <row r="11" spans="1:49" ht="18.75" x14ac:dyDescent="0.2">
      <c r="A11" s="200"/>
      <c r="B11" s="200"/>
      <c r="C11" s="200"/>
      <c r="D11" s="200"/>
      <c r="E11" s="200"/>
      <c r="F11" s="200"/>
      <c r="G11" s="200"/>
      <c r="H11" s="200"/>
      <c r="I11" s="200"/>
      <c r="J11" s="200"/>
      <c r="K11" s="200"/>
      <c r="L11" s="200"/>
      <c r="M11" s="200"/>
      <c r="N11" s="200"/>
      <c r="O11" s="200"/>
      <c r="P11" s="201"/>
      <c r="Q11" s="201"/>
      <c r="R11" s="201"/>
      <c r="S11" s="201"/>
      <c r="T11" s="201"/>
      <c r="U11" s="201"/>
      <c r="V11" s="201"/>
      <c r="W11" s="201"/>
      <c r="X11" s="201"/>
      <c r="Y11" s="201"/>
      <c r="Z11" s="201"/>
      <c r="AA11" s="201"/>
      <c r="AB11" s="201"/>
      <c r="AC11" s="201"/>
      <c r="AD11" s="201"/>
      <c r="AE11" s="201"/>
      <c r="AF11" s="201"/>
      <c r="AG11" s="201"/>
      <c r="AH11" s="200"/>
      <c r="AI11" s="200"/>
      <c r="AJ11" s="200"/>
      <c r="AK11" s="200"/>
      <c r="AL11" s="200"/>
      <c r="AM11" s="200"/>
      <c r="AN11" s="200"/>
      <c r="AO11" s="200"/>
      <c r="AP11" s="200"/>
      <c r="AQ11" s="200"/>
      <c r="AR11" s="200"/>
      <c r="AS11" s="200"/>
    </row>
    <row r="12" spans="1:49" s="197" customFormat="1" ht="18.75" x14ac:dyDescent="0.2">
      <c r="A12" s="220" t="s">
        <v>1008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row>
    <row r="13" spans="1:49" s="197" customFormat="1" ht="15.75" x14ac:dyDescent="0.2">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row>
    <row r="14" spans="1:49" s="197" customFormat="1" ht="18.75"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row>
    <row r="15" spans="1:49" s="202" customFormat="1" ht="15.75" customHeight="1" x14ac:dyDescent="0.25">
      <c r="A15" s="225" t="s">
        <v>6</v>
      </c>
      <c r="B15" s="225" t="s">
        <v>7</v>
      </c>
      <c r="C15" s="225" t="s">
        <v>8</v>
      </c>
      <c r="D15" s="225" t="s">
        <v>889</v>
      </c>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row>
    <row r="16" spans="1:49" ht="42.75" customHeight="1" x14ac:dyDescent="0.2">
      <c r="A16" s="225"/>
      <c r="B16" s="225"/>
      <c r="C16" s="225"/>
      <c r="D16" s="225" t="s">
        <v>890</v>
      </c>
      <c r="E16" s="225"/>
      <c r="F16" s="225"/>
      <c r="G16" s="225"/>
      <c r="H16" s="225"/>
      <c r="I16" s="225"/>
      <c r="J16" s="225"/>
      <c r="K16" s="225"/>
      <c r="L16" s="225"/>
      <c r="M16" s="225"/>
      <c r="N16" s="225"/>
      <c r="O16" s="225"/>
      <c r="P16" s="225"/>
      <c r="Q16" s="225"/>
      <c r="R16" s="225"/>
      <c r="S16" s="225"/>
      <c r="T16" s="225" t="s">
        <v>891</v>
      </c>
      <c r="U16" s="225"/>
      <c r="V16" s="225"/>
      <c r="W16" s="225"/>
      <c r="X16" s="225"/>
      <c r="Y16" s="225"/>
      <c r="Z16" s="225"/>
      <c r="AA16" s="225"/>
      <c r="AB16" s="225"/>
      <c r="AC16" s="225"/>
      <c r="AD16" s="225" t="s">
        <v>892</v>
      </c>
      <c r="AE16" s="225"/>
      <c r="AF16" s="225"/>
      <c r="AG16" s="225"/>
      <c r="AH16" s="225" t="s">
        <v>893</v>
      </c>
      <c r="AI16" s="225"/>
      <c r="AJ16" s="225"/>
      <c r="AK16" s="225"/>
      <c r="AL16" s="225" t="s">
        <v>894</v>
      </c>
      <c r="AM16" s="225"/>
      <c r="AN16" s="225"/>
      <c r="AO16" s="225"/>
      <c r="AP16" s="225"/>
      <c r="AQ16" s="225"/>
      <c r="AR16" s="225" t="s">
        <v>895</v>
      </c>
      <c r="AS16" s="225"/>
      <c r="AT16" s="225"/>
      <c r="AU16" s="225"/>
      <c r="AV16" s="225" t="s">
        <v>896</v>
      </c>
      <c r="AW16" s="225"/>
    </row>
    <row r="17" spans="1:49" s="203" customFormat="1" ht="134.25" customHeight="1" x14ac:dyDescent="0.2">
      <c r="A17" s="225"/>
      <c r="B17" s="225"/>
      <c r="C17" s="225"/>
      <c r="D17" s="224" t="s">
        <v>897</v>
      </c>
      <c r="E17" s="224"/>
      <c r="F17" s="224" t="s">
        <v>898</v>
      </c>
      <c r="G17" s="224"/>
      <c r="H17" s="224" t="s">
        <v>899</v>
      </c>
      <c r="I17" s="224"/>
      <c r="J17" s="224" t="s">
        <v>977</v>
      </c>
      <c r="K17" s="224"/>
      <c r="L17" s="224" t="s">
        <v>901</v>
      </c>
      <c r="M17" s="224"/>
      <c r="N17" s="224" t="s">
        <v>902</v>
      </c>
      <c r="O17" s="224"/>
      <c r="P17" s="224" t="s">
        <v>903</v>
      </c>
      <c r="Q17" s="224"/>
      <c r="R17" s="224" t="s">
        <v>904</v>
      </c>
      <c r="S17" s="224"/>
      <c r="T17" s="224" t="s">
        <v>905</v>
      </c>
      <c r="U17" s="224"/>
      <c r="V17" s="224" t="s">
        <v>978</v>
      </c>
      <c r="W17" s="224"/>
      <c r="X17" s="224" t="s">
        <v>908</v>
      </c>
      <c r="Y17" s="224"/>
      <c r="Z17" s="224" t="s">
        <v>909</v>
      </c>
      <c r="AA17" s="224"/>
      <c r="AB17" s="224" t="s">
        <v>910</v>
      </c>
      <c r="AC17" s="224"/>
      <c r="AD17" s="224" t="s">
        <v>911</v>
      </c>
      <c r="AE17" s="224"/>
      <c r="AF17" s="224" t="s">
        <v>912</v>
      </c>
      <c r="AG17" s="224"/>
      <c r="AH17" s="224" t="s">
        <v>913</v>
      </c>
      <c r="AI17" s="224"/>
      <c r="AJ17" s="224" t="s">
        <v>914</v>
      </c>
      <c r="AK17" s="224"/>
      <c r="AL17" s="224" t="s">
        <v>915</v>
      </c>
      <c r="AM17" s="224"/>
      <c r="AN17" s="224" t="s">
        <v>916</v>
      </c>
      <c r="AO17" s="224"/>
      <c r="AP17" s="224" t="s">
        <v>917</v>
      </c>
      <c r="AQ17" s="224"/>
      <c r="AR17" s="224" t="s">
        <v>918</v>
      </c>
      <c r="AS17" s="224"/>
      <c r="AT17" s="224" t="s">
        <v>919</v>
      </c>
      <c r="AU17" s="224"/>
      <c r="AV17" s="224" t="s">
        <v>920</v>
      </c>
      <c r="AW17" s="224"/>
    </row>
    <row r="18" spans="1:49" ht="93" customHeight="1" x14ac:dyDescent="0.2">
      <c r="A18" s="225"/>
      <c r="B18" s="225"/>
      <c r="C18" s="225"/>
      <c r="D18" s="207" t="s">
        <v>21</v>
      </c>
      <c r="E18" s="207" t="s">
        <v>20</v>
      </c>
      <c r="F18" s="207" t="s">
        <v>21</v>
      </c>
      <c r="G18" s="207" t="s">
        <v>20</v>
      </c>
      <c r="H18" s="207" t="s">
        <v>21</v>
      </c>
      <c r="I18" s="207" t="s">
        <v>20</v>
      </c>
      <c r="J18" s="207" t="s">
        <v>21</v>
      </c>
      <c r="K18" s="207" t="s">
        <v>20</v>
      </c>
      <c r="L18" s="207" t="s">
        <v>21</v>
      </c>
      <c r="M18" s="207" t="s">
        <v>20</v>
      </c>
      <c r="N18" s="207" t="s">
        <v>21</v>
      </c>
      <c r="O18" s="207" t="s">
        <v>20</v>
      </c>
      <c r="P18" s="207" t="s">
        <v>21</v>
      </c>
      <c r="Q18" s="207" t="s">
        <v>20</v>
      </c>
      <c r="R18" s="207" t="s">
        <v>21</v>
      </c>
      <c r="S18" s="207" t="s">
        <v>20</v>
      </c>
      <c r="T18" s="207" t="s">
        <v>21</v>
      </c>
      <c r="U18" s="207" t="s">
        <v>20</v>
      </c>
      <c r="V18" s="207" t="s">
        <v>21</v>
      </c>
      <c r="W18" s="207" t="s">
        <v>20</v>
      </c>
      <c r="X18" s="207" t="s">
        <v>21</v>
      </c>
      <c r="Y18" s="207" t="s">
        <v>20</v>
      </c>
      <c r="Z18" s="207" t="s">
        <v>21</v>
      </c>
      <c r="AA18" s="207" t="s">
        <v>20</v>
      </c>
      <c r="AB18" s="207" t="s">
        <v>21</v>
      </c>
      <c r="AC18" s="207" t="s">
        <v>20</v>
      </c>
      <c r="AD18" s="207" t="s">
        <v>21</v>
      </c>
      <c r="AE18" s="207" t="s">
        <v>20</v>
      </c>
      <c r="AF18" s="207" t="s">
        <v>21</v>
      </c>
      <c r="AG18" s="207" t="s">
        <v>20</v>
      </c>
      <c r="AH18" s="207" t="s">
        <v>21</v>
      </c>
      <c r="AI18" s="207" t="s">
        <v>20</v>
      </c>
      <c r="AJ18" s="207" t="s">
        <v>21</v>
      </c>
      <c r="AK18" s="207" t="s">
        <v>20</v>
      </c>
      <c r="AL18" s="207" t="s">
        <v>21</v>
      </c>
      <c r="AM18" s="207" t="s">
        <v>20</v>
      </c>
      <c r="AN18" s="207" t="s">
        <v>21</v>
      </c>
      <c r="AO18" s="207" t="s">
        <v>20</v>
      </c>
      <c r="AP18" s="207" t="s">
        <v>21</v>
      </c>
      <c r="AQ18" s="207" t="s">
        <v>20</v>
      </c>
      <c r="AR18" s="207" t="s">
        <v>21</v>
      </c>
      <c r="AS18" s="207" t="s">
        <v>20</v>
      </c>
      <c r="AT18" s="207" t="s">
        <v>21</v>
      </c>
      <c r="AU18" s="207" t="s">
        <v>20</v>
      </c>
      <c r="AV18" s="207" t="s">
        <v>21</v>
      </c>
      <c r="AW18" s="207" t="s">
        <v>20</v>
      </c>
    </row>
    <row r="19" spans="1:49" s="204" customFormat="1" ht="15.75" x14ac:dyDescent="0.25">
      <c r="A19" s="47">
        <v>1</v>
      </c>
      <c r="B19" s="123">
        <v>2</v>
      </c>
      <c r="C19" s="47">
        <v>3</v>
      </c>
      <c r="D19" s="123" t="s">
        <v>921</v>
      </c>
      <c r="E19" s="123" t="s">
        <v>922</v>
      </c>
      <c r="F19" s="123" t="s">
        <v>923</v>
      </c>
      <c r="G19" s="123" t="s">
        <v>924</v>
      </c>
      <c r="H19" s="123" t="s">
        <v>925</v>
      </c>
      <c r="I19" s="123" t="s">
        <v>926</v>
      </c>
      <c r="J19" s="123" t="s">
        <v>927</v>
      </c>
      <c r="K19" s="123" t="s">
        <v>928</v>
      </c>
      <c r="L19" s="123" t="s">
        <v>929</v>
      </c>
      <c r="M19" s="123" t="s">
        <v>930</v>
      </c>
      <c r="N19" s="123" t="s">
        <v>931</v>
      </c>
      <c r="O19" s="123" t="s">
        <v>932</v>
      </c>
      <c r="P19" s="123" t="s">
        <v>933</v>
      </c>
      <c r="Q19" s="123" t="s">
        <v>934</v>
      </c>
      <c r="R19" s="123" t="s">
        <v>935</v>
      </c>
      <c r="S19" s="123" t="s">
        <v>936</v>
      </c>
      <c r="T19" s="123" t="s">
        <v>937</v>
      </c>
      <c r="U19" s="123" t="s">
        <v>938</v>
      </c>
      <c r="V19" s="123" t="s">
        <v>939</v>
      </c>
      <c r="W19" s="123" t="s">
        <v>940</v>
      </c>
      <c r="X19" s="123" t="s">
        <v>860</v>
      </c>
      <c r="Y19" s="123" t="s">
        <v>861</v>
      </c>
      <c r="Z19" s="123" t="s">
        <v>862</v>
      </c>
      <c r="AA19" s="123" t="s">
        <v>863</v>
      </c>
      <c r="AB19" s="123" t="s">
        <v>864</v>
      </c>
      <c r="AC19" s="123" t="s">
        <v>865</v>
      </c>
      <c r="AD19" s="123" t="s">
        <v>941</v>
      </c>
      <c r="AE19" s="123" t="s">
        <v>942</v>
      </c>
      <c r="AF19" s="123" t="s">
        <v>943</v>
      </c>
      <c r="AG19" s="123" t="s">
        <v>944</v>
      </c>
      <c r="AH19" s="123" t="s">
        <v>945</v>
      </c>
      <c r="AI19" s="123" t="s">
        <v>946</v>
      </c>
      <c r="AJ19" s="123" t="s">
        <v>947</v>
      </c>
      <c r="AK19" s="123" t="s">
        <v>948</v>
      </c>
      <c r="AL19" s="123" t="s">
        <v>949</v>
      </c>
      <c r="AM19" s="123" t="s">
        <v>950</v>
      </c>
      <c r="AN19" s="123" t="s">
        <v>951</v>
      </c>
      <c r="AO19" s="123" t="s">
        <v>952</v>
      </c>
      <c r="AP19" s="123" t="s">
        <v>953</v>
      </c>
      <c r="AQ19" s="123" t="s">
        <v>954</v>
      </c>
      <c r="AR19" s="123" t="s">
        <v>955</v>
      </c>
      <c r="AS19" s="123" t="s">
        <v>956</v>
      </c>
      <c r="AT19" s="123" t="s">
        <v>957</v>
      </c>
      <c r="AU19" s="123" t="s">
        <v>958</v>
      </c>
      <c r="AV19" s="123" t="s">
        <v>959</v>
      </c>
      <c r="AW19" s="123" t="s">
        <v>960</v>
      </c>
    </row>
    <row r="20" spans="1:49" ht="31.5" x14ac:dyDescent="0.2">
      <c r="A20" s="47" t="s">
        <v>86</v>
      </c>
      <c r="B20" s="117" t="s">
        <v>87</v>
      </c>
      <c r="C20" s="47" t="s">
        <v>88</v>
      </c>
      <c r="D20" s="129" t="s">
        <v>89</v>
      </c>
      <c r="E20" s="129">
        <v>0</v>
      </c>
      <c r="F20" s="129" t="s">
        <v>89</v>
      </c>
      <c r="G20" s="129">
        <v>0</v>
      </c>
      <c r="H20" s="129">
        <v>4</v>
      </c>
      <c r="I20" s="129">
        <v>4</v>
      </c>
      <c r="J20" s="129">
        <v>5</v>
      </c>
      <c r="K20" s="129">
        <v>5</v>
      </c>
      <c r="L20" s="129" t="s">
        <v>89</v>
      </c>
      <c r="M20" s="129">
        <v>0</v>
      </c>
      <c r="N20" s="129" t="s">
        <v>89</v>
      </c>
      <c r="O20" s="129">
        <v>0</v>
      </c>
      <c r="P20" s="129" t="s">
        <v>89</v>
      </c>
      <c r="Q20" s="129">
        <v>0</v>
      </c>
      <c r="R20" s="208" t="s">
        <v>89</v>
      </c>
      <c r="S20" s="208" t="s">
        <v>89</v>
      </c>
      <c r="T20" s="208" t="s">
        <v>89</v>
      </c>
      <c r="U20" s="208" t="s">
        <v>89</v>
      </c>
      <c r="V20" s="129">
        <v>4</v>
      </c>
      <c r="W20" s="129">
        <v>3.39</v>
      </c>
      <c r="X20" s="209" t="s">
        <v>89</v>
      </c>
      <c r="Y20" s="209">
        <v>0</v>
      </c>
      <c r="Z20" s="209" t="s">
        <v>89</v>
      </c>
      <c r="AA20" s="209">
        <v>0</v>
      </c>
      <c r="AB20" s="208" t="s">
        <v>89</v>
      </c>
      <c r="AC20" s="208" t="s">
        <v>89</v>
      </c>
      <c r="AD20" s="210" t="s">
        <v>89</v>
      </c>
      <c r="AE20" s="210" t="s">
        <v>89</v>
      </c>
      <c r="AF20" s="210" t="s">
        <v>89</v>
      </c>
      <c r="AG20" s="210" t="s">
        <v>89</v>
      </c>
      <c r="AH20" s="209" t="s">
        <v>89</v>
      </c>
      <c r="AI20" s="209">
        <v>0</v>
      </c>
      <c r="AJ20" s="209" t="s">
        <v>89</v>
      </c>
      <c r="AK20" s="209">
        <v>0</v>
      </c>
      <c r="AL20" s="129" t="s">
        <v>89</v>
      </c>
      <c r="AM20" s="129">
        <v>0</v>
      </c>
      <c r="AN20" s="129" t="s">
        <v>89</v>
      </c>
      <c r="AO20" s="129">
        <v>0</v>
      </c>
      <c r="AP20" s="129" t="s">
        <v>89</v>
      </c>
      <c r="AQ20" s="129">
        <v>0</v>
      </c>
      <c r="AR20" s="129">
        <v>3.51</v>
      </c>
      <c r="AS20" s="129">
        <v>3.5</v>
      </c>
      <c r="AT20" s="129" t="s">
        <v>89</v>
      </c>
      <c r="AU20" s="129">
        <v>0</v>
      </c>
      <c r="AV20" s="129" t="s">
        <v>89</v>
      </c>
      <c r="AW20" s="129">
        <v>20</v>
      </c>
    </row>
    <row r="21" spans="1:49" ht="15.75" x14ac:dyDescent="0.2">
      <c r="A21" s="47"/>
      <c r="B21" s="117" t="s">
        <v>187</v>
      </c>
      <c r="C21" s="47"/>
      <c r="D21" s="129" t="s">
        <v>89</v>
      </c>
      <c r="E21" s="129">
        <v>0</v>
      </c>
      <c r="F21" s="129" t="s">
        <v>89</v>
      </c>
      <c r="G21" s="129">
        <v>0</v>
      </c>
      <c r="H21" s="129">
        <v>4</v>
      </c>
      <c r="I21" s="129">
        <v>4</v>
      </c>
      <c r="J21" s="129" t="s">
        <v>89</v>
      </c>
      <c r="K21" s="129">
        <v>0</v>
      </c>
      <c r="L21" s="129" t="s">
        <v>89</v>
      </c>
      <c r="M21" s="129">
        <v>0</v>
      </c>
      <c r="N21" s="129" t="s">
        <v>89</v>
      </c>
      <c r="O21" s="129">
        <v>0</v>
      </c>
      <c r="P21" s="129" t="s">
        <v>89</v>
      </c>
      <c r="Q21" s="129">
        <v>0</v>
      </c>
      <c r="R21" s="208" t="s">
        <v>89</v>
      </c>
      <c r="S21" s="208" t="s">
        <v>89</v>
      </c>
      <c r="T21" s="208" t="s">
        <v>89</v>
      </c>
      <c r="U21" s="208" t="s">
        <v>89</v>
      </c>
      <c r="V21" s="129">
        <v>4</v>
      </c>
      <c r="W21" s="129">
        <v>3.39</v>
      </c>
      <c r="X21" s="209" t="s">
        <v>89</v>
      </c>
      <c r="Y21" s="209">
        <v>0</v>
      </c>
      <c r="Z21" s="209" t="s">
        <v>89</v>
      </c>
      <c r="AA21" s="209">
        <v>0</v>
      </c>
      <c r="AB21" s="208" t="s">
        <v>89</v>
      </c>
      <c r="AC21" s="208" t="s">
        <v>89</v>
      </c>
      <c r="AD21" s="210" t="s">
        <v>89</v>
      </c>
      <c r="AE21" s="210" t="s">
        <v>89</v>
      </c>
      <c r="AF21" s="210" t="s">
        <v>89</v>
      </c>
      <c r="AG21" s="210" t="s">
        <v>89</v>
      </c>
      <c r="AH21" s="209" t="s">
        <v>89</v>
      </c>
      <c r="AI21" s="209">
        <v>0</v>
      </c>
      <c r="AJ21" s="209" t="s">
        <v>89</v>
      </c>
      <c r="AK21" s="209">
        <v>0</v>
      </c>
      <c r="AL21" s="129" t="s">
        <v>89</v>
      </c>
      <c r="AM21" s="129">
        <v>0</v>
      </c>
      <c r="AN21" s="129" t="s">
        <v>89</v>
      </c>
      <c r="AO21" s="129">
        <v>0</v>
      </c>
      <c r="AP21" s="129" t="s">
        <v>89</v>
      </c>
      <c r="AQ21" s="129">
        <v>0</v>
      </c>
      <c r="AR21" s="129">
        <v>3.51</v>
      </c>
      <c r="AS21" s="129">
        <v>3.5</v>
      </c>
      <c r="AT21" s="129" t="s">
        <v>89</v>
      </c>
      <c r="AU21" s="129">
        <v>0</v>
      </c>
      <c r="AV21" s="129" t="s">
        <v>89</v>
      </c>
      <c r="AW21" s="129">
        <v>0</v>
      </c>
    </row>
    <row r="22" spans="1:49" ht="15.75" x14ac:dyDescent="0.2">
      <c r="A22" s="47" t="s">
        <v>90</v>
      </c>
      <c r="B22" s="117" t="s">
        <v>91</v>
      </c>
      <c r="C22" s="47" t="s">
        <v>88</v>
      </c>
      <c r="D22" s="129" t="s">
        <v>89</v>
      </c>
      <c r="E22" s="129">
        <v>0</v>
      </c>
      <c r="F22" s="129" t="s">
        <v>89</v>
      </c>
      <c r="G22" s="129">
        <v>0</v>
      </c>
      <c r="H22" s="129" t="s">
        <v>89</v>
      </c>
      <c r="I22" s="129">
        <v>0</v>
      </c>
      <c r="J22" s="129" t="s">
        <v>89</v>
      </c>
      <c r="K22" s="129">
        <v>0</v>
      </c>
      <c r="L22" s="129" t="s">
        <v>89</v>
      </c>
      <c r="M22" s="129">
        <v>0</v>
      </c>
      <c r="N22" s="129" t="s">
        <v>89</v>
      </c>
      <c r="O22" s="129">
        <v>0</v>
      </c>
      <c r="P22" s="129" t="s">
        <v>89</v>
      </c>
      <c r="Q22" s="129">
        <v>0</v>
      </c>
      <c r="R22" s="208" t="s">
        <v>89</v>
      </c>
      <c r="S22" s="208" t="s">
        <v>89</v>
      </c>
      <c r="T22" s="208" t="s">
        <v>89</v>
      </c>
      <c r="U22" s="208" t="s">
        <v>89</v>
      </c>
      <c r="V22" s="129" t="s">
        <v>89</v>
      </c>
      <c r="W22" s="129">
        <v>0</v>
      </c>
      <c r="X22" s="209" t="s">
        <v>89</v>
      </c>
      <c r="Y22" s="209">
        <v>0</v>
      </c>
      <c r="Z22" s="209" t="s">
        <v>89</v>
      </c>
      <c r="AA22" s="209">
        <v>0</v>
      </c>
      <c r="AB22" s="208" t="s">
        <v>89</v>
      </c>
      <c r="AC22" s="208" t="s">
        <v>89</v>
      </c>
      <c r="AD22" s="210" t="s">
        <v>89</v>
      </c>
      <c r="AE22" s="210" t="s">
        <v>89</v>
      </c>
      <c r="AF22" s="210" t="s">
        <v>89</v>
      </c>
      <c r="AG22" s="210" t="s">
        <v>89</v>
      </c>
      <c r="AH22" s="209" t="s">
        <v>89</v>
      </c>
      <c r="AI22" s="209">
        <v>0</v>
      </c>
      <c r="AJ22" s="209" t="s">
        <v>89</v>
      </c>
      <c r="AK22" s="209">
        <v>0</v>
      </c>
      <c r="AL22" s="129" t="s">
        <v>89</v>
      </c>
      <c r="AM22" s="129">
        <v>0</v>
      </c>
      <c r="AN22" s="129" t="s">
        <v>89</v>
      </c>
      <c r="AO22" s="129">
        <v>0</v>
      </c>
      <c r="AP22" s="129" t="s">
        <v>89</v>
      </c>
      <c r="AQ22" s="129">
        <v>0</v>
      </c>
      <c r="AR22" s="129" t="s">
        <v>89</v>
      </c>
      <c r="AS22" s="129">
        <v>0</v>
      </c>
      <c r="AT22" s="129" t="s">
        <v>89</v>
      </c>
      <c r="AU22" s="129">
        <v>0</v>
      </c>
      <c r="AV22" s="129" t="s">
        <v>89</v>
      </c>
      <c r="AW22" s="129">
        <v>0</v>
      </c>
    </row>
    <row r="23" spans="1:49" ht="31.5" x14ac:dyDescent="0.2">
      <c r="A23" s="47" t="s">
        <v>92</v>
      </c>
      <c r="B23" s="117" t="s">
        <v>93</v>
      </c>
      <c r="C23" s="47" t="s">
        <v>88</v>
      </c>
      <c r="D23" s="129" t="s">
        <v>89</v>
      </c>
      <c r="E23" s="129">
        <v>0</v>
      </c>
      <c r="F23" s="129" t="s">
        <v>89</v>
      </c>
      <c r="G23" s="129">
        <v>0</v>
      </c>
      <c r="H23" s="129" t="s">
        <v>89</v>
      </c>
      <c r="I23" s="129">
        <v>0</v>
      </c>
      <c r="J23" s="129" t="s">
        <v>89</v>
      </c>
      <c r="K23" s="129">
        <v>0</v>
      </c>
      <c r="L23" s="129" t="s">
        <v>89</v>
      </c>
      <c r="M23" s="129">
        <v>0</v>
      </c>
      <c r="N23" s="129" t="s">
        <v>89</v>
      </c>
      <c r="O23" s="129">
        <v>0</v>
      </c>
      <c r="P23" s="129" t="s">
        <v>89</v>
      </c>
      <c r="Q23" s="129">
        <v>0</v>
      </c>
      <c r="R23" s="208" t="s">
        <v>89</v>
      </c>
      <c r="S23" s="208" t="s">
        <v>89</v>
      </c>
      <c r="T23" s="208" t="s">
        <v>89</v>
      </c>
      <c r="U23" s="208" t="s">
        <v>89</v>
      </c>
      <c r="V23" s="129">
        <v>4</v>
      </c>
      <c r="W23" s="129">
        <v>3.39</v>
      </c>
      <c r="X23" s="209" t="s">
        <v>89</v>
      </c>
      <c r="Y23" s="209">
        <v>0</v>
      </c>
      <c r="Z23" s="209" t="s">
        <v>89</v>
      </c>
      <c r="AA23" s="209">
        <v>0</v>
      </c>
      <c r="AB23" s="208" t="s">
        <v>89</v>
      </c>
      <c r="AC23" s="208" t="s">
        <v>89</v>
      </c>
      <c r="AD23" s="210" t="s">
        <v>89</v>
      </c>
      <c r="AE23" s="210" t="s">
        <v>89</v>
      </c>
      <c r="AF23" s="210" t="s">
        <v>89</v>
      </c>
      <c r="AG23" s="210" t="s">
        <v>89</v>
      </c>
      <c r="AH23" s="209" t="s">
        <v>89</v>
      </c>
      <c r="AI23" s="209">
        <v>0</v>
      </c>
      <c r="AJ23" s="209" t="s">
        <v>89</v>
      </c>
      <c r="AK23" s="209">
        <v>0</v>
      </c>
      <c r="AL23" s="129" t="s">
        <v>89</v>
      </c>
      <c r="AM23" s="129">
        <v>0</v>
      </c>
      <c r="AN23" s="129" t="s">
        <v>89</v>
      </c>
      <c r="AO23" s="129">
        <v>0</v>
      </c>
      <c r="AP23" s="129" t="s">
        <v>89</v>
      </c>
      <c r="AQ23" s="129">
        <v>0</v>
      </c>
      <c r="AR23" s="129" t="s">
        <v>89</v>
      </c>
      <c r="AS23" s="129">
        <v>0</v>
      </c>
      <c r="AT23" s="129" t="s">
        <v>89</v>
      </c>
      <c r="AU23" s="129">
        <v>0</v>
      </c>
      <c r="AV23" s="129" t="s">
        <v>89</v>
      </c>
      <c r="AW23" s="129">
        <v>0</v>
      </c>
    </row>
    <row r="24" spans="1:49" ht="15.75" x14ac:dyDescent="0.2">
      <c r="A24" s="47"/>
      <c r="B24" s="117"/>
      <c r="C24" s="47"/>
      <c r="D24" s="129" t="s">
        <v>89</v>
      </c>
      <c r="E24" s="129">
        <v>0</v>
      </c>
      <c r="F24" s="129" t="s">
        <v>89</v>
      </c>
      <c r="G24" s="129">
        <v>0</v>
      </c>
      <c r="H24" s="129" t="s">
        <v>89</v>
      </c>
      <c r="I24" s="129">
        <v>0</v>
      </c>
      <c r="J24" s="129" t="s">
        <v>89</v>
      </c>
      <c r="K24" s="129">
        <v>0</v>
      </c>
      <c r="L24" s="129" t="s">
        <v>89</v>
      </c>
      <c r="M24" s="129">
        <v>0</v>
      </c>
      <c r="N24" s="129" t="s">
        <v>89</v>
      </c>
      <c r="O24" s="129">
        <v>0</v>
      </c>
      <c r="P24" s="129" t="s">
        <v>89</v>
      </c>
      <c r="Q24" s="129">
        <v>0</v>
      </c>
      <c r="R24" s="208" t="s">
        <v>89</v>
      </c>
      <c r="S24" s="208" t="s">
        <v>89</v>
      </c>
      <c r="T24" s="208" t="s">
        <v>89</v>
      </c>
      <c r="U24" s="208" t="s">
        <v>89</v>
      </c>
      <c r="V24" s="129" t="s">
        <v>89</v>
      </c>
      <c r="W24" s="129">
        <v>0</v>
      </c>
      <c r="X24" s="209" t="s">
        <v>89</v>
      </c>
      <c r="Y24" s="209">
        <v>0</v>
      </c>
      <c r="Z24" s="209" t="s">
        <v>89</v>
      </c>
      <c r="AA24" s="209">
        <v>0</v>
      </c>
      <c r="AB24" s="208" t="s">
        <v>89</v>
      </c>
      <c r="AC24" s="208" t="s">
        <v>89</v>
      </c>
      <c r="AD24" s="210" t="s">
        <v>89</v>
      </c>
      <c r="AE24" s="210" t="s">
        <v>89</v>
      </c>
      <c r="AF24" s="210" t="s">
        <v>89</v>
      </c>
      <c r="AG24" s="210" t="s">
        <v>89</v>
      </c>
      <c r="AH24" s="209" t="s">
        <v>89</v>
      </c>
      <c r="AI24" s="209">
        <v>0</v>
      </c>
      <c r="AJ24" s="209" t="s">
        <v>89</v>
      </c>
      <c r="AK24" s="209">
        <v>0</v>
      </c>
      <c r="AL24" s="129" t="s">
        <v>89</v>
      </c>
      <c r="AM24" s="129">
        <v>0</v>
      </c>
      <c r="AN24" s="129" t="s">
        <v>89</v>
      </c>
      <c r="AO24" s="129">
        <v>0</v>
      </c>
      <c r="AP24" s="129" t="s">
        <v>89</v>
      </c>
      <c r="AQ24" s="129">
        <v>0</v>
      </c>
      <c r="AR24" s="129" t="s">
        <v>89</v>
      </c>
      <c r="AS24" s="129">
        <v>0</v>
      </c>
      <c r="AT24" s="129" t="s">
        <v>89</v>
      </c>
      <c r="AU24" s="129">
        <v>0</v>
      </c>
      <c r="AV24" s="129" t="s">
        <v>89</v>
      </c>
      <c r="AW24" s="129">
        <v>0</v>
      </c>
    </row>
    <row r="25" spans="1:49" ht="63" x14ac:dyDescent="0.2">
      <c r="A25" s="47" t="s">
        <v>94</v>
      </c>
      <c r="B25" s="117" t="s">
        <v>95</v>
      </c>
      <c r="C25" s="47" t="s">
        <v>88</v>
      </c>
      <c r="D25" s="129" t="s">
        <v>89</v>
      </c>
      <c r="E25" s="129">
        <v>0</v>
      </c>
      <c r="F25" s="129" t="s">
        <v>89</v>
      </c>
      <c r="G25" s="129">
        <v>0</v>
      </c>
      <c r="H25" s="129" t="s">
        <v>89</v>
      </c>
      <c r="I25" s="129">
        <v>0</v>
      </c>
      <c r="J25" s="129" t="s">
        <v>89</v>
      </c>
      <c r="K25" s="129">
        <v>0</v>
      </c>
      <c r="L25" s="129" t="s">
        <v>89</v>
      </c>
      <c r="M25" s="129">
        <v>0</v>
      </c>
      <c r="N25" s="129" t="s">
        <v>89</v>
      </c>
      <c r="O25" s="129">
        <v>0</v>
      </c>
      <c r="P25" s="129" t="s">
        <v>89</v>
      </c>
      <c r="Q25" s="129">
        <v>0</v>
      </c>
      <c r="R25" s="208" t="s">
        <v>89</v>
      </c>
      <c r="S25" s="208" t="s">
        <v>89</v>
      </c>
      <c r="T25" s="129" t="s">
        <v>89</v>
      </c>
      <c r="U25" s="129">
        <v>0</v>
      </c>
      <c r="V25" s="129" t="s">
        <v>89</v>
      </c>
      <c r="W25" s="129">
        <v>0</v>
      </c>
      <c r="X25" s="209" t="s">
        <v>89</v>
      </c>
      <c r="Y25" s="209">
        <v>0</v>
      </c>
      <c r="Z25" s="209" t="s">
        <v>89</v>
      </c>
      <c r="AA25" s="209">
        <v>0</v>
      </c>
      <c r="AB25" s="208" t="s">
        <v>89</v>
      </c>
      <c r="AC25" s="208" t="s">
        <v>89</v>
      </c>
      <c r="AD25" s="210" t="s">
        <v>89</v>
      </c>
      <c r="AE25" s="210" t="s">
        <v>89</v>
      </c>
      <c r="AF25" s="210" t="s">
        <v>89</v>
      </c>
      <c r="AG25" s="210" t="s">
        <v>89</v>
      </c>
      <c r="AH25" s="209" t="s">
        <v>89</v>
      </c>
      <c r="AI25" s="209">
        <v>0</v>
      </c>
      <c r="AJ25" s="209" t="s">
        <v>89</v>
      </c>
      <c r="AK25" s="209">
        <v>0</v>
      </c>
      <c r="AL25" s="129" t="s">
        <v>89</v>
      </c>
      <c r="AM25" s="129">
        <v>0</v>
      </c>
      <c r="AN25" s="129" t="s">
        <v>89</v>
      </c>
      <c r="AO25" s="129">
        <v>0</v>
      </c>
      <c r="AP25" s="129" t="s">
        <v>89</v>
      </c>
      <c r="AQ25" s="129">
        <v>0</v>
      </c>
      <c r="AR25" s="129" t="s">
        <v>89</v>
      </c>
      <c r="AS25" s="129">
        <v>0</v>
      </c>
      <c r="AT25" s="129" t="s">
        <v>89</v>
      </c>
      <c r="AU25" s="129">
        <v>0</v>
      </c>
      <c r="AV25" s="129" t="s">
        <v>89</v>
      </c>
      <c r="AW25" s="129">
        <v>0</v>
      </c>
    </row>
    <row r="26" spans="1:49" ht="15.75" x14ac:dyDescent="0.2">
      <c r="A26" s="47"/>
      <c r="B26" s="117"/>
      <c r="C26" s="47"/>
      <c r="D26" s="129" t="s">
        <v>89</v>
      </c>
      <c r="E26" s="129">
        <v>0</v>
      </c>
      <c r="F26" s="129" t="s">
        <v>89</v>
      </c>
      <c r="G26" s="129">
        <v>0</v>
      </c>
      <c r="H26" s="129" t="s">
        <v>89</v>
      </c>
      <c r="I26" s="129">
        <v>0</v>
      </c>
      <c r="J26" s="129" t="s">
        <v>89</v>
      </c>
      <c r="K26" s="129">
        <v>0</v>
      </c>
      <c r="L26" s="129" t="s">
        <v>89</v>
      </c>
      <c r="M26" s="129">
        <v>0</v>
      </c>
      <c r="N26" s="129" t="s">
        <v>89</v>
      </c>
      <c r="O26" s="129">
        <v>0</v>
      </c>
      <c r="P26" s="129" t="s">
        <v>89</v>
      </c>
      <c r="Q26" s="129">
        <v>0</v>
      </c>
      <c r="R26" s="208" t="s">
        <v>89</v>
      </c>
      <c r="S26" s="208" t="s">
        <v>89</v>
      </c>
      <c r="T26" s="129" t="s">
        <v>89</v>
      </c>
      <c r="U26" s="129">
        <v>0</v>
      </c>
      <c r="V26" s="129" t="s">
        <v>89</v>
      </c>
      <c r="W26" s="129">
        <v>0</v>
      </c>
      <c r="X26" s="209" t="s">
        <v>89</v>
      </c>
      <c r="Y26" s="209">
        <v>0</v>
      </c>
      <c r="Z26" s="209" t="s">
        <v>89</v>
      </c>
      <c r="AA26" s="209">
        <v>0</v>
      </c>
      <c r="AB26" s="208" t="s">
        <v>89</v>
      </c>
      <c r="AC26" s="208" t="s">
        <v>89</v>
      </c>
      <c r="AD26" s="210" t="s">
        <v>89</v>
      </c>
      <c r="AE26" s="210" t="s">
        <v>89</v>
      </c>
      <c r="AF26" s="210" t="s">
        <v>89</v>
      </c>
      <c r="AG26" s="210" t="s">
        <v>89</v>
      </c>
      <c r="AH26" s="209" t="s">
        <v>89</v>
      </c>
      <c r="AI26" s="209">
        <v>0</v>
      </c>
      <c r="AJ26" s="209" t="s">
        <v>89</v>
      </c>
      <c r="AK26" s="209">
        <v>0</v>
      </c>
      <c r="AL26" s="129" t="s">
        <v>89</v>
      </c>
      <c r="AM26" s="129">
        <v>0</v>
      </c>
      <c r="AN26" s="129" t="s">
        <v>89</v>
      </c>
      <c r="AO26" s="129">
        <v>0</v>
      </c>
      <c r="AP26" s="129" t="s">
        <v>89</v>
      </c>
      <c r="AQ26" s="129">
        <v>0</v>
      </c>
      <c r="AR26" s="129" t="s">
        <v>89</v>
      </c>
      <c r="AS26" s="129">
        <v>0</v>
      </c>
      <c r="AT26" s="129" t="s">
        <v>89</v>
      </c>
      <c r="AU26" s="129">
        <v>0</v>
      </c>
      <c r="AV26" s="129" t="s">
        <v>89</v>
      </c>
      <c r="AW26" s="129">
        <v>0</v>
      </c>
    </row>
    <row r="27" spans="1:49" ht="15.75" x14ac:dyDescent="0.2">
      <c r="A27" s="47"/>
      <c r="B27" s="117"/>
      <c r="C27" s="47"/>
      <c r="D27" s="129" t="s">
        <v>89</v>
      </c>
      <c r="E27" s="129">
        <v>0</v>
      </c>
      <c r="F27" s="129" t="s">
        <v>89</v>
      </c>
      <c r="G27" s="129">
        <v>0</v>
      </c>
      <c r="H27" s="129" t="s">
        <v>89</v>
      </c>
      <c r="I27" s="129">
        <v>0</v>
      </c>
      <c r="J27" s="129" t="s">
        <v>89</v>
      </c>
      <c r="K27" s="129">
        <v>0</v>
      </c>
      <c r="L27" s="129" t="s">
        <v>89</v>
      </c>
      <c r="M27" s="129">
        <v>0</v>
      </c>
      <c r="N27" s="129" t="s">
        <v>89</v>
      </c>
      <c r="O27" s="129">
        <v>0</v>
      </c>
      <c r="P27" s="129" t="s">
        <v>89</v>
      </c>
      <c r="Q27" s="129">
        <v>0</v>
      </c>
      <c r="R27" s="208" t="s">
        <v>89</v>
      </c>
      <c r="S27" s="208" t="s">
        <v>89</v>
      </c>
      <c r="T27" s="129" t="s">
        <v>89</v>
      </c>
      <c r="U27" s="129">
        <v>0</v>
      </c>
      <c r="V27" s="129" t="s">
        <v>89</v>
      </c>
      <c r="W27" s="129">
        <v>0</v>
      </c>
      <c r="X27" s="209" t="s">
        <v>89</v>
      </c>
      <c r="Y27" s="209">
        <v>0</v>
      </c>
      <c r="Z27" s="209" t="s">
        <v>89</v>
      </c>
      <c r="AA27" s="209">
        <v>0</v>
      </c>
      <c r="AB27" s="208" t="s">
        <v>89</v>
      </c>
      <c r="AC27" s="208" t="s">
        <v>89</v>
      </c>
      <c r="AD27" s="210" t="s">
        <v>89</v>
      </c>
      <c r="AE27" s="210" t="s">
        <v>89</v>
      </c>
      <c r="AF27" s="210" t="s">
        <v>89</v>
      </c>
      <c r="AG27" s="210" t="s">
        <v>89</v>
      </c>
      <c r="AH27" s="209" t="s">
        <v>89</v>
      </c>
      <c r="AI27" s="209">
        <v>0</v>
      </c>
      <c r="AJ27" s="209" t="s">
        <v>89</v>
      </c>
      <c r="AK27" s="209">
        <v>0</v>
      </c>
      <c r="AL27" s="129" t="s">
        <v>89</v>
      </c>
      <c r="AM27" s="129">
        <v>0</v>
      </c>
      <c r="AN27" s="129" t="s">
        <v>89</v>
      </c>
      <c r="AO27" s="129">
        <v>0</v>
      </c>
      <c r="AP27" s="129" t="s">
        <v>89</v>
      </c>
      <c r="AQ27" s="129">
        <v>0</v>
      </c>
      <c r="AR27" s="129" t="s">
        <v>89</v>
      </c>
      <c r="AS27" s="129">
        <v>0</v>
      </c>
      <c r="AT27" s="129" t="s">
        <v>89</v>
      </c>
      <c r="AU27" s="129">
        <v>0</v>
      </c>
      <c r="AV27" s="129" t="s">
        <v>89</v>
      </c>
      <c r="AW27" s="129">
        <v>0</v>
      </c>
    </row>
    <row r="28" spans="1:49" ht="31.5" x14ac:dyDescent="0.2">
      <c r="A28" s="47" t="s">
        <v>96</v>
      </c>
      <c r="B28" s="117" t="s">
        <v>97</v>
      </c>
      <c r="C28" s="47" t="s">
        <v>88</v>
      </c>
      <c r="D28" s="129" t="s">
        <v>89</v>
      </c>
      <c r="E28" s="129">
        <v>0</v>
      </c>
      <c r="F28" s="129" t="s">
        <v>89</v>
      </c>
      <c r="G28" s="129">
        <v>0</v>
      </c>
      <c r="H28" s="129" t="s">
        <v>89</v>
      </c>
      <c r="I28" s="129">
        <v>0</v>
      </c>
      <c r="J28" s="129" t="s">
        <v>89</v>
      </c>
      <c r="K28" s="129">
        <v>0</v>
      </c>
      <c r="L28" s="129" t="s">
        <v>89</v>
      </c>
      <c r="M28" s="129">
        <v>0</v>
      </c>
      <c r="N28" s="129" t="s">
        <v>89</v>
      </c>
      <c r="O28" s="129">
        <v>0</v>
      </c>
      <c r="P28" s="129" t="s">
        <v>89</v>
      </c>
      <c r="Q28" s="129">
        <v>0</v>
      </c>
      <c r="R28" s="208" t="s">
        <v>89</v>
      </c>
      <c r="S28" s="208" t="s">
        <v>89</v>
      </c>
      <c r="T28" s="129" t="s">
        <v>89</v>
      </c>
      <c r="U28" s="129">
        <v>0</v>
      </c>
      <c r="V28" s="129" t="s">
        <v>89</v>
      </c>
      <c r="W28" s="129">
        <v>0</v>
      </c>
      <c r="X28" s="209" t="s">
        <v>89</v>
      </c>
      <c r="Y28" s="209">
        <v>0</v>
      </c>
      <c r="Z28" s="209" t="s">
        <v>89</v>
      </c>
      <c r="AA28" s="209">
        <v>0</v>
      </c>
      <c r="AB28" s="208" t="s">
        <v>89</v>
      </c>
      <c r="AC28" s="208" t="s">
        <v>89</v>
      </c>
      <c r="AD28" s="210" t="s">
        <v>89</v>
      </c>
      <c r="AE28" s="210" t="s">
        <v>89</v>
      </c>
      <c r="AF28" s="210" t="s">
        <v>89</v>
      </c>
      <c r="AG28" s="210" t="s">
        <v>89</v>
      </c>
      <c r="AH28" s="209" t="s">
        <v>89</v>
      </c>
      <c r="AI28" s="209">
        <v>0</v>
      </c>
      <c r="AJ28" s="209" t="s">
        <v>89</v>
      </c>
      <c r="AK28" s="209">
        <v>0</v>
      </c>
      <c r="AL28" s="129" t="s">
        <v>89</v>
      </c>
      <c r="AM28" s="129">
        <v>0</v>
      </c>
      <c r="AN28" s="129" t="s">
        <v>89</v>
      </c>
      <c r="AO28" s="129">
        <v>0</v>
      </c>
      <c r="AP28" s="129" t="s">
        <v>89</v>
      </c>
      <c r="AQ28" s="129">
        <v>0</v>
      </c>
      <c r="AR28" s="129" t="s">
        <v>89</v>
      </c>
      <c r="AS28" s="129">
        <v>0</v>
      </c>
      <c r="AT28" s="129" t="s">
        <v>89</v>
      </c>
      <c r="AU28" s="129">
        <v>0</v>
      </c>
      <c r="AV28" s="129" t="s">
        <v>89</v>
      </c>
      <c r="AW28" s="129">
        <v>0</v>
      </c>
    </row>
    <row r="29" spans="1:49" ht="15.75" x14ac:dyDescent="0.2">
      <c r="A29" s="47"/>
      <c r="B29" s="117"/>
      <c r="C29" s="47"/>
      <c r="D29" s="129" t="s">
        <v>89</v>
      </c>
      <c r="E29" s="129">
        <v>0</v>
      </c>
      <c r="F29" s="129" t="s">
        <v>89</v>
      </c>
      <c r="G29" s="129">
        <v>0</v>
      </c>
      <c r="H29" s="129" t="s">
        <v>89</v>
      </c>
      <c r="I29" s="129">
        <v>0</v>
      </c>
      <c r="J29" s="129" t="s">
        <v>89</v>
      </c>
      <c r="K29" s="129">
        <v>0</v>
      </c>
      <c r="L29" s="129" t="s">
        <v>89</v>
      </c>
      <c r="M29" s="129">
        <v>0</v>
      </c>
      <c r="N29" s="129" t="s">
        <v>89</v>
      </c>
      <c r="O29" s="129">
        <v>0</v>
      </c>
      <c r="P29" s="129" t="s">
        <v>89</v>
      </c>
      <c r="Q29" s="129">
        <v>0</v>
      </c>
      <c r="R29" s="208" t="s">
        <v>89</v>
      </c>
      <c r="S29" s="208" t="s">
        <v>89</v>
      </c>
      <c r="T29" s="129" t="s">
        <v>89</v>
      </c>
      <c r="U29" s="129">
        <v>0</v>
      </c>
      <c r="V29" s="129" t="s">
        <v>89</v>
      </c>
      <c r="W29" s="129">
        <v>0</v>
      </c>
      <c r="X29" s="209" t="s">
        <v>89</v>
      </c>
      <c r="Y29" s="209">
        <v>0</v>
      </c>
      <c r="Z29" s="209" t="s">
        <v>89</v>
      </c>
      <c r="AA29" s="209">
        <v>0</v>
      </c>
      <c r="AB29" s="208" t="s">
        <v>89</v>
      </c>
      <c r="AC29" s="208" t="s">
        <v>89</v>
      </c>
      <c r="AD29" s="210" t="s">
        <v>89</v>
      </c>
      <c r="AE29" s="210" t="s">
        <v>89</v>
      </c>
      <c r="AF29" s="210" t="s">
        <v>89</v>
      </c>
      <c r="AG29" s="210" t="s">
        <v>89</v>
      </c>
      <c r="AH29" s="209" t="s">
        <v>89</v>
      </c>
      <c r="AI29" s="209">
        <v>0</v>
      </c>
      <c r="AJ29" s="209" t="s">
        <v>89</v>
      </c>
      <c r="AK29" s="209">
        <v>0</v>
      </c>
      <c r="AL29" s="129" t="s">
        <v>89</v>
      </c>
      <c r="AM29" s="129">
        <v>0</v>
      </c>
      <c r="AN29" s="129" t="s">
        <v>89</v>
      </c>
      <c r="AO29" s="129">
        <v>0</v>
      </c>
      <c r="AP29" s="129" t="s">
        <v>89</v>
      </c>
      <c r="AQ29" s="129">
        <v>0</v>
      </c>
      <c r="AR29" s="129" t="s">
        <v>89</v>
      </c>
      <c r="AS29" s="129">
        <v>0</v>
      </c>
      <c r="AT29" s="129" t="s">
        <v>89</v>
      </c>
      <c r="AU29" s="129">
        <v>0</v>
      </c>
      <c r="AV29" s="129" t="s">
        <v>89</v>
      </c>
      <c r="AW29" s="129">
        <v>0</v>
      </c>
    </row>
    <row r="30" spans="1:49" ht="15.75" x14ac:dyDescent="0.2">
      <c r="A30" s="47"/>
      <c r="B30" s="117"/>
      <c r="C30" s="47"/>
      <c r="D30" s="129" t="s">
        <v>89</v>
      </c>
      <c r="E30" s="129">
        <v>0</v>
      </c>
      <c r="F30" s="129" t="s">
        <v>89</v>
      </c>
      <c r="G30" s="129">
        <v>0</v>
      </c>
      <c r="H30" s="129" t="s">
        <v>89</v>
      </c>
      <c r="I30" s="129">
        <v>0</v>
      </c>
      <c r="J30" s="129" t="s">
        <v>89</v>
      </c>
      <c r="K30" s="129">
        <v>0</v>
      </c>
      <c r="L30" s="129" t="s">
        <v>89</v>
      </c>
      <c r="M30" s="129">
        <v>0</v>
      </c>
      <c r="N30" s="129" t="s">
        <v>89</v>
      </c>
      <c r="O30" s="129">
        <v>0</v>
      </c>
      <c r="P30" s="129" t="s">
        <v>89</v>
      </c>
      <c r="Q30" s="129">
        <v>0</v>
      </c>
      <c r="R30" s="208" t="s">
        <v>89</v>
      </c>
      <c r="S30" s="208" t="s">
        <v>89</v>
      </c>
      <c r="T30" s="129" t="s">
        <v>89</v>
      </c>
      <c r="U30" s="129">
        <v>0</v>
      </c>
      <c r="V30" s="129" t="s">
        <v>89</v>
      </c>
      <c r="W30" s="129">
        <v>0</v>
      </c>
      <c r="X30" s="209" t="s">
        <v>89</v>
      </c>
      <c r="Y30" s="209">
        <v>0</v>
      </c>
      <c r="Z30" s="209" t="s">
        <v>89</v>
      </c>
      <c r="AA30" s="209">
        <v>0</v>
      </c>
      <c r="AB30" s="208" t="s">
        <v>89</v>
      </c>
      <c r="AC30" s="208" t="s">
        <v>89</v>
      </c>
      <c r="AD30" s="210" t="s">
        <v>89</v>
      </c>
      <c r="AE30" s="210" t="s">
        <v>89</v>
      </c>
      <c r="AF30" s="210" t="s">
        <v>89</v>
      </c>
      <c r="AG30" s="210" t="s">
        <v>89</v>
      </c>
      <c r="AH30" s="209" t="s">
        <v>89</v>
      </c>
      <c r="AI30" s="209">
        <v>0</v>
      </c>
      <c r="AJ30" s="209" t="s">
        <v>89</v>
      </c>
      <c r="AK30" s="209">
        <v>0</v>
      </c>
      <c r="AL30" s="129" t="s">
        <v>89</v>
      </c>
      <c r="AM30" s="129">
        <v>0</v>
      </c>
      <c r="AN30" s="129" t="s">
        <v>89</v>
      </c>
      <c r="AO30" s="129">
        <v>0</v>
      </c>
      <c r="AP30" s="129" t="s">
        <v>89</v>
      </c>
      <c r="AQ30" s="129">
        <v>0</v>
      </c>
      <c r="AR30" s="129" t="s">
        <v>89</v>
      </c>
      <c r="AS30" s="129">
        <v>0</v>
      </c>
      <c r="AT30" s="129" t="s">
        <v>89</v>
      </c>
      <c r="AU30" s="129">
        <v>0</v>
      </c>
      <c r="AV30" s="129" t="s">
        <v>89</v>
      </c>
      <c r="AW30" s="129">
        <v>0</v>
      </c>
    </row>
    <row r="31" spans="1:49" ht="31.5" x14ac:dyDescent="0.2">
      <c r="A31" s="47" t="s">
        <v>98</v>
      </c>
      <c r="B31" s="117" t="s">
        <v>99</v>
      </c>
      <c r="C31" s="47" t="s">
        <v>88</v>
      </c>
      <c r="D31" s="129" t="s">
        <v>89</v>
      </c>
      <c r="E31" s="129">
        <v>0</v>
      </c>
      <c r="F31" s="129" t="s">
        <v>89</v>
      </c>
      <c r="G31" s="129">
        <v>0</v>
      </c>
      <c r="H31" s="129" t="s">
        <v>89</v>
      </c>
      <c r="I31" s="129">
        <v>0</v>
      </c>
      <c r="J31" s="129" t="s">
        <v>89</v>
      </c>
      <c r="K31" s="129">
        <v>0</v>
      </c>
      <c r="L31" s="129" t="s">
        <v>89</v>
      </c>
      <c r="M31" s="129">
        <v>0</v>
      </c>
      <c r="N31" s="129" t="s">
        <v>89</v>
      </c>
      <c r="O31" s="129">
        <v>0</v>
      </c>
      <c r="P31" s="129" t="s">
        <v>89</v>
      </c>
      <c r="Q31" s="129">
        <v>0</v>
      </c>
      <c r="R31" s="208" t="s">
        <v>89</v>
      </c>
      <c r="S31" s="208" t="s">
        <v>89</v>
      </c>
      <c r="T31" s="129" t="s">
        <v>89</v>
      </c>
      <c r="U31" s="129">
        <v>0</v>
      </c>
      <c r="V31" s="129" t="s">
        <v>89</v>
      </c>
      <c r="W31" s="129">
        <v>0</v>
      </c>
      <c r="X31" s="209" t="s">
        <v>89</v>
      </c>
      <c r="Y31" s="209">
        <v>0</v>
      </c>
      <c r="Z31" s="209" t="s">
        <v>89</v>
      </c>
      <c r="AA31" s="209">
        <v>0</v>
      </c>
      <c r="AB31" s="208" t="s">
        <v>89</v>
      </c>
      <c r="AC31" s="208" t="s">
        <v>89</v>
      </c>
      <c r="AD31" s="210" t="s">
        <v>89</v>
      </c>
      <c r="AE31" s="210" t="s">
        <v>89</v>
      </c>
      <c r="AF31" s="210" t="s">
        <v>89</v>
      </c>
      <c r="AG31" s="210" t="s">
        <v>89</v>
      </c>
      <c r="AH31" s="209" t="s">
        <v>89</v>
      </c>
      <c r="AI31" s="209">
        <v>0</v>
      </c>
      <c r="AJ31" s="209" t="s">
        <v>89</v>
      </c>
      <c r="AK31" s="209">
        <v>0</v>
      </c>
      <c r="AL31" s="129" t="s">
        <v>89</v>
      </c>
      <c r="AM31" s="129">
        <v>0</v>
      </c>
      <c r="AN31" s="129" t="s">
        <v>89</v>
      </c>
      <c r="AO31" s="129">
        <v>0</v>
      </c>
      <c r="AP31" s="129" t="s">
        <v>89</v>
      </c>
      <c r="AQ31" s="129">
        <v>0</v>
      </c>
      <c r="AR31" s="129" t="s">
        <v>89</v>
      </c>
      <c r="AS31" s="129">
        <v>0</v>
      </c>
      <c r="AT31" s="129" t="s">
        <v>89</v>
      </c>
      <c r="AU31" s="129">
        <v>0</v>
      </c>
      <c r="AV31" s="129" t="s">
        <v>89</v>
      </c>
      <c r="AW31" s="129">
        <v>0</v>
      </c>
    </row>
    <row r="32" spans="1:49" ht="15.75" x14ac:dyDescent="0.2">
      <c r="A32" s="47"/>
      <c r="B32" s="117"/>
      <c r="C32" s="47"/>
      <c r="D32" s="129" t="s">
        <v>89</v>
      </c>
      <c r="E32" s="129">
        <v>0</v>
      </c>
      <c r="F32" s="129" t="s">
        <v>89</v>
      </c>
      <c r="G32" s="129">
        <v>0</v>
      </c>
      <c r="H32" s="129" t="s">
        <v>89</v>
      </c>
      <c r="I32" s="129">
        <v>0</v>
      </c>
      <c r="J32" s="129" t="s">
        <v>89</v>
      </c>
      <c r="K32" s="129">
        <v>0</v>
      </c>
      <c r="L32" s="129" t="s">
        <v>89</v>
      </c>
      <c r="M32" s="129">
        <v>0</v>
      </c>
      <c r="N32" s="129" t="s">
        <v>89</v>
      </c>
      <c r="O32" s="129">
        <v>0</v>
      </c>
      <c r="P32" s="129" t="s">
        <v>89</v>
      </c>
      <c r="Q32" s="129">
        <v>0</v>
      </c>
      <c r="R32" s="208" t="s">
        <v>89</v>
      </c>
      <c r="S32" s="208" t="s">
        <v>89</v>
      </c>
      <c r="T32" s="129" t="s">
        <v>89</v>
      </c>
      <c r="U32" s="129">
        <v>0</v>
      </c>
      <c r="V32" s="129" t="s">
        <v>89</v>
      </c>
      <c r="W32" s="129">
        <v>0</v>
      </c>
      <c r="X32" s="209" t="s">
        <v>89</v>
      </c>
      <c r="Y32" s="209">
        <v>0</v>
      </c>
      <c r="Z32" s="209" t="s">
        <v>89</v>
      </c>
      <c r="AA32" s="209">
        <v>0</v>
      </c>
      <c r="AB32" s="208" t="s">
        <v>89</v>
      </c>
      <c r="AC32" s="208" t="s">
        <v>89</v>
      </c>
      <c r="AD32" s="210" t="s">
        <v>89</v>
      </c>
      <c r="AE32" s="210" t="s">
        <v>89</v>
      </c>
      <c r="AF32" s="210" t="s">
        <v>89</v>
      </c>
      <c r="AG32" s="210" t="s">
        <v>89</v>
      </c>
      <c r="AH32" s="209" t="s">
        <v>89</v>
      </c>
      <c r="AI32" s="209">
        <v>0</v>
      </c>
      <c r="AJ32" s="209" t="s">
        <v>89</v>
      </c>
      <c r="AK32" s="209">
        <v>0</v>
      </c>
      <c r="AL32" s="129" t="s">
        <v>89</v>
      </c>
      <c r="AM32" s="129">
        <v>0</v>
      </c>
      <c r="AN32" s="129" t="s">
        <v>89</v>
      </c>
      <c r="AO32" s="129">
        <v>0</v>
      </c>
      <c r="AP32" s="129" t="s">
        <v>89</v>
      </c>
      <c r="AQ32" s="129">
        <v>0</v>
      </c>
      <c r="AR32" s="129" t="s">
        <v>89</v>
      </c>
      <c r="AS32" s="129">
        <v>0</v>
      </c>
      <c r="AT32" s="129" t="s">
        <v>89</v>
      </c>
      <c r="AU32" s="129">
        <v>0</v>
      </c>
      <c r="AV32" s="129" t="s">
        <v>89</v>
      </c>
      <c r="AW32" s="129">
        <v>0</v>
      </c>
    </row>
    <row r="33" spans="1:49" ht="15.75" x14ac:dyDescent="0.2">
      <c r="A33" s="47"/>
      <c r="B33" s="117"/>
      <c r="C33" s="47"/>
      <c r="D33" s="129" t="s">
        <v>89</v>
      </c>
      <c r="E33" s="129">
        <v>0</v>
      </c>
      <c r="F33" s="129" t="s">
        <v>89</v>
      </c>
      <c r="G33" s="129">
        <v>0</v>
      </c>
      <c r="H33" s="129" t="s">
        <v>89</v>
      </c>
      <c r="I33" s="129">
        <v>0</v>
      </c>
      <c r="J33" s="129" t="s">
        <v>89</v>
      </c>
      <c r="K33" s="129">
        <v>0</v>
      </c>
      <c r="L33" s="129" t="s">
        <v>89</v>
      </c>
      <c r="M33" s="129">
        <v>0</v>
      </c>
      <c r="N33" s="129" t="s">
        <v>89</v>
      </c>
      <c r="O33" s="129">
        <v>0</v>
      </c>
      <c r="P33" s="129" t="s">
        <v>89</v>
      </c>
      <c r="Q33" s="129">
        <v>0</v>
      </c>
      <c r="R33" s="208" t="s">
        <v>89</v>
      </c>
      <c r="S33" s="208" t="s">
        <v>89</v>
      </c>
      <c r="T33" s="129" t="s">
        <v>89</v>
      </c>
      <c r="U33" s="129">
        <v>0</v>
      </c>
      <c r="V33" s="129" t="s">
        <v>89</v>
      </c>
      <c r="W33" s="129">
        <v>0</v>
      </c>
      <c r="X33" s="209" t="s">
        <v>89</v>
      </c>
      <c r="Y33" s="209">
        <v>0</v>
      </c>
      <c r="Z33" s="209" t="s">
        <v>89</v>
      </c>
      <c r="AA33" s="209">
        <v>0</v>
      </c>
      <c r="AB33" s="208" t="s">
        <v>89</v>
      </c>
      <c r="AC33" s="208" t="s">
        <v>89</v>
      </c>
      <c r="AD33" s="210" t="s">
        <v>89</v>
      </c>
      <c r="AE33" s="210" t="s">
        <v>89</v>
      </c>
      <c r="AF33" s="210" t="s">
        <v>89</v>
      </c>
      <c r="AG33" s="210" t="s">
        <v>89</v>
      </c>
      <c r="AH33" s="209" t="s">
        <v>89</v>
      </c>
      <c r="AI33" s="209">
        <v>0</v>
      </c>
      <c r="AJ33" s="209" t="s">
        <v>89</v>
      </c>
      <c r="AK33" s="209">
        <v>0</v>
      </c>
      <c r="AL33" s="129" t="s">
        <v>89</v>
      </c>
      <c r="AM33" s="129">
        <v>0</v>
      </c>
      <c r="AN33" s="129" t="s">
        <v>89</v>
      </c>
      <c r="AO33" s="129">
        <v>0</v>
      </c>
      <c r="AP33" s="129" t="s">
        <v>89</v>
      </c>
      <c r="AQ33" s="129">
        <v>0</v>
      </c>
      <c r="AR33" s="129" t="s">
        <v>89</v>
      </c>
      <c r="AS33" s="129">
        <v>0</v>
      </c>
      <c r="AT33" s="129" t="s">
        <v>89</v>
      </c>
      <c r="AU33" s="129">
        <v>0</v>
      </c>
      <c r="AV33" s="129" t="s">
        <v>89</v>
      </c>
      <c r="AW33" s="129">
        <v>0</v>
      </c>
    </row>
    <row r="34" spans="1:49" ht="15.75" x14ac:dyDescent="0.2">
      <c r="A34" s="47" t="s">
        <v>100</v>
      </c>
      <c r="B34" s="117" t="s">
        <v>101</v>
      </c>
      <c r="C34" s="47" t="s">
        <v>88</v>
      </c>
      <c r="D34" s="129" t="s">
        <v>89</v>
      </c>
      <c r="E34" s="129">
        <v>0</v>
      </c>
      <c r="F34" s="129" t="s">
        <v>89</v>
      </c>
      <c r="G34" s="129">
        <v>0</v>
      </c>
      <c r="H34" s="129" t="s">
        <v>89</v>
      </c>
      <c r="I34" s="129">
        <v>0</v>
      </c>
      <c r="J34" s="129" t="s">
        <v>89</v>
      </c>
      <c r="K34" s="129">
        <v>0</v>
      </c>
      <c r="L34" s="129" t="s">
        <v>89</v>
      </c>
      <c r="M34" s="129">
        <v>0</v>
      </c>
      <c r="N34" s="129" t="s">
        <v>89</v>
      </c>
      <c r="O34" s="129">
        <v>0</v>
      </c>
      <c r="P34" s="129" t="s">
        <v>89</v>
      </c>
      <c r="Q34" s="129">
        <v>0</v>
      </c>
      <c r="R34" s="208" t="s">
        <v>89</v>
      </c>
      <c r="S34" s="208" t="s">
        <v>89</v>
      </c>
      <c r="T34" s="129" t="s">
        <v>89</v>
      </c>
      <c r="U34" s="129">
        <v>0</v>
      </c>
      <c r="V34" s="129" t="s">
        <v>89</v>
      </c>
      <c r="W34" s="129">
        <v>0</v>
      </c>
      <c r="X34" s="209" t="s">
        <v>89</v>
      </c>
      <c r="Y34" s="209">
        <v>0</v>
      </c>
      <c r="Z34" s="209" t="s">
        <v>89</v>
      </c>
      <c r="AA34" s="209">
        <v>0</v>
      </c>
      <c r="AB34" s="208" t="s">
        <v>89</v>
      </c>
      <c r="AC34" s="208" t="s">
        <v>89</v>
      </c>
      <c r="AD34" s="210" t="s">
        <v>89</v>
      </c>
      <c r="AE34" s="210" t="s">
        <v>89</v>
      </c>
      <c r="AF34" s="210" t="s">
        <v>89</v>
      </c>
      <c r="AG34" s="210" t="s">
        <v>89</v>
      </c>
      <c r="AH34" s="209" t="s">
        <v>89</v>
      </c>
      <c r="AI34" s="209">
        <v>0</v>
      </c>
      <c r="AJ34" s="209" t="s">
        <v>89</v>
      </c>
      <c r="AK34" s="209">
        <v>0</v>
      </c>
      <c r="AL34" s="129" t="s">
        <v>89</v>
      </c>
      <c r="AM34" s="129">
        <v>0</v>
      </c>
      <c r="AN34" s="129" t="s">
        <v>89</v>
      </c>
      <c r="AO34" s="129">
        <v>0</v>
      </c>
      <c r="AP34" s="129" t="s">
        <v>89</v>
      </c>
      <c r="AQ34" s="129">
        <v>0</v>
      </c>
      <c r="AR34" s="129" t="s">
        <v>89</v>
      </c>
      <c r="AS34" s="129">
        <v>0</v>
      </c>
      <c r="AT34" s="129" t="s">
        <v>89</v>
      </c>
      <c r="AU34" s="129">
        <v>0</v>
      </c>
      <c r="AV34" s="129" t="s">
        <v>89</v>
      </c>
      <c r="AW34" s="129">
        <v>0</v>
      </c>
    </row>
    <row r="35" spans="1:49" ht="15.75" x14ac:dyDescent="0.2">
      <c r="A35" s="47"/>
      <c r="B35" s="117"/>
      <c r="C35" s="47"/>
      <c r="D35" s="129" t="s">
        <v>89</v>
      </c>
      <c r="E35" s="129">
        <v>0</v>
      </c>
      <c r="F35" s="129" t="s">
        <v>89</v>
      </c>
      <c r="G35" s="129">
        <v>0</v>
      </c>
      <c r="H35" s="129" t="s">
        <v>89</v>
      </c>
      <c r="I35" s="129">
        <v>0</v>
      </c>
      <c r="J35" s="129" t="s">
        <v>89</v>
      </c>
      <c r="K35" s="129">
        <v>0</v>
      </c>
      <c r="L35" s="129" t="s">
        <v>89</v>
      </c>
      <c r="M35" s="129">
        <v>0</v>
      </c>
      <c r="N35" s="129" t="s">
        <v>89</v>
      </c>
      <c r="O35" s="129">
        <v>0</v>
      </c>
      <c r="P35" s="129" t="s">
        <v>89</v>
      </c>
      <c r="Q35" s="129">
        <v>0</v>
      </c>
      <c r="R35" s="208" t="s">
        <v>89</v>
      </c>
      <c r="S35" s="208" t="s">
        <v>89</v>
      </c>
      <c r="T35" s="129" t="s">
        <v>89</v>
      </c>
      <c r="U35" s="129">
        <v>0</v>
      </c>
      <c r="V35" s="129" t="s">
        <v>89</v>
      </c>
      <c r="W35" s="129">
        <v>0</v>
      </c>
      <c r="X35" s="209" t="s">
        <v>89</v>
      </c>
      <c r="Y35" s="209">
        <v>0</v>
      </c>
      <c r="Z35" s="209" t="s">
        <v>89</v>
      </c>
      <c r="AA35" s="209">
        <v>0</v>
      </c>
      <c r="AB35" s="208" t="s">
        <v>89</v>
      </c>
      <c r="AC35" s="208" t="s">
        <v>89</v>
      </c>
      <c r="AD35" s="210" t="s">
        <v>89</v>
      </c>
      <c r="AE35" s="210" t="s">
        <v>89</v>
      </c>
      <c r="AF35" s="210" t="s">
        <v>89</v>
      </c>
      <c r="AG35" s="210" t="s">
        <v>89</v>
      </c>
      <c r="AH35" s="209" t="s">
        <v>89</v>
      </c>
      <c r="AI35" s="209">
        <v>0</v>
      </c>
      <c r="AJ35" s="209" t="s">
        <v>89</v>
      </c>
      <c r="AK35" s="209">
        <v>0</v>
      </c>
      <c r="AL35" s="129" t="s">
        <v>89</v>
      </c>
      <c r="AM35" s="129">
        <v>0</v>
      </c>
      <c r="AN35" s="129" t="s">
        <v>89</v>
      </c>
      <c r="AO35" s="129">
        <v>0</v>
      </c>
      <c r="AP35" s="129" t="s">
        <v>89</v>
      </c>
      <c r="AQ35" s="129">
        <v>0</v>
      </c>
      <c r="AR35" s="129" t="s">
        <v>89</v>
      </c>
      <c r="AS35" s="129">
        <v>0</v>
      </c>
      <c r="AT35" s="129" t="s">
        <v>89</v>
      </c>
      <c r="AU35" s="129">
        <v>0</v>
      </c>
      <c r="AV35" s="129" t="s">
        <v>89</v>
      </c>
      <c r="AW35" s="129">
        <v>0</v>
      </c>
    </row>
    <row r="36" spans="1:49" ht="15.75" x14ac:dyDescent="0.2">
      <c r="A36" s="47"/>
      <c r="B36" s="117"/>
      <c r="C36" s="47"/>
      <c r="D36" s="129" t="s">
        <v>89</v>
      </c>
      <c r="E36" s="129">
        <v>0</v>
      </c>
      <c r="F36" s="129" t="s">
        <v>89</v>
      </c>
      <c r="G36" s="129">
        <v>0</v>
      </c>
      <c r="H36" s="129" t="s">
        <v>89</v>
      </c>
      <c r="I36" s="129">
        <v>0</v>
      </c>
      <c r="J36" s="129" t="s">
        <v>89</v>
      </c>
      <c r="K36" s="129">
        <v>0</v>
      </c>
      <c r="L36" s="129" t="s">
        <v>89</v>
      </c>
      <c r="M36" s="129">
        <v>0</v>
      </c>
      <c r="N36" s="129" t="s">
        <v>89</v>
      </c>
      <c r="O36" s="129">
        <v>0</v>
      </c>
      <c r="P36" s="129" t="s">
        <v>89</v>
      </c>
      <c r="Q36" s="129">
        <v>0</v>
      </c>
      <c r="R36" s="208" t="s">
        <v>89</v>
      </c>
      <c r="S36" s="208" t="s">
        <v>89</v>
      </c>
      <c r="T36" s="129" t="s">
        <v>89</v>
      </c>
      <c r="U36" s="129">
        <v>0</v>
      </c>
      <c r="V36" s="129" t="s">
        <v>89</v>
      </c>
      <c r="W36" s="129">
        <v>0</v>
      </c>
      <c r="X36" s="209" t="s">
        <v>89</v>
      </c>
      <c r="Y36" s="209">
        <v>0</v>
      </c>
      <c r="Z36" s="209" t="s">
        <v>89</v>
      </c>
      <c r="AA36" s="209">
        <v>0</v>
      </c>
      <c r="AB36" s="208" t="s">
        <v>89</v>
      </c>
      <c r="AC36" s="208" t="s">
        <v>89</v>
      </c>
      <c r="AD36" s="210" t="s">
        <v>89</v>
      </c>
      <c r="AE36" s="210" t="s">
        <v>89</v>
      </c>
      <c r="AF36" s="210" t="s">
        <v>89</v>
      </c>
      <c r="AG36" s="210" t="s">
        <v>89</v>
      </c>
      <c r="AH36" s="209" t="s">
        <v>89</v>
      </c>
      <c r="AI36" s="209">
        <v>0</v>
      </c>
      <c r="AJ36" s="209" t="s">
        <v>89</v>
      </c>
      <c r="AK36" s="209">
        <v>0</v>
      </c>
      <c r="AL36" s="129" t="s">
        <v>89</v>
      </c>
      <c r="AM36" s="129">
        <v>0</v>
      </c>
      <c r="AN36" s="129" t="s">
        <v>89</v>
      </c>
      <c r="AO36" s="129">
        <v>0</v>
      </c>
      <c r="AP36" s="129" t="s">
        <v>89</v>
      </c>
      <c r="AQ36" s="129">
        <v>0</v>
      </c>
      <c r="AR36" s="129" t="s">
        <v>89</v>
      </c>
      <c r="AS36" s="129">
        <v>0</v>
      </c>
      <c r="AT36" s="129" t="s">
        <v>89</v>
      </c>
      <c r="AU36" s="129">
        <v>0</v>
      </c>
      <c r="AV36" s="129" t="s">
        <v>89</v>
      </c>
      <c r="AW36" s="129">
        <v>0</v>
      </c>
    </row>
    <row r="37" spans="1:49" ht="15.75" x14ac:dyDescent="0.2">
      <c r="A37" s="47" t="s">
        <v>102</v>
      </c>
      <c r="B37" s="117" t="s">
        <v>187</v>
      </c>
      <c r="C37" s="47" t="s">
        <v>88</v>
      </c>
      <c r="D37" s="129" t="s">
        <v>89</v>
      </c>
      <c r="E37" s="129">
        <v>0</v>
      </c>
      <c r="F37" s="129" t="s">
        <v>89</v>
      </c>
      <c r="G37" s="129">
        <v>0</v>
      </c>
      <c r="H37" s="129" t="s">
        <v>89</v>
      </c>
      <c r="I37" s="129">
        <v>0</v>
      </c>
      <c r="J37" s="129" t="s">
        <v>89</v>
      </c>
      <c r="K37" s="129">
        <v>0</v>
      </c>
      <c r="L37" s="129" t="s">
        <v>89</v>
      </c>
      <c r="M37" s="129">
        <v>0</v>
      </c>
      <c r="N37" s="129" t="s">
        <v>89</v>
      </c>
      <c r="O37" s="129">
        <v>0</v>
      </c>
      <c r="P37" s="129" t="s">
        <v>89</v>
      </c>
      <c r="Q37" s="129">
        <v>0</v>
      </c>
      <c r="R37" s="208" t="s">
        <v>89</v>
      </c>
      <c r="S37" s="208" t="s">
        <v>89</v>
      </c>
      <c r="T37" s="129" t="s">
        <v>89</v>
      </c>
      <c r="U37" s="129">
        <v>0</v>
      </c>
      <c r="V37" s="129" t="s">
        <v>89</v>
      </c>
      <c r="W37" s="129">
        <v>0</v>
      </c>
      <c r="X37" s="209" t="s">
        <v>89</v>
      </c>
      <c r="Y37" s="209">
        <v>0</v>
      </c>
      <c r="Z37" s="209" t="s">
        <v>89</v>
      </c>
      <c r="AA37" s="209">
        <v>0</v>
      </c>
      <c r="AB37" s="208" t="s">
        <v>89</v>
      </c>
      <c r="AC37" s="208" t="s">
        <v>89</v>
      </c>
      <c r="AD37" s="210" t="s">
        <v>89</v>
      </c>
      <c r="AE37" s="210" t="s">
        <v>89</v>
      </c>
      <c r="AF37" s="210" t="s">
        <v>89</v>
      </c>
      <c r="AG37" s="210" t="s">
        <v>89</v>
      </c>
      <c r="AH37" s="209" t="s">
        <v>89</v>
      </c>
      <c r="AI37" s="209">
        <v>0</v>
      </c>
      <c r="AJ37" s="209" t="s">
        <v>89</v>
      </c>
      <c r="AK37" s="209">
        <v>0</v>
      </c>
      <c r="AL37" s="129" t="s">
        <v>89</v>
      </c>
      <c r="AM37" s="129">
        <v>0</v>
      </c>
      <c r="AN37" s="129" t="s">
        <v>89</v>
      </c>
      <c r="AO37" s="129">
        <v>0</v>
      </c>
      <c r="AP37" s="129" t="s">
        <v>89</v>
      </c>
      <c r="AQ37" s="129">
        <v>0</v>
      </c>
      <c r="AR37" s="129" t="s">
        <v>89</v>
      </c>
      <c r="AS37" s="129">
        <v>0</v>
      </c>
      <c r="AT37" s="129" t="s">
        <v>89</v>
      </c>
      <c r="AU37" s="129">
        <v>0</v>
      </c>
      <c r="AV37" s="129" t="s">
        <v>89</v>
      </c>
      <c r="AW37" s="129">
        <v>0</v>
      </c>
    </row>
    <row r="38" spans="1:49" ht="31.5" x14ac:dyDescent="0.2">
      <c r="A38" s="47" t="s">
        <v>103</v>
      </c>
      <c r="B38" s="117" t="s">
        <v>104</v>
      </c>
      <c r="C38" s="47" t="s">
        <v>88</v>
      </c>
      <c r="D38" s="129" t="s">
        <v>89</v>
      </c>
      <c r="E38" s="129">
        <v>0</v>
      </c>
      <c r="F38" s="129" t="s">
        <v>89</v>
      </c>
      <c r="G38" s="129">
        <v>0</v>
      </c>
      <c r="H38" s="129" t="s">
        <v>89</v>
      </c>
      <c r="I38" s="129">
        <v>0</v>
      </c>
      <c r="J38" s="129" t="s">
        <v>89</v>
      </c>
      <c r="K38" s="129">
        <v>0</v>
      </c>
      <c r="L38" s="129" t="s">
        <v>89</v>
      </c>
      <c r="M38" s="129">
        <v>0</v>
      </c>
      <c r="N38" s="129" t="s">
        <v>89</v>
      </c>
      <c r="O38" s="129">
        <v>0</v>
      </c>
      <c r="P38" s="129" t="s">
        <v>89</v>
      </c>
      <c r="Q38" s="129">
        <v>0</v>
      </c>
      <c r="R38" s="208" t="s">
        <v>89</v>
      </c>
      <c r="S38" s="208" t="s">
        <v>89</v>
      </c>
      <c r="T38" s="129" t="s">
        <v>89</v>
      </c>
      <c r="U38" s="129">
        <v>0</v>
      </c>
      <c r="V38" s="129" t="s">
        <v>89</v>
      </c>
      <c r="W38" s="129">
        <v>0</v>
      </c>
      <c r="X38" s="209" t="s">
        <v>89</v>
      </c>
      <c r="Y38" s="209">
        <v>0</v>
      </c>
      <c r="Z38" s="209" t="s">
        <v>89</v>
      </c>
      <c r="AA38" s="209">
        <v>0</v>
      </c>
      <c r="AB38" s="208" t="s">
        <v>89</v>
      </c>
      <c r="AC38" s="208" t="s">
        <v>89</v>
      </c>
      <c r="AD38" s="210" t="s">
        <v>89</v>
      </c>
      <c r="AE38" s="210" t="s">
        <v>89</v>
      </c>
      <c r="AF38" s="210" t="s">
        <v>89</v>
      </c>
      <c r="AG38" s="210" t="s">
        <v>89</v>
      </c>
      <c r="AH38" s="209" t="s">
        <v>89</v>
      </c>
      <c r="AI38" s="209">
        <v>0</v>
      </c>
      <c r="AJ38" s="209" t="s">
        <v>89</v>
      </c>
      <c r="AK38" s="209">
        <v>0</v>
      </c>
      <c r="AL38" s="129" t="s">
        <v>89</v>
      </c>
      <c r="AM38" s="129">
        <v>0</v>
      </c>
      <c r="AN38" s="129" t="s">
        <v>89</v>
      </c>
      <c r="AO38" s="129">
        <v>0</v>
      </c>
      <c r="AP38" s="129" t="s">
        <v>89</v>
      </c>
      <c r="AQ38" s="129">
        <v>0</v>
      </c>
      <c r="AR38" s="129" t="s">
        <v>89</v>
      </c>
      <c r="AS38" s="129">
        <v>0</v>
      </c>
      <c r="AT38" s="129" t="s">
        <v>89</v>
      </c>
      <c r="AU38" s="129">
        <v>0</v>
      </c>
      <c r="AV38" s="129" t="s">
        <v>89</v>
      </c>
      <c r="AW38" s="129">
        <v>0</v>
      </c>
    </row>
    <row r="39" spans="1:49" ht="47.25" x14ac:dyDescent="0.2">
      <c r="A39" s="47" t="s">
        <v>105</v>
      </c>
      <c r="B39" s="117" t="s">
        <v>106</v>
      </c>
      <c r="C39" s="47" t="s">
        <v>88</v>
      </c>
      <c r="D39" s="129" t="s">
        <v>89</v>
      </c>
      <c r="E39" s="129">
        <v>0</v>
      </c>
      <c r="F39" s="129" t="s">
        <v>89</v>
      </c>
      <c r="G39" s="129">
        <v>0</v>
      </c>
      <c r="H39" s="129" t="s">
        <v>89</v>
      </c>
      <c r="I39" s="129">
        <v>0</v>
      </c>
      <c r="J39" s="129" t="s">
        <v>89</v>
      </c>
      <c r="K39" s="129">
        <v>0</v>
      </c>
      <c r="L39" s="129" t="s">
        <v>89</v>
      </c>
      <c r="M39" s="129">
        <v>0</v>
      </c>
      <c r="N39" s="129" t="s">
        <v>89</v>
      </c>
      <c r="O39" s="129">
        <v>0</v>
      </c>
      <c r="P39" s="129" t="s">
        <v>89</v>
      </c>
      <c r="Q39" s="129">
        <v>0</v>
      </c>
      <c r="R39" s="208" t="s">
        <v>89</v>
      </c>
      <c r="S39" s="208" t="s">
        <v>89</v>
      </c>
      <c r="T39" s="129" t="s">
        <v>89</v>
      </c>
      <c r="U39" s="129">
        <v>0</v>
      </c>
      <c r="V39" s="129" t="s">
        <v>89</v>
      </c>
      <c r="W39" s="129">
        <v>0</v>
      </c>
      <c r="X39" s="209" t="s">
        <v>89</v>
      </c>
      <c r="Y39" s="209">
        <v>0</v>
      </c>
      <c r="Z39" s="209" t="s">
        <v>89</v>
      </c>
      <c r="AA39" s="209">
        <v>0</v>
      </c>
      <c r="AB39" s="208" t="s">
        <v>89</v>
      </c>
      <c r="AC39" s="208" t="s">
        <v>89</v>
      </c>
      <c r="AD39" s="210" t="s">
        <v>89</v>
      </c>
      <c r="AE39" s="210" t="s">
        <v>89</v>
      </c>
      <c r="AF39" s="210" t="s">
        <v>89</v>
      </c>
      <c r="AG39" s="210" t="s">
        <v>89</v>
      </c>
      <c r="AH39" s="209" t="s">
        <v>89</v>
      </c>
      <c r="AI39" s="209">
        <v>0</v>
      </c>
      <c r="AJ39" s="209" t="s">
        <v>89</v>
      </c>
      <c r="AK39" s="209">
        <v>0</v>
      </c>
      <c r="AL39" s="129" t="s">
        <v>89</v>
      </c>
      <c r="AM39" s="129">
        <v>0</v>
      </c>
      <c r="AN39" s="129" t="s">
        <v>89</v>
      </c>
      <c r="AO39" s="129">
        <v>0</v>
      </c>
      <c r="AP39" s="129" t="s">
        <v>89</v>
      </c>
      <c r="AQ39" s="129">
        <v>0</v>
      </c>
      <c r="AR39" s="129" t="s">
        <v>89</v>
      </c>
      <c r="AS39" s="129">
        <v>0</v>
      </c>
      <c r="AT39" s="129" t="s">
        <v>89</v>
      </c>
      <c r="AU39" s="129">
        <v>0</v>
      </c>
      <c r="AV39" s="129" t="s">
        <v>89</v>
      </c>
      <c r="AW39" s="129">
        <v>0</v>
      </c>
    </row>
    <row r="40" spans="1:49" ht="63" x14ac:dyDescent="0.2">
      <c r="A40" s="47" t="s">
        <v>107</v>
      </c>
      <c r="B40" s="117" t="s">
        <v>108</v>
      </c>
      <c r="C40" s="47" t="s">
        <v>88</v>
      </c>
      <c r="D40" s="129" t="s">
        <v>89</v>
      </c>
      <c r="E40" s="129">
        <v>0</v>
      </c>
      <c r="F40" s="129" t="s">
        <v>89</v>
      </c>
      <c r="G40" s="129">
        <v>0</v>
      </c>
      <c r="H40" s="129" t="s">
        <v>89</v>
      </c>
      <c r="I40" s="129">
        <v>0</v>
      </c>
      <c r="J40" s="129" t="s">
        <v>89</v>
      </c>
      <c r="K40" s="129">
        <v>0</v>
      </c>
      <c r="L40" s="129" t="s">
        <v>89</v>
      </c>
      <c r="M40" s="129">
        <v>0</v>
      </c>
      <c r="N40" s="129" t="s">
        <v>89</v>
      </c>
      <c r="O40" s="129">
        <v>0</v>
      </c>
      <c r="P40" s="129" t="s">
        <v>89</v>
      </c>
      <c r="Q40" s="129">
        <v>0</v>
      </c>
      <c r="R40" s="208" t="s">
        <v>89</v>
      </c>
      <c r="S40" s="208" t="s">
        <v>89</v>
      </c>
      <c r="T40" s="129" t="s">
        <v>89</v>
      </c>
      <c r="U40" s="129">
        <v>0</v>
      </c>
      <c r="V40" s="129" t="s">
        <v>89</v>
      </c>
      <c r="W40" s="129">
        <v>0</v>
      </c>
      <c r="X40" s="209" t="s">
        <v>89</v>
      </c>
      <c r="Y40" s="209">
        <v>0</v>
      </c>
      <c r="Z40" s="209" t="s">
        <v>89</v>
      </c>
      <c r="AA40" s="209">
        <v>0</v>
      </c>
      <c r="AB40" s="208" t="s">
        <v>89</v>
      </c>
      <c r="AC40" s="208" t="s">
        <v>89</v>
      </c>
      <c r="AD40" s="210" t="s">
        <v>89</v>
      </c>
      <c r="AE40" s="210" t="s">
        <v>89</v>
      </c>
      <c r="AF40" s="210" t="s">
        <v>89</v>
      </c>
      <c r="AG40" s="210" t="s">
        <v>89</v>
      </c>
      <c r="AH40" s="209" t="s">
        <v>89</v>
      </c>
      <c r="AI40" s="209">
        <v>0</v>
      </c>
      <c r="AJ40" s="209" t="s">
        <v>89</v>
      </c>
      <c r="AK40" s="209">
        <v>0</v>
      </c>
      <c r="AL40" s="129" t="s">
        <v>89</v>
      </c>
      <c r="AM40" s="129">
        <v>0</v>
      </c>
      <c r="AN40" s="129" t="s">
        <v>89</v>
      </c>
      <c r="AO40" s="129">
        <v>0</v>
      </c>
      <c r="AP40" s="129" t="s">
        <v>89</v>
      </c>
      <c r="AQ40" s="129">
        <v>0</v>
      </c>
      <c r="AR40" s="129" t="s">
        <v>89</v>
      </c>
      <c r="AS40" s="129">
        <v>0</v>
      </c>
      <c r="AT40" s="129" t="s">
        <v>89</v>
      </c>
      <c r="AU40" s="129">
        <v>0</v>
      </c>
      <c r="AV40" s="129" t="s">
        <v>89</v>
      </c>
      <c r="AW40" s="129">
        <v>0</v>
      </c>
    </row>
    <row r="41" spans="1:49" ht="45" x14ac:dyDescent="0.2">
      <c r="A41" s="47" t="s">
        <v>107</v>
      </c>
      <c r="B41" s="191" t="s">
        <v>289</v>
      </c>
      <c r="C41" s="113" t="s">
        <v>290</v>
      </c>
      <c r="D41" s="129" t="s">
        <v>89</v>
      </c>
      <c r="E41" s="129">
        <v>0</v>
      </c>
      <c r="F41" s="129" t="s">
        <v>89</v>
      </c>
      <c r="G41" s="129">
        <v>0</v>
      </c>
      <c r="H41" s="129" t="s">
        <v>89</v>
      </c>
      <c r="I41" s="129">
        <v>0</v>
      </c>
      <c r="J41" s="129">
        <v>0</v>
      </c>
      <c r="K41" s="129">
        <v>5</v>
      </c>
      <c r="L41" s="129" t="s">
        <v>89</v>
      </c>
      <c r="M41" s="129">
        <v>0</v>
      </c>
      <c r="N41" s="129" t="s">
        <v>89</v>
      </c>
      <c r="O41" s="129">
        <v>0</v>
      </c>
      <c r="P41" s="129" t="s">
        <v>89</v>
      </c>
      <c r="Q41" s="129">
        <v>0</v>
      </c>
      <c r="R41" s="208" t="s">
        <v>89</v>
      </c>
      <c r="S41" s="208" t="s">
        <v>89</v>
      </c>
      <c r="T41" s="129" t="s">
        <v>89</v>
      </c>
      <c r="U41" s="129">
        <v>0</v>
      </c>
      <c r="V41" s="129">
        <v>0</v>
      </c>
      <c r="W41" s="129">
        <v>0</v>
      </c>
      <c r="X41" s="209" t="s">
        <v>89</v>
      </c>
      <c r="Y41" s="209">
        <v>0</v>
      </c>
      <c r="Z41" s="209" t="s">
        <v>89</v>
      </c>
      <c r="AA41" s="209">
        <v>0</v>
      </c>
      <c r="AB41" s="208" t="s">
        <v>89</v>
      </c>
      <c r="AC41" s="208" t="s">
        <v>89</v>
      </c>
      <c r="AD41" s="210" t="s">
        <v>89</v>
      </c>
      <c r="AE41" s="210" t="s">
        <v>89</v>
      </c>
      <c r="AF41" s="210" t="s">
        <v>89</v>
      </c>
      <c r="AG41" s="210" t="s">
        <v>89</v>
      </c>
      <c r="AH41" s="209" t="s">
        <v>89</v>
      </c>
      <c r="AI41" s="209">
        <v>0</v>
      </c>
      <c r="AJ41" s="209" t="s">
        <v>89</v>
      </c>
      <c r="AK41" s="209">
        <v>0</v>
      </c>
      <c r="AL41" s="129" t="s">
        <v>89</v>
      </c>
      <c r="AM41" s="129">
        <v>0</v>
      </c>
      <c r="AN41" s="129" t="s">
        <v>89</v>
      </c>
      <c r="AO41" s="129">
        <v>0</v>
      </c>
      <c r="AP41" s="129" t="s">
        <v>89</v>
      </c>
      <c r="AQ41" s="129">
        <v>0</v>
      </c>
      <c r="AR41" s="129" t="s">
        <v>89</v>
      </c>
      <c r="AS41" s="129">
        <v>0</v>
      </c>
      <c r="AT41" s="129" t="s">
        <v>89</v>
      </c>
      <c r="AU41" s="129">
        <v>0</v>
      </c>
      <c r="AV41" s="129" t="s">
        <v>89</v>
      </c>
      <c r="AW41" s="129">
        <v>0</v>
      </c>
    </row>
    <row r="42" spans="1:49" ht="63" x14ac:dyDescent="0.2">
      <c r="A42" s="47" t="s">
        <v>110</v>
      </c>
      <c r="B42" s="117" t="s">
        <v>111</v>
      </c>
      <c r="C42" s="47" t="s">
        <v>88</v>
      </c>
      <c r="D42" s="129" t="s">
        <v>89</v>
      </c>
      <c r="E42" s="129">
        <v>0</v>
      </c>
      <c r="F42" s="129" t="s">
        <v>89</v>
      </c>
      <c r="G42" s="129">
        <v>0</v>
      </c>
      <c r="H42" s="129" t="s">
        <v>89</v>
      </c>
      <c r="I42" s="129">
        <v>0</v>
      </c>
      <c r="J42" s="129" t="s">
        <v>89</v>
      </c>
      <c r="K42" s="129">
        <v>0</v>
      </c>
      <c r="L42" s="129" t="s">
        <v>89</v>
      </c>
      <c r="M42" s="129">
        <v>0</v>
      </c>
      <c r="N42" s="129" t="s">
        <v>89</v>
      </c>
      <c r="O42" s="129">
        <v>0</v>
      </c>
      <c r="P42" s="129" t="s">
        <v>89</v>
      </c>
      <c r="Q42" s="129">
        <v>0</v>
      </c>
      <c r="R42" s="208" t="s">
        <v>89</v>
      </c>
      <c r="S42" s="208" t="s">
        <v>89</v>
      </c>
      <c r="T42" s="129" t="s">
        <v>89</v>
      </c>
      <c r="U42" s="129">
        <v>0</v>
      </c>
      <c r="V42" s="129" t="s">
        <v>89</v>
      </c>
      <c r="W42" s="129">
        <v>0</v>
      </c>
      <c r="X42" s="209" t="s">
        <v>89</v>
      </c>
      <c r="Y42" s="209">
        <v>0</v>
      </c>
      <c r="Z42" s="209" t="s">
        <v>89</v>
      </c>
      <c r="AA42" s="209">
        <v>0</v>
      </c>
      <c r="AB42" s="208" t="s">
        <v>89</v>
      </c>
      <c r="AC42" s="208" t="s">
        <v>89</v>
      </c>
      <c r="AD42" s="210" t="s">
        <v>89</v>
      </c>
      <c r="AE42" s="210" t="s">
        <v>89</v>
      </c>
      <c r="AF42" s="210" t="s">
        <v>89</v>
      </c>
      <c r="AG42" s="210" t="s">
        <v>89</v>
      </c>
      <c r="AH42" s="209" t="s">
        <v>89</v>
      </c>
      <c r="AI42" s="209">
        <v>0</v>
      </c>
      <c r="AJ42" s="209" t="s">
        <v>89</v>
      </c>
      <c r="AK42" s="209">
        <v>0</v>
      </c>
      <c r="AL42" s="129" t="s">
        <v>89</v>
      </c>
      <c r="AM42" s="129">
        <v>0</v>
      </c>
      <c r="AN42" s="129" t="s">
        <v>89</v>
      </c>
      <c r="AO42" s="129">
        <v>0</v>
      </c>
      <c r="AP42" s="129" t="s">
        <v>89</v>
      </c>
      <c r="AQ42" s="129">
        <v>0</v>
      </c>
      <c r="AR42" s="129" t="s">
        <v>89</v>
      </c>
      <c r="AS42" s="129">
        <v>0</v>
      </c>
      <c r="AT42" s="129" t="s">
        <v>89</v>
      </c>
      <c r="AU42" s="129">
        <v>0</v>
      </c>
      <c r="AV42" s="129" t="s">
        <v>89</v>
      </c>
      <c r="AW42" s="129">
        <v>0</v>
      </c>
    </row>
    <row r="43" spans="1:49" ht="47.25" x14ac:dyDescent="0.2">
      <c r="A43" s="47" t="s">
        <v>112</v>
      </c>
      <c r="B43" s="117" t="s">
        <v>113</v>
      </c>
      <c r="C43" s="47" t="s">
        <v>88</v>
      </c>
      <c r="D43" s="129" t="s">
        <v>89</v>
      </c>
      <c r="E43" s="129">
        <v>0</v>
      </c>
      <c r="F43" s="129" t="s">
        <v>89</v>
      </c>
      <c r="G43" s="129">
        <v>0</v>
      </c>
      <c r="H43" s="129" t="s">
        <v>89</v>
      </c>
      <c r="I43" s="129">
        <v>0</v>
      </c>
      <c r="J43" s="129" t="s">
        <v>89</v>
      </c>
      <c r="K43" s="129">
        <v>0</v>
      </c>
      <c r="L43" s="129" t="s">
        <v>89</v>
      </c>
      <c r="M43" s="129">
        <v>0</v>
      </c>
      <c r="N43" s="129" t="s">
        <v>89</v>
      </c>
      <c r="O43" s="129">
        <v>0</v>
      </c>
      <c r="P43" s="129" t="s">
        <v>89</v>
      </c>
      <c r="Q43" s="129">
        <v>0</v>
      </c>
      <c r="R43" s="208" t="s">
        <v>89</v>
      </c>
      <c r="S43" s="208" t="s">
        <v>89</v>
      </c>
      <c r="T43" s="129" t="s">
        <v>89</v>
      </c>
      <c r="U43" s="129">
        <v>0</v>
      </c>
      <c r="V43" s="129" t="s">
        <v>89</v>
      </c>
      <c r="W43" s="129">
        <v>0</v>
      </c>
      <c r="X43" s="209" t="s">
        <v>89</v>
      </c>
      <c r="Y43" s="209">
        <v>0</v>
      </c>
      <c r="Z43" s="209" t="s">
        <v>89</v>
      </c>
      <c r="AA43" s="209">
        <v>0</v>
      </c>
      <c r="AB43" s="208" t="s">
        <v>89</v>
      </c>
      <c r="AC43" s="208" t="s">
        <v>89</v>
      </c>
      <c r="AD43" s="210" t="s">
        <v>89</v>
      </c>
      <c r="AE43" s="210" t="s">
        <v>89</v>
      </c>
      <c r="AF43" s="210" t="s">
        <v>89</v>
      </c>
      <c r="AG43" s="210" t="s">
        <v>89</v>
      </c>
      <c r="AH43" s="209" t="s">
        <v>89</v>
      </c>
      <c r="AI43" s="209">
        <v>0</v>
      </c>
      <c r="AJ43" s="209" t="s">
        <v>89</v>
      </c>
      <c r="AK43" s="209">
        <v>0</v>
      </c>
      <c r="AL43" s="129" t="s">
        <v>89</v>
      </c>
      <c r="AM43" s="129">
        <v>0</v>
      </c>
      <c r="AN43" s="129" t="s">
        <v>89</v>
      </c>
      <c r="AO43" s="129">
        <v>0</v>
      </c>
      <c r="AP43" s="129" t="s">
        <v>89</v>
      </c>
      <c r="AQ43" s="129">
        <v>0</v>
      </c>
      <c r="AR43" s="129" t="s">
        <v>89</v>
      </c>
      <c r="AS43" s="129">
        <v>0</v>
      </c>
      <c r="AT43" s="129" t="s">
        <v>89</v>
      </c>
      <c r="AU43" s="129">
        <v>0</v>
      </c>
      <c r="AV43" s="129" t="s">
        <v>89</v>
      </c>
      <c r="AW43" s="129">
        <v>0</v>
      </c>
    </row>
    <row r="44" spans="1:49" ht="31.5" x14ac:dyDescent="0.2">
      <c r="A44" s="47" t="s">
        <v>114</v>
      </c>
      <c r="B44" s="117" t="s">
        <v>115</v>
      </c>
      <c r="C44" s="47" t="s">
        <v>88</v>
      </c>
      <c r="D44" s="129" t="s">
        <v>89</v>
      </c>
      <c r="E44" s="129">
        <v>0</v>
      </c>
      <c r="F44" s="129" t="s">
        <v>89</v>
      </c>
      <c r="G44" s="129">
        <v>0</v>
      </c>
      <c r="H44" s="129" t="s">
        <v>89</v>
      </c>
      <c r="I44" s="129">
        <v>0</v>
      </c>
      <c r="J44" s="129" t="s">
        <v>89</v>
      </c>
      <c r="K44" s="129">
        <v>0</v>
      </c>
      <c r="L44" s="129" t="s">
        <v>89</v>
      </c>
      <c r="M44" s="129">
        <v>0</v>
      </c>
      <c r="N44" s="129" t="s">
        <v>89</v>
      </c>
      <c r="O44" s="129">
        <v>0</v>
      </c>
      <c r="P44" s="129" t="s">
        <v>89</v>
      </c>
      <c r="Q44" s="129">
        <v>0</v>
      </c>
      <c r="R44" s="208" t="s">
        <v>89</v>
      </c>
      <c r="S44" s="208" t="s">
        <v>89</v>
      </c>
      <c r="T44" s="129" t="s">
        <v>89</v>
      </c>
      <c r="U44" s="129">
        <v>0</v>
      </c>
      <c r="V44" s="129" t="s">
        <v>89</v>
      </c>
      <c r="W44" s="129">
        <v>0</v>
      </c>
      <c r="X44" s="209" t="s">
        <v>89</v>
      </c>
      <c r="Y44" s="209">
        <v>0</v>
      </c>
      <c r="Z44" s="209" t="s">
        <v>89</v>
      </c>
      <c r="AA44" s="209">
        <v>0</v>
      </c>
      <c r="AB44" s="208" t="s">
        <v>89</v>
      </c>
      <c r="AC44" s="208" t="s">
        <v>89</v>
      </c>
      <c r="AD44" s="210" t="s">
        <v>89</v>
      </c>
      <c r="AE44" s="210" t="s">
        <v>89</v>
      </c>
      <c r="AF44" s="210" t="s">
        <v>89</v>
      </c>
      <c r="AG44" s="210" t="s">
        <v>89</v>
      </c>
      <c r="AH44" s="209" t="s">
        <v>89</v>
      </c>
      <c r="AI44" s="209">
        <v>0</v>
      </c>
      <c r="AJ44" s="209" t="s">
        <v>89</v>
      </c>
      <c r="AK44" s="209">
        <v>0</v>
      </c>
      <c r="AL44" s="129" t="s">
        <v>89</v>
      </c>
      <c r="AM44" s="129">
        <v>0</v>
      </c>
      <c r="AN44" s="129" t="s">
        <v>89</v>
      </c>
      <c r="AO44" s="129">
        <v>0</v>
      </c>
      <c r="AP44" s="129" t="s">
        <v>89</v>
      </c>
      <c r="AQ44" s="129">
        <v>0</v>
      </c>
      <c r="AR44" s="129" t="s">
        <v>89</v>
      </c>
      <c r="AS44" s="129">
        <v>0</v>
      </c>
      <c r="AT44" s="129" t="s">
        <v>89</v>
      </c>
      <c r="AU44" s="129">
        <v>0</v>
      </c>
      <c r="AV44" s="129" t="s">
        <v>89</v>
      </c>
      <c r="AW44" s="129">
        <v>0</v>
      </c>
    </row>
    <row r="45" spans="1:49" ht="63" x14ac:dyDescent="0.2">
      <c r="A45" s="47" t="s">
        <v>116</v>
      </c>
      <c r="B45" s="117" t="s">
        <v>117</v>
      </c>
      <c r="C45" s="47" t="s">
        <v>88</v>
      </c>
      <c r="D45" s="129" t="s">
        <v>89</v>
      </c>
      <c r="E45" s="129">
        <v>0</v>
      </c>
      <c r="F45" s="129" t="s">
        <v>89</v>
      </c>
      <c r="G45" s="129">
        <v>0</v>
      </c>
      <c r="H45" s="129" t="s">
        <v>89</v>
      </c>
      <c r="I45" s="129">
        <v>0</v>
      </c>
      <c r="J45" s="129" t="s">
        <v>89</v>
      </c>
      <c r="K45" s="129">
        <v>0</v>
      </c>
      <c r="L45" s="129" t="s">
        <v>89</v>
      </c>
      <c r="M45" s="129">
        <v>0</v>
      </c>
      <c r="N45" s="129" t="s">
        <v>89</v>
      </c>
      <c r="O45" s="129">
        <v>0</v>
      </c>
      <c r="P45" s="129" t="s">
        <v>89</v>
      </c>
      <c r="Q45" s="129">
        <v>0</v>
      </c>
      <c r="R45" s="208" t="s">
        <v>89</v>
      </c>
      <c r="S45" s="208" t="s">
        <v>89</v>
      </c>
      <c r="T45" s="129" t="s">
        <v>89</v>
      </c>
      <c r="U45" s="129">
        <v>0</v>
      </c>
      <c r="V45" s="129" t="s">
        <v>89</v>
      </c>
      <c r="W45" s="129">
        <v>0</v>
      </c>
      <c r="X45" s="209" t="s">
        <v>89</v>
      </c>
      <c r="Y45" s="209">
        <v>0</v>
      </c>
      <c r="Z45" s="209" t="s">
        <v>89</v>
      </c>
      <c r="AA45" s="209">
        <v>0</v>
      </c>
      <c r="AB45" s="208" t="s">
        <v>89</v>
      </c>
      <c r="AC45" s="208" t="s">
        <v>89</v>
      </c>
      <c r="AD45" s="210" t="s">
        <v>89</v>
      </c>
      <c r="AE45" s="210" t="s">
        <v>89</v>
      </c>
      <c r="AF45" s="210" t="s">
        <v>89</v>
      </c>
      <c r="AG45" s="210" t="s">
        <v>89</v>
      </c>
      <c r="AH45" s="209" t="s">
        <v>89</v>
      </c>
      <c r="AI45" s="209">
        <v>0</v>
      </c>
      <c r="AJ45" s="209" t="s">
        <v>89</v>
      </c>
      <c r="AK45" s="209">
        <v>0</v>
      </c>
      <c r="AL45" s="129" t="s">
        <v>89</v>
      </c>
      <c r="AM45" s="129">
        <v>0</v>
      </c>
      <c r="AN45" s="129" t="s">
        <v>89</v>
      </c>
      <c r="AO45" s="129">
        <v>0</v>
      </c>
      <c r="AP45" s="129" t="s">
        <v>89</v>
      </c>
      <c r="AQ45" s="129">
        <v>0</v>
      </c>
      <c r="AR45" s="129" t="s">
        <v>89</v>
      </c>
      <c r="AS45" s="129">
        <v>0</v>
      </c>
      <c r="AT45" s="129" t="s">
        <v>89</v>
      </c>
      <c r="AU45" s="129">
        <v>0</v>
      </c>
      <c r="AV45" s="129" t="s">
        <v>89</v>
      </c>
      <c r="AW45" s="129">
        <v>0</v>
      </c>
    </row>
    <row r="46" spans="1:49" ht="47.25" x14ac:dyDescent="0.2">
      <c r="A46" s="47" t="s">
        <v>118</v>
      </c>
      <c r="B46" s="117" t="s">
        <v>119</v>
      </c>
      <c r="C46" s="47" t="s">
        <v>88</v>
      </c>
      <c r="D46" s="129" t="s">
        <v>89</v>
      </c>
      <c r="E46" s="129">
        <v>0</v>
      </c>
      <c r="F46" s="129" t="s">
        <v>89</v>
      </c>
      <c r="G46" s="129">
        <v>0</v>
      </c>
      <c r="H46" s="129" t="s">
        <v>89</v>
      </c>
      <c r="I46" s="129">
        <v>0</v>
      </c>
      <c r="J46" s="129" t="s">
        <v>89</v>
      </c>
      <c r="K46" s="129">
        <v>0</v>
      </c>
      <c r="L46" s="129" t="s">
        <v>89</v>
      </c>
      <c r="M46" s="129">
        <v>0</v>
      </c>
      <c r="N46" s="129" t="s">
        <v>89</v>
      </c>
      <c r="O46" s="129">
        <v>0</v>
      </c>
      <c r="P46" s="129" t="s">
        <v>89</v>
      </c>
      <c r="Q46" s="129">
        <v>0</v>
      </c>
      <c r="R46" s="208" t="s">
        <v>89</v>
      </c>
      <c r="S46" s="208" t="s">
        <v>89</v>
      </c>
      <c r="T46" s="129" t="s">
        <v>89</v>
      </c>
      <c r="U46" s="129">
        <v>0</v>
      </c>
      <c r="V46" s="129" t="s">
        <v>89</v>
      </c>
      <c r="W46" s="129">
        <v>0</v>
      </c>
      <c r="X46" s="209" t="s">
        <v>89</v>
      </c>
      <c r="Y46" s="209">
        <v>0</v>
      </c>
      <c r="Z46" s="209" t="s">
        <v>89</v>
      </c>
      <c r="AA46" s="209">
        <v>0</v>
      </c>
      <c r="AB46" s="208" t="s">
        <v>89</v>
      </c>
      <c r="AC46" s="208" t="s">
        <v>89</v>
      </c>
      <c r="AD46" s="210" t="s">
        <v>89</v>
      </c>
      <c r="AE46" s="210" t="s">
        <v>89</v>
      </c>
      <c r="AF46" s="210" t="s">
        <v>89</v>
      </c>
      <c r="AG46" s="210" t="s">
        <v>89</v>
      </c>
      <c r="AH46" s="209" t="s">
        <v>89</v>
      </c>
      <c r="AI46" s="209">
        <v>0</v>
      </c>
      <c r="AJ46" s="209" t="s">
        <v>89</v>
      </c>
      <c r="AK46" s="209">
        <v>0</v>
      </c>
      <c r="AL46" s="129" t="s">
        <v>89</v>
      </c>
      <c r="AM46" s="129">
        <v>0</v>
      </c>
      <c r="AN46" s="129" t="s">
        <v>89</v>
      </c>
      <c r="AO46" s="129">
        <v>0</v>
      </c>
      <c r="AP46" s="129" t="s">
        <v>89</v>
      </c>
      <c r="AQ46" s="129">
        <v>0</v>
      </c>
      <c r="AR46" s="129" t="s">
        <v>89</v>
      </c>
      <c r="AS46" s="129">
        <v>0</v>
      </c>
      <c r="AT46" s="129" t="s">
        <v>89</v>
      </c>
      <c r="AU46" s="129">
        <v>0</v>
      </c>
      <c r="AV46" s="129" t="s">
        <v>89</v>
      </c>
      <c r="AW46" s="129">
        <v>0</v>
      </c>
    </row>
    <row r="47" spans="1:49" ht="47.25" x14ac:dyDescent="0.2">
      <c r="A47" s="47" t="s">
        <v>120</v>
      </c>
      <c r="B47" s="117" t="s">
        <v>121</v>
      </c>
      <c r="C47" s="47" t="s">
        <v>88</v>
      </c>
      <c r="D47" s="129" t="s">
        <v>89</v>
      </c>
      <c r="E47" s="129">
        <v>0</v>
      </c>
      <c r="F47" s="129" t="s">
        <v>89</v>
      </c>
      <c r="G47" s="129">
        <v>0</v>
      </c>
      <c r="H47" s="129" t="s">
        <v>89</v>
      </c>
      <c r="I47" s="129">
        <v>0</v>
      </c>
      <c r="J47" s="129" t="s">
        <v>89</v>
      </c>
      <c r="K47" s="129">
        <v>0</v>
      </c>
      <c r="L47" s="129" t="s">
        <v>89</v>
      </c>
      <c r="M47" s="129">
        <v>0</v>
      </c>
      <c r="N47" s="129" t="s">
        <v>89</v>
      </c>
      <c r="O47" s="129">
        <v>0</v>
      </c>
      <c r="P47" s="129" t="s">
        <v>89</v>
      </c>
      <c r="Q47" s="129">
        <v>0</v>
      </c>
      <c r="R47" s="208" t="s">
        <v>89</v>
      </c>
      <c r="S47" s="208" t="s">
        <v>89</v>
      </c>
      <c r="T47" s="129" t="s">
        <v>89</v>
      </c>
      <c r="U47" s="129">
        <v>0</v>
      </c>
      <c r="V47" s="129" t="s">
        <v>89</v>
      </c>
      <c r="W47" s="129">
        <v>0</v>
      </c>
      <c r="X47" s="209" t="s">
        <v>89</v>
      </c>
      <c r="Y47" s="209">
        <v>0</v>
      </c>
      <c r="Z47" s="209" t="s">
        <v>89</v>
      </c>
      <c r="AA47" s="209">
        <v>0</v>
      </c>
      <c r="AB47" s="208" t="s">
        <v>89</v>
      </c>
      <c r="AC47" s="208" t="s">
        <v>89</v>
      </c>
      <c r="AD47" s="210" t="s">
        <v>89</v>
      </c>
      <c r="AE47" s="210" t="s">
        <v>89</v>
      </c>
      <c r="AF47" s="210" t="s">
        <v>89</v>
      </c>
      <c r="AG47" s="210" t="s">
        <v>89</v>
      </c>
      <c r="AH47" s="209" t="s">
        <v>89</v>
      </c>
      <c r="AI47" s="209">
        <v>0</v>
      </c>
      <c r="AJ47" s="209" t="s">
        <v>89</v>
      </c>
      <c r="AK47" s="209">
        <v>0</v>
      </c>
      <c r="AL47" s="129" t="s">
        <v>89</v>
      </c>
      <c r="AM47" s="129">
        <v>0</v>
      </c>
      <c r="AN47" s="129" t="s">
        <v>89</v>
      </c>
      <c r="AO47" s="129">
        <v>0</v>
      </c>
      <c r="AP47" s="129" t="s">
        <v>89</v>
      </c>
      <c r="AQ47" s="129">
        <v>0</v>
      </c>
      <c r="AR47" s="129" t="s">
        <v>89</v>
      </c>
      <c r="AS47" s="129">
        <v>0</v>
      </c>
      <c r="AT47" s="129" t="s">
        <v>89</v>
      </c>
      <c r="AU47" s="129">
        <v>0</v>
      </c>
      <c r="AV47" s="129" t="s">
        <v>89</v>
      </c>
      <c r="AW47" s="129">
        <v>0</v>
      </c>
    </row>
    <row r="48" spans="1:49" ht="31.5" x14ac:dyDescent="0.2">
      <c r="A48" s="47" t="s">
        <v>122</v>
      </c>
      <c r="B48" s="117" t="s">
        <v>123</v>
      </c>
      <c r="C48" s="47" t="s">
        <v>88</v>
      </c>
      <c r="D48" s="129" t="s">
        <v>89</v>
      </c>
      <c r="E48" s="129">
        <v>0</v>
      </c>
      <c r="F48" s="129" t="s">
        <v>89</v>
      </c>
      <c r="G48" s="129">
        <v>0</v>
      </c>
      <c r="H48" s="129" t="s">
        <v>89</v>
      </c>
      <c r="I48" s="129">
        <v>0</v>
      </c>
      <c r="J48" s="129" t="s">
        <v>89</v>
      </c>
      <c r="K48" s="129">
        <v>0</v>
      </c>
      <c r="L48" s="129" t="s">
        <v>89</v>
      </c>
      <c r="M48" s="129">
        <v>0</v>
      </c>
      <c r="N48" s="129" t="s">
        <v>89</v>
      </c>
      <c r="O48" s="129">
        <v>0</v>
      </c>
      <c r="P48" s="129" t="s">
        <v>89</v>
      </c>
      <c r="Q48" s="129">
        <v>0</v>
      </c>
      <c r="R48" s="208" t="s">
        <v>89</v>
      </c>
      <c r="S48" s="208" t="s">
        <v>89</v>
      </c>
      <c r="T48" s="129" t="s">
        <v>89</v>
      </c>
      <c r="U48" s="129">
        <v>0</v>
      </c>
      <c r="V48" s="129" t="s">
        <v>89</v>
      </c>
      <c r="W48" s="129">
        <v>0</v>
      </c>
      <c r="X48" s="209" t="s">
        <v>89</v>
      </c>
      <c r="Y48" s="209">
        <v>0</v>
      </c>
      <c r="Z48" s="209" t="s">
        <v>89</v>
      </c>
      <c r="AA48" s="209">
        <v>0</v>
      </c>
      <c r="AB48" s="208" t="s">
        <v>89</v>
      </c>
      <c r="AC48" s="208" t="s">
        <v>89</v>
      </c>
      <c r="AD48" s="210" t="s">
        <v>89</v>
      </c>
      <c r="AE48" s="210" t="s">
        <v>89</v>
      </c>
      <c r="AF48" s="210" t="s">
        <v>89</v>
      </c>
      <c r="AG48" s="210" t="s">
        <v>89</v>
      </c>
      <c r="AH48" s="209" t="s">
        <v>89</v>
      </c>
      <c r="AI48" s="209">
        <v>0</v>
      </c>
      <c r="AJ48" s="209" t="s">
        <v>89</v>
      </c>
      <c r="AK48" s="209">
        <v>0</v>
      </c>
      <c r="AL48" s="129" t="s">
        <v>89</v>
      </c>
      <c r="AM48" s="129">
        <v>0</v>
      </c>
      <c r="AN48" s="129" t="s">
        <v>89</v>
      </c>
      <c r="AO48" s="129">
        <v>0</v>
      </c>
      <c r="AP48" s="129" t="s">
        <v>89</v>
      </c>
      <c r="AQ48" s="129">
        <v>0</v>
      </c>
      <c r="AR48" s="129" t="s">
        <v>89</v>
      </c>
      <c r="AS48" s="129">
        <v>0</v>
      </c>
      <c r="AT48" s="129" t="s">
        <v>89</v>
      </c>
      <c r="AU48" s="129">
        <v>0</v>
      </c>
      <c r="AV48" s="129" t="s">
        <v>89</v>
      </c>
      <c r="AW48" s="129">
        <v>0</v>
      </c>
    </row>
    <row r="49" spans="1:49" ht="94.5" x14ac:dyDescent="0.2">
      <c r="A49" s="47" t="s">
        <v>122</v>
      </c>
      <c r="B49" s="117" t="s">
        <v>124</v>
      </c>
      <c r="C49" s="47" t="s">
        <v>88</v>
      </c>
      <c r="D49" s="129" t="s">
        <v>89</v>
      </c>
      <c r="E49" s="129">
        <v>0</v>
      </c>
      <c r="F49" s="129" t="s">
        <v>89</v>
      </c>
      <c r="G49" s="129">
        <v>0</v>
      </c>
      <c r="H49" s="129" t="s">
        <v>89</v>
      </c>
      <c r="I49" s="129">
        <v>0</v>
      </c>
      <c r="J49" s="129" t="s">
        <v>89</v>
      </c>
      <c r="K49" s="129">
        <v>0</v>
      </c>
      <c r="L49" s="129" t="s">
        <v>89</v>
      </c>
      <c r="M49" s="129">
        <v>0</v>
      </c>
      <c r="N49" s="129" t="s">
        <v>89</v>
      </c>
      <c r="O49" s="129">
        <v>0</v>
      </c>
      <c r="P49" s="129" t="s">
        <v>89</v>
      </c>
      <c r="Q49" s="129">
        <v>0</v>
      </c>
      <c r="R49" s="208" t="s">
        <v>89</v>
      </c>
      <c r="S49" s="208" t="s">
        <v>89</v>
      </c>
      <c r="T49" s="129" t="s">
        <v>89</v>
      </c>
      <c r="U49" s="129">
        <v>0</v>
      </c>
      <c r="V49" s="129" t="s">
        <v>89</v>
      </c>
      <c r="W49" s="129">
        <v>0</v>
      </c>
      <c r="X49" s="209" t="s">
        <v>89</v>
      </c>
      <c r="Y49" s="209">
        <v>0</v>
      </c>
      <c r="Z49" s="209" t="s">
        <v>89</v>
      </c>
      <c r="AA49" s="209">
        <v>0</v>
      </c>
      <c r="AB49" s="208" t="s">
        <v>89</v>
      </c>
      <c r="AC49" s="208" t="s">
        <v>89</v>
      </c>
      <c r="AD49" s="210" t="s">
        <v>89</v>
      </c>
      <c r="AE49" s="210" t="s">
        <v>89</v>
      </c>
      <c r="AF49" s="210" t="s">
        <v>89</v>
      </c>
      <c r="AG49" s="210" t="s">
        <v>89</v>
      </c>
      <c r="AH49" s="209" t="s">
        <v>89</v>
      </c>
      <c r="AI49" s="209">
        <v>0</v>
      </c>
      <c r="AJ49" s="209" t="s">
        <v>89</v>
      </c>
      <c r="AK49" s="209">
        <v>0</v>
      </c>
      <c r="AL49" s="129" t="s">
        <v>89</v>
      </c>
      <c r="AM49" s="129">
        <v>0</v>
      </c>
      <c r="AN49" s="129" t="s">
        <v>89</v>
      </c>
      <c r="AO49" s="129">
        <v>0</v>
      </c>
      <c r="AP49" s="129" t="s">
        <v>89</v>
      </c>
      <c r="AQ49" s="129">
        <v>0</v>
      </c>
      <c r="AR49" s="129" t="s">
        <v>89</v>
      </c>
      <c r="AS49" s="129">
        <v>0</v>
      </c>
      <c r="AT49" s="129" t="s">
        <v>89</v>
      </c>
      <c r="AU49" s="129">
        <v>0</v>
      </c>
      <c r="AV49" s="129" t="s">
        <v>89</v>
      </c>
      <c r="AW49" s="129">
        <v>0</v>
      </c>
    </row>
    <row r="50" spans="1:49" ht="78.75" x14ac:dyDescent="0.2">
      <c r="A50" s="47" t="s">
        <v>122</v>
      </c>
      <c r="B50" s="117" t="s">
        <v>125</v>
      </c>
      <c r="C50" s="47" t="s">
        <v>88</v>
      </c>
      <c r="D50" s="129" t="s">
        <v>89</v>
      </c>
      <c r="E50" s="129">
        <v>0</v>
      </c>
      <c r="F50" s="129" t="s">
        <v>89</v>
      </c>
      <c r="G50" s="129">
        <v>0</v>
      </c>
      <c r="H50" s="129" t="s">
        <v>89</v>
      </c>
      <c r="I50" s="129">
        <v>0</v>
      </c>
      <c r="J50" s="129" t="s">
        <v>89</v>
      </c>
      <c r="K50" s="129">
        <v>0</v>
      </c>
      <c r="L50" s="129" t="s">
        <v>89</v>
      </c>
      <c r="M50" s="129">
        <v>0</v>
      </c>
      <c r="N50" s="129" t="s">
        <v>89</v>
      </c>
      <c r="O50" s="129">
        <v>0</v>
      </c>
      <c r="P50" s="129" t="s">
        <v>89</v>
      </c>
      <c r="Q50" s="129">
        <v>0</v>
      </c>
      <c r="R50" s="208" t="s">
        <v>89</v>
      </c>
      <c r="S50" s="208" t="s">
        <v>89</v>
      </c>
      <c r="T50" s="129" t="s">
        <v>89</v>
      </c>
      <c r="U50" s="129">
        <v>0</v>
      </c>
      <c r="V50" s="129" t="s">
        <v>89</v>
      </c>
      <c r="W50" s="129">
        <v>0</v>
      </c>
      <c r="X50" s="209" t="s">
        <v>89</v>
      </c>
      <c r="Y50" s="209">
        <v>0</v>
      </c>
      <c r="Z50" s="209" t="s">
        <v>89</v>
      </c>
      <c r="AA50" s="209">
        <v>0</v>
      </c>
      <c r="AB50" s="208" t="s">
        <v>89</v>
      </c>
      <c r="AC50" s="208" t="s">
        <v>89</v>
      </c>
      <c r="AD50" s="210" t="s">
        <v>89</v>
      </c>
      <c r="AE50" s="210" t="s">
        <v>89</v>
      </c>
      <c r="AF50" s="210" t="s">
        <v>89</v>
      </c>
      <c r="AG50" s="210" t="s">
        <v>89</v>
      </c>
      <c r="AH50" s="209" t="s">
        <v>89</v>
      </c>
      <c r="AI50" s="209">
        <v>0</v>
      </c>
      <c r="AJ50" s="209" t="s">
        <v>89</v>
      </c>
      <c r="AK50" s="209">
        <v>0</v>
      </c>
      <c r="AL50" s="129" t="s">
        <v>89</v>
      </c>
      <c r="AM50" s="129">
        <v>0</v>
      </c>
      <c r="AN50" s="129" t="s">
        <v>89</v>
      </c>
      <c r="AO50" s="129">
        <v>0</v>
      </c>
      <c r="AP50" s="129" t="s">
        <v>89</v>
      </c>
      <c r="AQ50" s="129">
        <v>0</v>
      </c>
      <c r="AR50" s="129" t="s">
        <v>89</v>
      </c>
      <c r="AS50" s="129">
        <v>0</v>
      </c>
      <c r="AT50" s="129" t="s">
        <v>89</v>
      </c>
      <c r="AU50" s="129">
        <v>0</v>
      </c>
      <c r="AV50" s="129" t="s">
        <v>89</v>
      </c>
      <c r="AW50" s="129">
        <v>0</v>
      </c>
    </row>
    <row r="51" spans="1:49" ht="94.5" x14ac:dyDescent="0.2">
      <c r="A51" s="47" t="s">
        <v>122</v>
      </c>
      <c r="B51" s="117" t="s">
        <v>126</v>
      </c>
      <c r="C51" s="47" t="s">
        <v>88</v>
      </c>
      <c r="D51" s="129" t="s">
        <v>89</v>
      </c>
      <c r="E51" s="129">
        <v>0</v>
      </c>
      <c r="F51" s="129" t="s">
        <v>89</v>
      </c>
      <c r="G51" s="129">
        <v>0</v>
      </c>
      <c r="H51" s="129" t="s">
        <v>89</v>
      </c>
      <c r="I51" s="129">
        <v>0</v>
      </c>
      <c r="J51" s="129" t="s">
        <v>89</v>
      </c>
      <c r="K51" s="129">
        <v>0</v>
      </c>
      <c r="L51" s="129" t="s">
        <v>89</v>
      </c>
      <c r="M51" s="129">
        <v>0</v>
      </c>
      <c r="N51" s="129" t="s">
        <v>89</v>
      </c>
      <c r="O51" s="129">
        <v>0</v>
      </c>
      <c r="P51" s="129" t="s">
        <v>89</v>
      </c>
      <c r="Q51" s="129">
        <v>0</v>
      </c>
      <c r="R51" s="208" t="s">
        <v>89</v>
      </c>
      <c r="S51" s="208" t="s">
        <v>89</v>
      </c>
      <c r="T51" s="129" t="s">
        <v>89</v>
      </c>
      <c r="U51" s="129">
        <v>0</v>
      </c>
      <c r="V51" s="129" t="s">
        <v>89</v>
      </c>
      <c r="W51" s="129">
        <v>0</v>
      </c>
      <c r="X51" s="209" t="s">
        <v>89</v>
      </c>
      <c r="Y51" s="209">
        <v>0</v>
      </c>
      <c r="Z51" s="209" t="s">
        <v>89</v>
      </c>
      <c r="AA51" s="209">
        <v>0</v>
      </c>
      <c r="AB51" s="208" t="s">
        <v>89</v>
      </c>
      <c r="AC51" s="208" t="s">
        <v>89</v>
      </c>
      <c r="AD51" s="210" t="s">
        <v>89</v>
      </c>
      <c r="AE51" s="210" t="s">
        <v>89</v>
      </c>
      <c r="AF51" s="210" t="s">
        <v>89</v>
      </c>
      <c r="AG51" s="210" t="s">
        <v>89</v>
      </c>
      <c r="AH51" s="209" t="s">
        <v>89</v>
      </c>
      <c r="AI51" s="209">
        <v>0</v>
      </c>
      <c r="AJ51" s="209" t="s">
        <v>89</v>
      </c>
      <c r="AK51" s="209">
        <v>0</v>
      </c>
      <c r="AL51" s="129" t="s">
        <v>89</v>
      </c>
      <c r="AM51" s="129">
        <v>0</v>
      </c>
      <c r="AN51" s="129" t="s">
        <v>89</v>
      </c>
      <c r="AO51" s="129">
        <v>0</v>
      </c>
      <c r="AP51" s="129" t="s">
        <v>89</v>
      </c>
      <c r="AQ51" s="129">
        <v>0</v>
      </c>
      <c r="AR51" s="129" t="s">
        <v>89</v>
      </c>
      <c r="AS51" s="129">
        <v>0</v>
      </c>
      <c r="AT51" s="129" t="s">
        <v>89</v>
      </c>
      <c r="AU51" s="129">
        <v>0</v>
      </c>
      <c r="AV51" s="129" t="s">
        <v>89</v>
      </c>
      <c r="AW51" s="129">
        <v>0</v>
      </c>
    </row>
    <row r="52" spans="1:49" ht="31.5" x14ac:dyDescent="0.2">
      <c r="A52" s="47" t="s">
        <v>127</v>
      </c>
      <c r="B52" s="117" t="s">
        <v>123</v>
      </c>
      <c r="C52" s="47" t="s">
        <v>88</v>
      </c>
      <c r="D52" s="129" t="s">
        <v>89</v>
      </c>
      <c r="E52" s="129">
        <v>0</v>
      </c>
      <c r="F52" s="129" t="s">
        <v>89</v>
      </c>
      <c r="G52" s="129">
        <v>0</v>
      </c>
      <c r="H52" s="129" t="s">
        <v>89</v>
      </c>
      <c r="I52" s="129">
        <v>0</v>
      </c>
      <c r="J52" s="129" t="s">
        <v>89</v>
      </c>
      <c r="K52" s="129">
        <v>0</v>
      </c>
      <c r="L52" s="129" t="s">
        <v>89</v>
      </c>
      <c r="M52" s="129">
        <v>0</v>
      </c>
      <c r="N52" s="129" t="s">
        <v>89</v>
      </c>
      <c r="O52" s="129">
        <v>0</v>
      </c>
      <c r="P52" s="129" t="s">
        <v>89</v>
      </c>
      <c r="Q52" s="129">
        <v>0</v>
      </c>
      <c r="R52" s="208" t="s">
        <v>89</v>
      </c>
      <c r="S52" s="208" t="s">
        <v>89</v>
      </c>
      <c r="T52" s="129" t="s">
        <v>89</v>
      </c>
      <c r="U52" s="129">
        <v>0</v>
      </c>
      <c r="V52" s="129" t="s">
        <v>89</v>
      </c>
      <c r="W52" s="129">
        <v>0</v>
      </c>
      <c r="X52" s="209" t="s">
        <v>89</v>
      </c>
      <c r="Y52" s="209">
        <v>0</v>
      </c>
      <c r="Z52" s="209" t="s">
        <v>89</v>
      </c>
      <c r="AA52" s="209">
        <v>0</v>
      </c>
      <c r="AB52" s="208" t="s">
        <v>89</v>
      </c>
      <c r="AC52" s="208" t="s">
        <v>89</v>
      </c>
      <c r="AD52" s="210" t="s">
        <v>89</v>
      </c>
      <c r="AE52" s="210" t="s">
        <v>89</v>
      </c>
      <c r="AF52" s="210" t="s">
        <v>89</v>
      </c>
      <c r="AG52" s="210" t="s">
        <v>89</v>
      </c>
      <c r="AH52" s="209" t="s">
        <v>89</v>
      </c>
      <c r="AI52" s="209">
        <v>0</v>
      </c>
      <c r="AJ52" s="209" t="s">
        <v>89</v>
      </c>
      <c r="AK52" s="209">
        <v>0</v>
      </c>
      <c r="AL52" s="129" t="s">
        <v>89</v>
      </c>
      <c r="AM52" s="129">
        <v>0</v>
      </c>
      <c r="AN52" s="129" t="s">
        <v>89</v>
      </c>
      <c r="AO52" s="129">
        <v>0</v>
      </c>
      <c r="AP52" s="129" t="s">
        <v>89</v>
      </c>
      <c r="AQ52" s="129">
        <v>0</v>
      </c>
      <c r="AR52" s="129" t="s">
        <v>89</v>
      </c>
      <c r="AS52" s="129">
        <v>0</v>
      </c>
      <c r="AT52" s="129" t="s">
        <v>89</v>
      </c>
      <c r="AU52" s="129">
        <v>0</v>
      </c>
      <c r="AV52" s="129" t="s">
        <v>89</v>
      </c>
      <c r="AW52" s="129">
        <v>0</v>
      </c>
    </row>
    <row r="53" spans="1:49" ht="94.5" x14ac:dyDescent="0.2">
      <c r="A53" s="47" t="s">
        <v>127</v>
      </c>
      <c r="B53" s="117" t="s">
        <v>124</v>
      </c>
      <c r="C53" s="47" t="s">
        <v>88</v>
      </c>
      <c r="D53" s="129" t="s">
        <v>89</v>
      </c>
      <c r="E53" s="129">
        <v>0</v>
      </c>
      <c r="F53" s="129" t="s">
        <v>89</v>
      </c>
      <c r="G53" s="129">
        <v>0</v>
      </c>
      <c r="H53" s="129" t="s">
        <v>89</v>
      </c>
      <c r="I53" s="129">
        <v>0</v>
      </c>
      <c r="J53" s="129" t="s">
        <v>89</v>
      </c>
      <c r="K53" s="129">
        <v>0</v>
      </c>
      <c r="L53" s="129" t="s">
        <v>89</v>
      </c>
      <c r="M53" s="129">
        <v>0</v>
      </c>
      <c r="N53" s="129" t="s">
        <v>89</v>
      </c>
      <c r="O53" s="129">
        <v>0</v>
      </c>
      <c r="P53" s="129" t="s">
        <v>89</v>
      </c>
      <c r="Q53" s="129">
        <v>0</v>
      </c>
      <c r="R53" s="208" t="s">
        <v>89</v>
      </c>
      <c r="S53" s="208" t="s">
        <v>89</v>
      </c>
      <c r="T53" s="129" t="s">
        <v>89</v>
      </c>
      <c r="U53" s="129">
        <v>0</v>
      </c>
      <c r="V53" s="129" t="s">
        <v>89</v>
      </c>
      <c r="W53" s="129">
        <v>0</v>
      </c>
      <c r="X53" s="209" t="s">
        <v>89</v>
      </c>
      <c r="Y53" s="209">
        <v>0</v>
      </c>
      <c r="Z53" s="209" t="s">
        <v>89</v>
      </c>
      <c r="AA53" s="209">
        <v>0</v>
      </c>
      <c r="AB53" s="208" t="s">
        <v>89</v>
      </c>
      <c r="AC53" s="208" t="s">
        <v>89</v>
      </c>
      <c r="AD53" s="210" t="s">
        <v>89</v>
      </c>
      <c r="AE53" s="210" t="s">
        <v>89</v>
      </c>
      <c r="AF53" s="210" t="s">
        <v>89</v>
      </c>
      <c r="AG53" s="210" t="s">
        <v>89</v>
      </c>
      <c r="AH53" s="209" t="s">
        <v>89</v>
      </c>
      <c r="AI53" s="209">
        <v>0</v>
      </c>
      <c r="AJ53" s="209" t="s">
        <v>89</v>
      </c>
      <c r="AK53" s="209">
        <v>0</v>
      </c>
      <c r="AL53" s="129" t="s">
        <v>89</v>
      </c>
      <c r="AM53" s="129">
        <v>0</v>
      </c>
      <c r="AN53" s="129" t="s">
        <v>89</v>
      </c>
      <c r="AO53" s="129">
        <v>0</v>
      </c>
      <c r="AP53" s="129" t="s">
        <v>89</v>
      </c>
      <c r="AQ53" s="129">
        <v>0</v>
      </c>
      <c r="AR53" s="129" t="s">
        <v>89</v>
      </c>
      <c r="AS53" s="129">
        <v>0</v>
      </c>
      <c r="AT53" s="129" t="s">
        <v>89</v>
      </c>
      <c r="AU53" s="129">
        <v>0</v>
      </c>
      <c r="AV53" s="129" t="s">
        <v>89</v>
      </c>
      <c r="AW53" s="129">
        <v>0</v>
      </c>
    </row>
    <row r="54" spans="1:49" ht="78.75" x14ac:dyDescent="0.2">
      <c r="A54" s="47" t="s">
        <v>127</v>
      </c>
      <c r="B54" s="117" t="s">
        <v>125</v>
      </c>
      <c r="C54" s="47" t="s">
        <v>88</v>
      </c>
      <c r="D54" s="129" t="s">
        <v>89</v>
      </c>
      <c r="E54" s="129">
        <v>0</v>
      </c>
      <c r="F54" s="129" t="s">
        <v>89</v>
      </c>
      <c r="G54" s="129">
        <v>0</v>
      </c>
      <c r="H54" s="129" t="s">
        <v>89</v>
      </c>
      <c r="I54" s="129">
        <v>0</v>
      </c>
      <c r="J54" s="129" t="s">
        <v>89</v>
      </c>
      <c r="K54" s="129">
        <v>0</v>
      </c>
      <c r="L54" s="129" t="s">
        <v>89</v>
      </c>
      <c r="M54" s="129">
        <v>0</v>
      </c>
      <c r="N54" s="129" t="s">
        <v>89</v>
      </c>
      <c r="O54" s="129">
        <v>0</v>
      </c>
      <c r="P54" s="129" t="s">
        <v>89</v>
      </c>
      <c r="Q54" s="129">
        <v>0</v>
      </c>
      <c r="R54" s="208" t="s">
        <v>89</v>
      </c>
      <c r="S54" s="208" t="s">
        <v>89</v>
      </c>
      <c r="T54" s="129" t="s">
        <v>89</v>
      </c>
      <c r="U54" s="129">
        <v>0</v>
      </c>
      <c r="V54" s="129" t="s">
        <v>89</v>
      </c>
      <c r="W54" s="129">
        <v>0</v>
      </c>
      <c r="X54" s="209" t="s">
        <v>89</v>
      </c>
      <c r="Y54" s="209">
        <v>0</v>
      </c>
      <c r="Z54" s="209" t="s">
        <v>89</v>
      </c>
      <c r="AA54" s="209">
        <v>0</v>
      </c>
      <c r="AB54" s="208" t="s">
        <v>89</v>
      </c>
      <c r="AC54" s="208" t="s">
        <v>89</v>
      </c>
      <c r="AD54" s="210" t="s">
        <v>89</v>
      </c>
      <c r="AE54" s="210" t="s">
        <v>89</v>
      </c>
      <c r="AF54" s="210" t="s">
        <v>89</v>
      </c>
      <c r="AG54" s="210" t="s">
        <v>89</v>
      </c>
      <c r="AH54" s="209" t="s">
        <v>89</v>
      </c>
      <c r="AI54" s="209">
        <v>0</v>
      </c>
      <c r="AJ54" s="209" t="s">
        <v>89</v>
      </c>
      <c r="AK54" s="209">
        <v>0</v>
      </c>
      <c r="AL54" s="129" t="s">
        <v>89</v>
      </c>
      <c r="AM54" s="129">
        <v>0</v>
      </c>
      <c r="AN54" s="129" t="s">
        <v>89</v>
      </c>
      <c r="AO54" s="129">
        <v>0</v>
      </c>
      <c r="AP54" s="129" t="s">
        <v>89</v>
      </c>
      <c r="AQ54" s="129">
        <v>0</v>
      </c>
      <c r="AR54" s="129" t="s">
        <v>89</v>
      </c>
      <c r="AS54" s="129">
        <v>0</v>
      </c>
      <c r="AT54" s="129" t="s">
        <v>89</v>
      </c>
      <c r="AU54" s="129">
        <v>0</v>
      </c>
      <c r="AV54" s="129" t="s">
        <v>89</v>
      </c>
      <c r="AW54" s="129">
        <v>0</v>
      </c>
    </row>
    <row r="55" spans="1:49" ht="94.5" x14ac:dyDescent="0.2">
      <c r="A55" s="47" t="s">
        <v>127</v>
      </c>
      <c r="B55" s="117" t="s">
        <v>128</v>
      </c>
      <c r="C55" s="47" t="s">
        <v>88</v>
      </c>
      <c r="D55" s="129" t="s">
        <v>89</v>
      </c>
      <c r="E55" s="129">
        <v>0</v>
      </c>
      <c r="F55" s="129" t="s">
        <v>89</v>
      </c>
      <c r="G55" s="129">
        <v>0</v>
      </c>
      <c r="H55" s="129" t="s">
        <v>89</v>
      </c>
      <c r="I55" s="129">
        <v>0</v>
      </c>
      <c r="J55" s="129" t="s">
        <v>89</v>
      </c>
      <c r="K55" s="129">
        <v>0</v>
      </c>
      <c r="L55" s="129" t="s">
        <v>89</v>
      </c>
      <c r="M55" s="129">
        <v>0</v>
      </c>
      <c r="N55" s="129" t="s">
        <v>89</v>
      </c>
      <c r="O55" s="129">
        <v>0</v>
      </c>
      <c r="P55" s="129" t="s">
        <v>89</v>
      </c>
      <c r="Q55" s="129">
        <v>0</v>
      </c>
      <c r="R55" s="208" t="s">
        <v>89</v>
      </c>
      <c r="S55" s="208" t="s">
        <v>89</v>
      </c>
      <c r="T55" s="129" t="s">
        <v>89</v>
      </c>
      <c r="U55" s="129">
        <v>0</v>
      </c>
      <c r="V55" s="129" t="s">
        <v>89</v>
      </c>
      <c r="W55" s="129">
        <v>0</v>
      </c>
      <c r="X55" s="209" t="s">
        <v>89</v>
      </c>
      <c r="Y55" s="209">
        <v>0</v>
      </c>
      <c r="Z55" s="209" t="s">
        <v>89</v>
      </c>
      <c r="AA55" s="209">
        <v>0</v>
      </c>
      <c r="AB55" s="208" t="s">
        <v>89</v>
      </c>
      <c r="AC55" s="208" t="s">
        <v>89</v>
      </c>
      <c r="AD55" s="210" t="s">
        <v>89</v>
      </c>
      <c r="AE55" s="210" t="s">
        <v>89</v>
      </c>
      <c r="AF55" s="210" t="s">
        <v>89</v>
      </c>
      <c r="AG55" s="210" t="s">
        <v>89</v>
      </c>
      <c r="AH55" s="209" t="s">
        <v>89</v>
      </c>
      <c r="AI55" s="209">
        <v>0</v>
      </c>
      <c r="AJ55" s="209" t="s">
        <v>89</v>
      </c>
      <c r="AK55" s="209">
        <v>0</v>
      </c>
      <c r="AL55" s="129" t="s">
        <v>89</v>
      </c>
      <c r="AM55" s="129">
        <v>0</v>
      </c>
      <c r="AN55" s="129" t="s">
        <v>89</v>
      </c>
      <c r="AO55" s="129">
        <v>0</v>
      </c>
      <c r="AP55" s="129" t="s">
        <v>89</v>
      </c>
      <c r="AQ55" s="129">
        <v>0</v>
      </c>
      <c r="AR55" s="129" t="s">
        <v>89</v>
      </c>
      <c r="AS55" s="129">
        <v>0</v>
      </c>
      <c r="AT55" s="129" t="s">
        <v>89</v>
      </c>
      <c r="AU55" s="129">
        <v>0</v>
      </c>
      <c r="AV55" s="129" t="s">
        <v>89</v>
      </c>
      <c r="AW55" s="129">
        <v>0</v>
      </c>
    </row>
    <row r="56" spans="1:49" ht="78.75" x14ac:dyDescent="0.2">
      <c r="A56" s="47" t="s">
        <v>129</v>
      </c>
      <c r="B56" s="117" t="s">
        <v>130</v>
      </c>
      <c r="C56" s="47" t="s">
        <v>88</v>
      </c>
      <c r="D56" s="129" t="s">
        <v>89</v>
      </c>
      <c r="E56" s="129">
        <v>0</v>
      </c>
      <c r="F56" s="129" t="s">
        <v>89</v>
      </c>
      <c r="G56" s="129">
        <v>0</v>
      </c>
      <c r="H56" s="129" t="s">
        <v>89</v>
      </c>
      <c r="I56" s="129">
        <v>0</v>
      </c>
      <c r="J56" s="129" t="s">
        <v>89</v>
      </c>
      <c r="K56" s="129">
        <v>0</v>
      </c>
      <c r="L56" s="129" t="s">
        <v>89</v>
      </c>
      <c r="M56" s="129">
        <v>0</v>
      </c>
      <c r="N56" s="129" t="s">
        <v>89</v>
      </c>
      <c r="O56" s="129">
        <v>0</v>
      </c>
      <c r="P56" s="129" t="s">
        <v>89</v>
      </c>
      <c r="Q56" s="129">
        <v>0</v>
      </c>
      <c r="R56" s="208" t="s">
        <v>89</v>
      </c>
      <c r="S56" s="208" t="s">
        <v>89</v>
      </c>
      <c r="T56" s="129" t="s">
        <v>89</v>
      </c>
      <c r="U56" s="129">
        <v>0</v>
      </c>
      <c r="V56" s="129" t="s">
        <v>89</v>
      </c>
      <c r="W56" s="129">
        <v>0</v>
      </c>
      <c r="X56" s="209" t="s">
        <v>89</v>
      </c>
      <c r="Y56" s="209">
        <v>0</v>
      </c>
      <c r="Z56" s="209" t="s">
        <v>89</v>
      </c>
      <c r="AA56" s="209">
        <v>0</v>
      </c>
      <c r="AB56" s="208" t="s">
        <v>89</v>
      </c>
      <c r="AC56" s="208" t="s">
        <v>89</v>
      </c>
      <c r="AD56" s="210" t="s">
        <v>89</v>
      </c>
      <c r="AE56" s="210" t="s">
        <v>89</v>
      </c>
      <c r="AF56" s="210" t="s">
        <v>89</v>
      </c>
      <c r="AG56" s="210" t="s">
        <v>89</v>
      </c>
      <c r="AH56" s="209" t="s">
        <v>89</v>
      </c>
      <c r="AI56" s="209">
        <v>0</v>
      </c>
      <c r="AJ56" s="209" t="s">
        <v>89</v>
      </c>
      <c r="AK56" s="209">
        <v>0</v>
      </c>
      <c r="AL56" s="129" t="s">
        <v>89</v>
      </c>
      <c r="AM56" s="129">
        <v>0</v>
      </c>
      <c r="AN56" s="129" t="s">
        <v>89</v>
      </c>
      <c r="AO56" s="129">
        <v>0</v>
      </c>
      <c r="AP56" s="129" t="s">
        <v>89</v>
      </c>
      <c r="AQ56" s="129">
        <v>0</v>
      </c>
      <c r="AR56" s="129" t="s">
        <v>89</v>
      </c>
      <c r="AS56" s="129">
        <v>0</v>
      </c>
      <c r="AT56" s="129" t="s">
        <v>89</v>
      </c>
      <c r="AU56" s="129">
        <v>0</v>
      </c>
      <c r="AV56" s="129" t="s">
        <v>89</v>
      </c>
      <c r="AW56" s="129">
        <v>0</v>
      </c>
    </row>
    <row r="57" spans="1:49" ht="29.25" customHeight="1" x14ac:dyDescent="0.2">
      <c r="A57" s="47" t="s">
        <v>129</v>
      </c>
      <c r="B57" s="193" t="s">
        <v>336</v>
      </c>
      <c r="C57" s="184" t="s">
        <v>991</v>
      </c>
      <c r="D57" s="129" t="s">
        <v>89</v>
      </c>
      <c r="E57" s="129">
        <v>0</v>
      </c>
      <c r="F57" s="129" t="s">
        <v>89</v>
      </c>
      <c r="G57" s="129">
        <v>0</v>
      </c>
      <c r="H57" s="129" t="s">
        <v>89</v>
      </c>
      <c r="I57" s="129">
        <v>0</v>
      </c>
      <c r="J57" s="129">
        <v>0</v>
      </c>
      <c r="K57" s="129">
        <v>2.2999999999999998</v>
      </c>
      <c r="L57" s="129" t="s">
        <v>89</v>
      </c>
      <c r="M57" s="129">
        <v>0</v>
      </c>
      <c r="N57" s="129" t="s">
        <v>89</v>
      </c>
      <c r="O57" s="129">
        <v>0</v>
      </c>
      <c r="P57" s="129" t="s">
        <v>89</v>
      </c>
      <c r="Q57" s="129">
        <v>0</v>
      </c>
      <c r="R57" s="208" t="s">
        <v>89</v>
      </c>
      <c r="S57" s="208" t="s">
        <v>89</v>
      </c>
      <c r="T57" s="129" t="s">
        <v>89</v>
      </c>
      <c r="U57" s="129">
        <v>0</v>
      </c>
      <c r="V57" s="129">
        <v>0</v>
      </c>
      <c r="W57" s="129">
        <v>0</v>
      </c>
      <c r="X57" s="209" t="s">
        <v>89</v>
      </c>
      <c r="Y57" s="209">
        <v>0</v>
      </c>
      <c r="Z57" s="209" t="s">
        <v>89</v>
      </c>
      <c r="AA57" s="209">
        <v>0</v>
      </c>
      <c r="AB57" s="208" t="s">
        <v>89</v>
      </c>
      <c r="AC57" s="208" t="s">
        <v>89</v>
      </c>
      <c r="AD57" s="210" t="s">
        <v>89</v>
      </c>
      <c r="AE57" s="210" t="s">
        <v>89</v>
      </c>
      <c r="AF57" s="210" t="s">
        <v>89</v>
      </c>
      <c r="AG57" s="210" t="s">
        <v>89</v>
      </c>
      <c r="AH57" s="209" t="s">
        <v>89</v>
      </c>
      <c r="AI57" s="209">
        <v>0</v>
      </c>
      <c r="AJ57" s="209" t="s">
        <v>89</v>
      </c>
      <c r="AK57" s="209">
        <v>0</v>
      </c>
      <c r="AL57" s="129" t="s">
        <v>89</v>
      </c>
      <c r="AM57" s="129">
        <v>0</v>
      </c>
      <c r="AN57" s="129" t="s">
        <v>89</v>
      </c>
      <c r="AO57" s="129">
        <v>0</v>
      </c>
      <c r="AP57" s="129" t="s">
        <v>89</v>
      </c>
      <c r="AQ57" s="129">
        <v>0</v>
      </c>
      <c r="AR57" s="129" t="s">
        <v>89</v>
      </c>
      <c r="AS57" s="129">
        <v>0</v>
      </c>
      <c r="AT57" s="129" t="s">
        <v>89</v>
      </c>
      <c r="AU57" s="129">
        <v>0</v>
      </c>
      <c r="AV57" s="129" t="s">
        <v>89</v>
      </c>
      <c r="AW57" s="129">
        <v>0</v>
      </c>
    </row>
    <row r="58" spans="1:49" ht="63" x14ac:dyDescent="0.2">
      <c r="A58" s="47" t="s">
        <v>131</v>
      </c>
      <c r="B58" s="117" t="s">
        <v>132</v>
      </c>
      <c r="C58" s="47" t="s">
        <v>88</v>
      </c>
      <c r="D58" s="129" t="s">
        <v>89</v>
      </c>
      <c r="E58" s="129">
        <v>0</v>
      </c>
      <c r="F58" s="129" t="s">
        <v>89</v>
      </c>
      <c r="G58" s="129">
        <v>0</v>
      </c>
      <c r="H58" s="129" t="s">
        <v>89</v>
      </c>
      <c r="I58" s="129">
        <v>0</v>
      </c>
      <c r="J58" s="129" t="s">
        <v>89</v>
      </c>
      <c r="K58" s="129">
        <v>0</v>
      </c>
      <c r="L58" s="129" t="s">
        <v>89</v>
      </c>
      <c r="M58" s="129">
        <v>0</v>
      </c>
      <c r="N58" s="129" t="s">
        <v>89</v>
      </c>
      <c r="O58" s="129">
        <v>0</v>
      </c>
      <c r="P58" s="129" t="s">
        <v>89</v>
      </c>
      <c r="Q58" s="129">
        <v>0</v>
      </c>
      <c r="R58" s="208" t="s">
        <v>89</v>
      </c>
      <c r="S58" s="208" t="s">
        <v>89</v>
      </c>
      <c r="T58" s="129" t="s">
        <v>89</v>
      </c>
      <c r="U58" s="129">
        <v>0</v>
      </c>
      <c r="V58" s="129" t="s">
        <v>89</v>
      </c>
      <c r="W58" s="129">
        <v>0</v>
      </c>
      <c r="X58" s="209" t="s">
        <v>89</v>
      </c>
      <c r="Y58" s="209">
        <v>0</v>
      </c>
      <c r="Z58" s="209" t="s">
        <v>89</v>
      </c>
      <c r="AA58" s="209">
        <v>0</v>
      </c>
      <c r="AB58" s="208" t="s">
        <v>89</v>
      </c>
      <c r="AC58" s="208" t="s">
        <v>89</v>
      </c>
      <c r="AD58" s="210" t="s">
        <v>89</v>
      </c>
      <c r="AE58" s="210" t="s">
        <v>89</v>
      </c>
      <c r="AF58" s="210" t="s">
        <v>89</v>
      </c>
      <c r="AG58" s="210" t="s">
        <v>89</v>
      </c>
      <c r="AH58" s="209" t="s">
        <v>89</v>
      </c>
      <c r="AI58" s="209">
        <v>0</v>
      </c>
      <c r="AJ58" s="209" t="s">
        <v>89</v>
      </c>
      <c r="AK58" s="209">
        <v>0</v>
      </c>
      <c r="AL58" s="129" t="s">
        <v>89</v>
      </c>
      <c r="AM58" s="129">
        <v>0</v>
      </c>
      <c r="AN58" s="129" t="s">
        <v>89</v>
      </c>
      <c r="AO58" s="129">
        <v>0</v>
      </c>
      <c r="AP58" s="129" t="s">
        <v>89</v>
      </c>
      <c r="AQ58" s="129">
        <v>0</v>
      </c>
      <c r="AR58" s="129" t="s">
        <v>89</v>
      </c>
      <c r="AS58" s="129">
        <v>0</v>
      </c>
      <c r="AT58" s="129" t="s">
        <v>89</v>
      </c>
      <c r="AU58" s="129">
        <v>0</v>
      </c>
      <c r="AV58" s="129" t="s">
        <v>89</v>
      </c>
      <c r="AW58" s="129">
        <v>0</v>
      </c>
    </row>
    <row r="59" spans="1:49" ht="78.75" x14ac:dyDescent="0.2">
      <c r="A59" s="47" t="s">
        <v>133</v>
      </c>
      <c r="B59" s="117" t="s">
        <v>134</v>
      </c>
      <c r="C59" s="47" t="s">
        <v>88</v>
      </c>
      <c r="D59" s="129" t="s">
        <v>89</v>
      </c>
      <c r="E59" s="129">
        <v>0</v>
      </c>
      <c r="F59" s="129" t="s">
        <v>89</v>
      </c>
      <c r="G59" s="129">
        <v>0</v>
      </c>
      <c r="H59" s="129" t="s">
        <v>89</v>
      </c>
      <c r="I59" s="129">
        <v>0</v>
      </c>
      <c r="J59" s="129" t="s">
        <v>89</v>
      </c>
      <c r="K59" s="129">
        <v>0</v>
      </c>
      <c r="L59" s="129" t="s">
        <v>89</v>
      </c>
      <c r="M59" s="129">
        <v>0</v>
      </c>
      <c r="N59" s="129" t="s">
        <v>89</v>
      </c>
      <c r="O59" s="129">
        <v>0</v>
      </c>
      <c r="P59" s="129" t="s">
        <v>89</v>
      </c>
      <c r="Q59" s="129">
        <v>0</v>
      </c>
      <c r="R59" s="208" t="s">
        <v>89</v>
      </c>
      <c r="S59" s="208" t="s">
        <v>89</v>
      </c>
      <c r="T59" s="129" t="s">
        <v>89</v>
      </c>
      <c r="U59" s="129">
        <v>0</v>
      </c>
      <c r="V59" s="129" t="s">
        <v>89</v>
      </c>
      <c r="W59" s="129">
        <v>0</v>
      </c>
      <c r="X59" s="209" t="s">
        <v>89</v>
      </c>
      <c r="Y59" s="209">
        <v>0</v>
      </c>
      <c r="Z59" s="209" t="s">
        <v>89</v>
      </c>
      <c r="AA59" s="209">
        <v>0</v>
      </c>
      <c r="AB59" s="208" t="s">
        <v>89</v>
      </c>
      <c r="AC59" s="208" t="s">
        <v>89</v>
      </c>
      <c r="AD59" s="210" t="s">
        <v>89</v>
      </c>
      <c r="AE59" s="210" t="s">
        <v>89</v>
      </c>
      <c r="AF59" s="210" t="s">
        <v>89</v>
      </c>
      <c r="AG59" s="210" t="s">
        <v>89</v>
      </c>
      <c r="AH59" s="209" t="s">
        <v>89</v>
      </c>
      <c r="AI59" s="209">
        <v>0</v>
      </c>
      <c r="AJ59" s="209" t="s">
        <v>89</v>
      </c>
      <c r="AK59" s="209">
        <v>0</v>
      </c>
      <c r="AL59" s="129" t="s">
        <v>89</v>
      </c>
      <c r="AM59" s="129">
        <v>0</v>
      </c>
      <c r="AN59" s="129" t="s">
        <v>89</v>
      </c>
      <c r="AO59" s="129">
        <v>0</v>
      </c>
      <c r="AP59" s="129" t="s">
        <v>89</v>
      </c>
      <c r="AQ59" s="129">
        <v>0</v>
      </c>
      <c r="AR59" s="129" t="s">
        <v>89</v>
      </c>
      <c r="AS59" s="129">
        <v>0</v>
      </c>
      <c r="AT59" s="129" t="s">
        <v>89</v>
      </c>
      <c r="AU59" s="129">
        <v>0</v>
      </c>
      <c r="AV59" s="129" t="s">
        <v>89</v>
      </c>
      <c r="AW59" s="129">
        <v>0</v>
      </c>
    </row>
    <row r="60" spans="1:49" ht="31.5" x14ac:dyDescent="0.2">
      <c r="A60" s="47" t="s">
        <v>135</v>
      </c>
      <c r="B60" s="117" t="s">
        <v>136</v>
      </c>
      <c r="C60" s="47" t="s">
        <v>88</v>
      </c>
      <c r="D60" s="129" t="s">
        <v>89</v>
      </c>
      <c r="E60" s="129">
        <v>0</v>
      </c>
      <c r="F60" s="129" t="s">
        <v>89</v>
      </c>
      <c r="G60" s="129">
        <v>0</v>
      </c>
      <c r="H60" s="129" t="s">
        <v>89</v>
      </c>
      <c r="I60" s="129">
        <v>0</v>
      </c>
      <c r="J60" s="129" t="s">
        <v>89</v>
      </c>
      <c r="K60" s="129">
        <v>0</v>
      </c>
      <c r="L60" s="129" t="s">
        <v>89</v>
      </c>
      <c r="M60" s="129">
        <v>0</v>
      </c>
      <c r="N60" s="129" t="s">
        <v>89</v>
      </c>
      <c r="O60" s="129">
        <v>0</v>
      </c>
      <c r="P60" s="129" t="s">
        <v>89</v>
      </c>
      <c r="Q60" s="129">
        <v>0</v>
      </c>
      <c r="R60" s="208" t="s">
        <v>89</v>
      </c>
      <c r="S60" s="208" t="s">
        <v>89</v>
      </c>
      <c r="T60" s="129" t="s">
        <v>89</v>
      </c>
      <c r="U60" s="129">
        <v>0</v>
      </c>
      <c r="V60" s="129" t="s">
        <v>89</v>
      </c>
      <c r="W60" s="129">
        <v>0</v>
      </c>
      <c r="X60" s="209" t="s">
        <v>89</v>
      </c>
      <c r="Y60" s="209">
        <v>0</v>
      </c>
      <c r="Z60" s="209" t="s">
        <v>89</v>
      </c>
      <c r="AA60" s="209">
        <v>0</v>
      </c>
      <c r="AB60" s="208" t="s">
        <v>89</v>
      </c>
      <c r="AC60" s="208" t="s">
        <v>89</v>
      </c>
      <c r="AD60" s="210" t="s">
        <v>89</v>
      </c>
      <c r="AE60" s="210" t="s">
        <v>89</v>
      </c>
      <c r="AF60" s="210" t="s">
        <v>89</v>
      </c>
      <c r="AG60" s="210" t="s">
        <v>89</v>
      </c>
      <c r="AH60" s="209" t="s">
        <v>89</v>
      </c>
      <c r="AI60" s="209">
        <v>0</v>
      </c>
      <c r="AJ60" s="209" t="s">
        <v>89</v>
      </c>
      <c r="AK60" s="209">
        <v>0</v>
      </c>
      <c r="AL60" s="129" t="s">
        <v>89</v>
      </c>
      <c r="AM60" s="129">
        <v>0</v>
      </c>
      <c r="AN60" s="129" t="s">
        <v>89</v>
      </c>
      <c r="AO60" s="129">
        <v>0</v>
      </c>
      <c r="AP60" s="129" t="s">
        <v>89</v>
      </c>
      <c r="AQ60" s="129">
        <v>0</v>
      </c>
      <c r="AR60" s="129" t="s">
        <v>89</v>
      </c>
      <c r="AS60" s="129">
        <v>0</v>
      </c>
      <c r="AT60" s="129" t="s">
        <v>89</v>
      </c>
      <c r="AU60" s="129">
        <v>0</v>
      </c>
      <c r="AV60" s="129" t="s">
        <v>89</v>
      </c>
      <c r="AW60" s="129">
        <v>0</v>
      </c>
    </row>
    <row r="61" spans="1:49" ht="63" x14ac:dyDescent="0.2">
      <c r="A61" s="47" t="s">
        <v>137</v>
      </c>
      <c r="B61" s="117" t="s">
        <v>138</v>
      </c>
      <c r="C61" s="47" t="s">
        <v>88</v>
      </c>
      <c r="D61" s="129" t="s">
        <v>89</v>
      </c>
      <c r="E61" s="129">
        <v>0</v>
      </c>
      <c r="F61" s="129" t="s">
        <v>89</v>
      </c>
      <c r="G61" s="129">
        <v>0</v>
      </c>
      <c r="H61" s="129" t="s">
        <v>89</v>
      </c>
      <c r="I61" s="129">
        <v>0</v>
      </c>
      <c r="J61" s="129" t="s">
        <v>89</v>
      </c>
      <c r="K61" s="129">
        <v>0</v>
      </c>
      <c r="L61" s="129" t="s">
        <v>89</v>
      </c>
      <c r="M61" s="129">
        <v>0</v>
      </c>
      <c r="N61" s="129" t="s">
        <v>89</v>
      </c>
      <c r="O61" s="129">
        <v>0</v>
      </c>
      <c r="P61" s="129" t="s">
        <v>89</v>
      </c>
      <c r="Q61" s="129">
        <v>0</v>
      </c>
      <c r="R61" s="208" t="s">
        <v>89</v>
      </c>
      <c r="S61" s="208" t="s">
        <v>89</v>
      </c>
      <c r="T61" s="129" t="s">
        <v>89</v>
      </c>
      <c r="U61" s="129">
        <v>0</v>
      </c>
      <c r="V61" s="129" t="s">
        <v>89</v>
      </c>
      <c r="W61" s="129">
        <v>0</v>
      </c>
      <c r="X61" s="209" t="s">
        <v>89</v>
      </c>
      <c r="Y61" s="209">
        <v>0</v>
      </c>
      <c r="Z61" s="209" t="s">
        <v>89</v>
      </c>
      <c r="AA61" s="209">
        <v>0</v>
      </c>
      <c r="AB61" s="208" t="s">
        <v>89</v>
      </c>
      <c r="AC61" s="208" t="s">
        <v>89</v>
      </c>
      <c r="AD61" s="210" t="s">
        <v>89</v>
      </c>
      <c r="AE61" s="210" t="s">
        <v>89</v>
      </c>
      <c r="AF61" s="210" t="s">
        <v>89</v>
      </c>
      <c r="AG61" s="210" t="s">
        <v>89</v>
      </c>
      <c r="AH61" s="209" t="s">
        <v>89</v>
      </c>
      <c r="AI61" s="209">
        <v>0</v>
      </c>
      <c r="AJ61" s="209" t="s">
        <v>89</v>
      </c>
      <c r="AK61" s="209">
        <v>0</v>
      </c>
      <c r="AL61" s="129" t="s">
        <v>89</v>
      </c>
      <c r="AM61" s="129">
        <v>0</v>
      </c>
      <c r="AN61" s="129" t="s">
        <v>89</v>
      </c>
      <c r="AO61" s="129">
        <v>0</v>
      </c>
      <c r="AP61" s="129" t="s">
        <v>89</v>
      </c>
      <c r="AQ61" s="129">
        <v>0</v>
      </c>
      <c r="AR61" s="129" t="s">
        <v>89</v>
      </c>
      <c r="AS61" s="129">
        <v>0</v>
      </c>
      <c r="AT61" s="129" t="s">
        <v>89</v>
      </c>
      <c r="AU61" s="129">
        <v>0</v>
      </c>
      <c r="AV61" s="129" t="s">
        <v>89</v>
      </c>
      <c r="AW61" s="129">
        <v>0</v>
      </c>
    </row>
    <row r="62" spans="1:49" ht="31.5" x14ac:dyDescent="0.2">
      <c r="A62" s="47" t="s">
        <v>139</v>
      </c>
      <c r="B62" s="117" t="s">
        <v>140</v>
      </c>
      <c r="C62" s="47" t="s">
        <v>88</v>
      </c>
      <c r="D62" s="129" t="s">
        <v>89</v>
      </c>
      <c r="E62" s="129">
        <v>0</v>
      </c>
      <c r="F62" s="129" t="s">
        <v>89</v>
      </c>
      <c r="G62" s="129">
        <v>0</v>
      </c>
      <c r="H62" s="129" t="s">
        <v>89</v>
      </c>
      <c r="I62" s="129">
        <v>0</v>
      </c>
      <c r="J62" s="129" t="s">
        <v>89</v>
      </c>
      <c r="K62" s="129">
        <v>0</v>
      </c>
      <c r="L62" s="129" t="s">
        <v>89</v>
      </c>
      <c r="M62" s="129">
        <v>0</v>
      </c>
      <c r="N62" s="129" t="s">
        <v>89</v>
      </c>
      <c r="O62" s="129">
        <v>0</v>
      </c>
      <c r="P62" s="129" t="s">
        <v>89</v>
      </c>
      <c r="Q62" s="129">
        <v>0</v>
      </c>
      <c r="R62" s="208" t="s">
        <v>89</v>
      </c>
      <c r="S62" s="208" t="s">
        <v>89</v>
      </c>
      <c r="T62" s="129" t="s">
        <v>89</v>
      </c>
      <c r="U62" s="129">
        <v>0</v>
      </c>
      <c r="V62" s="129" t="s">
        <v>89</v>
      </c>
      <c r="W62" s="129">
        <v>0</v>
      </c>
      <c r="X62" s="209" t="s">
        <v>89</v>
      </c>
      <c r="Y62" s="209">
        <v>0</v>
      </c>
      <c r="Z62" s="209" t="s">
        <v>89</v>
      </c>
      <c r="AA62" s="209">
        <v>0</v>
      </c>
      <c r="AB62" s="208" t="s">
        <v>89</v>
      </c>
      <c r="AC62" s="208" t="s">
        <v>89</v>
      </c>
      <c r="AD62" s="210" t="s">
        <v>89</v>
      </c>
      <c r="AE62" s="210" t="s">
        <v>89</v>
      </c>
      <c r="AF62" s="210" t="s">
        <v>89</v>
      </c>
      <c r="AG62" s="210" t="s">
        <v>89</v>
      </c>
      <c r="AH62" s="209" t="s">
        <v>89</v>
      </c>
      <c r="AI62" s="209">
        <v>0</v>
      </c>
      <c r="AJ62" s="209" t="s">
        <v>89</v>
      </c>
      <c r="AK62" s="209">
        <v>0</v>
      </c>
      <c r="AL62" s="129" t="s">
        <v>89</v>
      </c>
      <c r="AM62" s="129">
        <v>0</v>
      </c>
      <c r="AN62" s="129" t="s">
        <v>89</v>
      </c>
      <c r="AO62" s="129">
        <v>0</v>
      </c>
      <c r="AP62" s="129" t="s">
        <v>89</v>
      </c>
      <c r="AQ62" s="129">
        <v>0</v>
      </c>
      <c r="AR62" s="129" t="s">
        <v>89</v>
      </c>
      <c r="AS62" s="129">
        <v>0</v>
      </c>
      <c r="AT62" s="129" t="s">
        <v>89</v>
      </c>
      <c r="AU62" s="129">
        <v>0</v>
      </c>
      <c r="AV62" s="129" t="s">
        <v>89</v>
      </c>
      <c r="AW62" s="129">
        <v>0</v>
      </c>
    </row>
    <row r="63" spans="1:49" ht="47.25" x14ac:dyDescent="0.2">
      <c r="A63" s="47" t="s">
        <v>141</v>
      </c>
      <c r="B63" s="117" t="s">
        <v>142</v>
      </c>
      <c r="C63" s="47" t="s">
        <v>88</v>
      </c>
      <c r="D63" s="129" t="s">
        <v>89</v>
      </c>
      <c r="E63" s="129">
        <v>0</v>
      </c>
      <c r="F63" s="129" t="s">
        <v>89</v>
      </c>
      <c r="G63" s="129">
        <v>0</v>
      </c>
      <c r="H63" s="129" t="s">
        <v>89</v>
      </c>
      <c r="I63" s="129">
        <v>0</v>
      </c>
      <c r="J63" s="129" t="s">
        <v>89</v>
      </c>
      <c r="K63" s="129">
        <v>0</v>
      </c>
      <c r="L63" s="129" t="s">
        <v>89</v>
      </c>
      <c r="M63" s="129">
        <v>0</v>
      </c>
      <c r="N63" s="129" t="s">
        <v>89</v>
      </c>
      <c r="O63" s="129">
        <v>0</v>
      </c>
      <c r="P63" s="129" t="s">
        <v>89</v>
      </c>
      <c r="Q63" s="129">
        <v>0</v>
      </c>
      <c r="R63" s="208" t="s">
        <v>89</v>
      </c>
      <c r="S63" s="208" t="s">
        <v>89</v>
      </c>
      <c r="T63" s="129" t="s">
        <v>89</v>
      </c>
      <c r="U63" s="129">
        <v>0</v>
      </c>
      <c r="V63" s="129" t="s">
        <v>89</v>
      </c>
      <c r="W63" s="129">
        <v>0</v>
      </c>
      <c r="X63" s="209" t="s">
        <v>89</v>
      </c>
      <c r="Y63" s="209">
        <v>0</v>
      </c>
      <c r="Z63" s="209" t="s">
        <v>89</v>
      </c>
      <c r="AA63" s="209">
        <v>0</v>
      </c>
      <c r="AB63" s="208" t="s">
        <v>89</v>
      </c>
      <c r="AC63" s="208" t="s">
        <v>89</v>
      </c>
      <c r="AD63" s="210" t="s">
        <v>89</v>
      </c>
      <c r="AE63" s="210" t="s">
        <v>89</v>
      </c>
      <c r="AF63" s="210" t="s">
        <v>89</v>
      </c>
      <c r="AG63" s="210" t="s">
        <v>89</v>
      </c>
      <c r="AH63" s="209" t="s">
        <v>89</v>
      </c>
      <c r="AI63" s="209">
        <v>0</v>
      </c>
      <c r="AJ63" s="209" t="s">
        <v>89</v>
      </c>
      <c r="AK63" s="209">
        <v>0</v>
      </c>
      <c r="AL63" s="129" t="s">
        <v>89</v>
      </c>
      <c r="AM63" s="129">
        <v>0</v>
      </c>
      <c r="AN63" s="129" t="s">
        <v>89</v>
      </c>
      <c r="AO63" s="129">
        <v>0</v>
      </c>
      <c r="AP63" s="129" t="s">
        <v>89</v>
      </c>
      <c r="AQ63" s="129">
        <v>0</v>
      </c>
      <c r="AR63" s="129" t="s">
        <v>89</v>
      </c>
      <c r="AS63" s="129">
        <v>0</v>
      </c>
      <c r="AT63" s="129" t="s">
        <v>89</v>
      </c>
      <c r="AU63" s="129">
        <v>0</v>
      </c>
      <c r="AV63" s="129" t="s">
        <v>89</v>
      </c>
      <c r="AW63" s="129">
        <v>0</v>
      </c>
    </row>
    <row r="64" spans="1:49" ht="47.25" x14ac:dyDescent="0.2">
      <c r="A64" s="47" t="s">
        <v>143</v>
      </c>
      <c r="B64" s="117" t="s">
        <v>144</v>
      </c>
      <c r="C64" s="47" t="s">
        <v>88</v>
      </c>
      <c r="D64" s="129" t="s">
        <v>89</v>
      </c>
      <c r="E64" s="129">
        <v>0</v>
      </c>
      <c r="F64" s="129" t="s">
        <v>89</v>
      </c>
      <c r="G64" s="129">
        <v>0</v>
      </c>
      <c r="H64" s="129" t="s">
        <v>89</v>
      </c>
      <c r="I64" s="129">
        <v>0</v>
      </c>
      <c r="J64" s="129" t="s">
        <v>89</v>
      </c>
      <c r="K64" s="129">
        <v>0</v>
      </c>
      <c r="L64" s="129" t="s">
        <v>89</v>
      </c>
      <c r="M64" s="129">
        <v>0</v>
      </c>
      <c r="N64" s="129" t="s">
        <v>89</v>
      </c>
      <c r="O64" s="129">
        <v>0</v>
      </c>
      <c r="P64" s="129" t="s">
        <v>89</v>
      </c>
      <c r="Q64" s="129">
        <v>0</v>
      </c>
      <c r="R64" s="208" t="s">
        <v>89</v>
      </c>
      <c r="S64" s="208" t="s">
        <v>89</v>
      </c>
      <c r="T64" s="129" t="s">
        <v>89</v>
      </c>
      <c r="U64" s="129">
        <v>0</v>
      </c>
      <c r="V64" s="129" t="s">
        <v>89</v>
      </c>
      <c r="W64" s="129">
        <v>0</v>
      </c>
      <c r="X64" s="209" t="s">
        <v>89</v>
      </c>
      <c r="Y64" s="209">
        <v>0</v>
      </c>
      <c r="Z64" s="209" t="s">
        <v>89</v>
      </c>
      <c r="AA64" s="209">
        <v>0</v>
      </c>
      <c r="AB64" s="208" t="s">
        <v>89</v>
      </c>
      <c r="AC64" s="208" t="s">
        <v>89</v>
      </c>
      <c r="AD64" s="210" t="s">
        <v>89</v>
      </c>
      <c r="AE64" s="210" t="s">
        <v>89</v>
      </c>
      <c r="AF64" s="210" t="s">
        <v>89</v>
      </c>
      <c r="AG64" s="210" t="s">
        <v>89</v>
      </c>
      <c r="AH64" s="209" t="s">
        <v>89</v>
      </c>
      <c r="AI64" s="209">
        <v>0</v>
      </c>
      <c r="AJ64" s="209" t="s">
        <v>89</v>
      </c>
      <c r="AK64" s="209">
        <v>0</v>
      </c>
      <c r="AL64" s="129" t="s">
        <v>89</v>
      </c>
      <c r="AM64" s="129">
        <v>0</v>
      </c>
      <c r="AN64" s="129" t="s">
        <v>89</v>
      </c>
      <c r="AO64" s="129">
        <v>0</v>
      </c>
      <c r="AP64" s="129" t="s">
        <v>89</v>
      </c>
      <c r="AQ64" s="129">
        <v>0</v>
      </c>
      <c r="AR64" s="129" t="s">
        <v>89</v>
      </c>
      <c r="AS64" s="129">
        <v>0</v>
      </c>
      <c r="AT64" s="129" t="s">
        <v>89</v>
      </c>
      <c r="AU64" s="129">
        <v>0</v>
      </c>
      <c r="AV64" s="129" t="s">
        <v>89</v>
      </c>
      <c r="AW64" s="129">
        <v>0</v>
      </c>
    </row>
    <row r="65" spans="1:49" ht="31.5" x14ac:dyDescent="0.2">
      <c r="A65" s="47" t="s">
        <v>145</v>
      </c>
      <c r="B65" s="117" t="s">
        <v>146</v>
      </c>
      <c r="C65" s="47" t="s">
        <v>88</v>
      </c>
      <c r="D65" s="129" t="s">
        <v>89</v>
      </c>
      <c r="E65" s="129">
        <v>0</v>
      </c>
      <c r="F65" s="129" t="s">
        <v>89</v>
      </c>
      <c r="G65" s="129">
        <v>0</v>
      </c>
      <c r="H65" s="129" t="s">
        <v>89</v>
      </c>
      <c r="I65" s="129">
        <v>0</v>
      </c>
      <c r="J65" s="129" t="s">
        <v>89</v>
      </c>
      <c r="K65" s="129">
        <v>0</v>
      </c>
      <c r="L65" s="129" t="s">
        <v>89</v>
      </c>
      <c r="M65" s="129">
        <v>0</v>
      </c>
      <c r="N65" s="129" t="s">
        <v>89</v>
      </c>
      <c r="O65" s="129">
        <v>0</v>
      </c>
      <c r="P65" s="129" t="s">
        <v>89</v>
      </c>
      <c r="Q65" s="129">
        <v>0</v>
      </c>
      <c r="R65" s="208" t="s">
        <v>89</v>
      </c>
      <c r="S65" s="208" t="s">
        <v>89</v>
      </c>
      <c r="T65" s="129" t="s">
        <v>89</v>
      </c>
      <c r="U65" s="129">
        <v>0</v>
      </c>
      <c r="V65" s="129">
        <v>4</v>
      </c>
      <c r="W65" s="129">
        <v>3.39</v>
      </c>
      <c r="X65" s="209" t="s">
        <v>89</v>
      </c>
      <c r="Y65" s="209">
        <v>0</v>
      </c>
      <c r="Z65" s="209" t="s">
        <v>89</v>
      </c>
      <c r="AA65" s="209">
        <v>0</v>
      </c>
      <c r="AB65" s="208" t="s">
        <v>89</v>
      </c>
      <c r="AC65" s="208" t="s">
        <v>89</v>
      </c>
      <c r="AD65" s="210" t="s">
        <v>89</v>
      </c>
      <c r="AE65" s="210" t="s">
        <v>89</v>
      </c>
      <c r="AF65" s="210" t="s">
        <v>89</v>
      </c>
      <c r="AG65" s="210" t="s">
        <v>89</v>
      </c>
      <c r="AH65" s="209" t="s">
        <v>89</v>
      </c>
      <c r="AI65" s="209">
        <v>0</v>
      </c>
      <c r="AJ65" s="209" t="s">
        <v>89</v>
      </c>
      <c r="AK65" s="209">
        <v>0</v>
      </c>
      <c r="AL65" s="129" t="s">
        <v>89</v>
      </c>
      <c r="AM65" s="129">
        <v>0</v>
      </c>
      <c r="AN65" s="129" t="s">
        <v>89</v>
      </c>
      <c r="AO65" s="129">
        <v>0</v>
      </c>
      <c r="AP65" s="129" t="s">
        <v>89</v>
      </c>
      <c r="AQ65" s="129">
        <v>0</v>
      </c>
      <c r="AR65" s="129" t="s">
        <v>89</v>
      </c>
      <c r="AS65" s="129">
        <v>0</v>
      </c>
      <c r="AT65" s="129" t="s">
        <v>89</v>
      </c>
      <c r="AU65" s="129">
        <v>0</v>
      </c>
      <c r="AV65" s="129" t="s">
        <v>89</v>
      </c>
      <c r="AW65" s="129">
        <v>0</v>
      </c>
    </row>
    <row r="66" spans="1:49" ht="27.75" customHeight="1" x14ac:dyDescent="0.2">
      <c r="A66" s="47" t="s">
        <v>145</v>
      </c>
      <c r="B66" s="114" t="s">
        <v>993</v>
      </c>
      <c r="C66" s="47" t="s">
        <v>544</v>
      </c>
      <c r="D66" s="129" t="s">
        <v>89</v>
      </c>
      <c r="E66" s="129" t="s">
        <v>89</v>
      </c>
      <c r="F66" s="129" t="s">
        <v>89</v>
      </c>
      <c r="G66" s="129" t="s">
        <v>89</v>
      </c>
      <c r="H66" s="129" t="s">
        <v>89</v>
      </c>
      <c r="I66" s="129" t="s">
        <v>89</v>
      </c>
      <c r="J66" s="129" t="s">
        <v>89</v>
      </c>
      <c r="K66" s="129" t="s">
        <v>89</v>
      </c>
      <c r="L66" s="129" t="s">
        <v>89</v>
      </c>
      <c r="M66" s="129" t="s">
        <v>89</v>
      </c>
      <c r="N66" s="129" t="s">
        <v>89</v>
      </c>
      <c r="O66" s="129" t="s">
        <v>89</v>
      </c>
      <c r="P66" s="129" t="s">
        <v>89</v>
      </c>
      <c r="Q66" s="129" t="s">
        <v>89</v>
      </c>
      <c r="R66" s="129" t="s">
        <v>89</v>
      </c>
      <c r="S66" s="129" t="s">
        <v>89</v>
      </c>
      <c r="T66" s="129" t="s">
        <v>89</v>
      </c>
      <c r="U66" s="129" t="s">
        <v>89</v>
      </c>
      <c r="V66" s="129">
        <v>2</v>
      </c>
      <c r="W66" s="129">
        <v>2.2000000000000002</v>
      </c>
      <c r="X66" s="129" t="s">
        <v>89</v>
      </c>
      <c r="Y66" s="129" t="s">
        <v>89</v>
      </c>
      <c r="Z66" s="129" t="s">
        <v>89</v>
      </c>
      <c r="AA66" s="129" t="s">
        <v>89</v>
      </c>
      <c r="AB66" s="208"/>
      <c r="AC66" s="208"/>
      <c r="AD66" s="208"/>
      <c r="AE66" s="208"/>
      <c r="AF66" s="208"/>
      <c r="AG66" s="208"/>
      <c r="AH66" s="208"/>
      <c r="AI66" s="129"/>
      <c r="AJ66" s="209"/>
      <c r="AK66" s="129"/>
      <c r="AL66" s="129"/>
      <c r="AM66" s="129"/>
      <c r="AN66" s="129"/>
      <c r="AO66" s="129"/>
      <c r="AP66" s="129"/>
      <c r="AQ66" s="129"/>
      <c r="AR66" s="129"/>
      <c r="AS66" s="129"/>
      <c r="AT66" s="129"/>
      <c r="AU66" s="129"/>
      <c r="AV66" s="129"/>
      <c r="AW66" s="129"/>
    </row>
    <row r="67" spans="1:49" ht="30" x14ac:dyDescent="0.2">
      <c r="A67" s="47" t="s">
        <v>145</v>
      </c>
      <c r="B67" s="193" t="s">
        <v>264</v>
      </c>
      <c r="C67" s="184" t="s">
        <v>996</v>
      </c>
      <c r="D67" s="129" t="s">
        <v>89</v>
      </c>
      <c r="E67" s="129">
        <v>0</v>
      </c>
      <c r="F67" s="129" t="s">
        <v>89</v>
      </c>
      <c r="G67" s="129">
        <v>0</v>
      </c>
      <c r="H67" s="129" t="s">
        <v>89</v>
      </c>
      <c r="I67" s="129">
        <v>0</v>
      </c>
      <c r="J67" s="129" t="s">
        <v>89</v>
      </c>
      <c r="K67" s="129">
        <v>0</v>
      </c>
      <c r="L67" s="129" t="s">
        <v>89</v>
      </c>
      <c r="M67" s="129">
        <v>0</v>
      </c>
      <c r="N67" s="129" t="s">
        <v>89</v>
      </c>
      <c r="O67" s="129">
        <v>0</v>
      </c>
      <c r="P67" s="129" t="s">
        <v>89</v>
      </c>
      <c r="Q67" s="129">
        <v>0</v>
      </c>
      <c r="R67" s="208" t="s">
        <v>89</v>
      </c>
      <c r="S67" s="208" t="s">
        <v>89</v>
      </c>
      <c r="T67" s="129" t="s">
        <v>89</v>
      </c>
      <c r="U67" s="129">
        <v>0</v>
      </c>
      <c r="V67" s="211">
        <v>0.14499999999999999</v>
      </c>
      <c r="W67" s="211">
        <v>0.14499999999999999</v>
      </c>
      <c r="X67" s="209" t="s">
        <v>89</v>
      </c>
      <c r="Y67" s="209">
        <v>0</v>
      </c>
      <c r="Z67" s="209" t="s">
        <v>89</v>
      </c>
      <c r="AA67" s="209">
        <v>0</v>
      </c>
      <c r="AB67" s="208" t="s">
        <v>89</v>
      </c>
      <c r="AC67" s="208" t="s">
        <v>89</v>
      </c>
      <c r="AD67" s="210" t="s">
        <v>89</v>
      </c>
      <c r="AE67" s="210" t="s">
        <v>89</v>
      </c>
      <c r="AF67" s="210" t="s">
        <v>89</v>
      </c>
      <c r="AG67" s="210" t="s">
        <v>89</v>
      </c>
      <c r="AH67" s="209" t="s">
        <v>89</v>
      </c>
      <c r="AI67" s="209">
        <v>0</v>
      </c>
      <c r="AJ67" s="209" t="s">
        <v>89</v>
      </c>
      <c r="AK67" s="209">
        <v>0</v>
      </c>
      <c r="AL67" s="129" t="s">
        <v>89</v>
      </c>
      <c r="AM67" s="129">
        <v>0</v>
      </c>
      <c r="AN67" s="129" t="s">
        <v>89</v>
      </c>
      <c r="AO67" s="129">
        <v>0</v>
      </c>
      <c r="AP67" s="129" t="s">
        <v>89</v>
      </c>
      <c r="AQ67" s="129">
        <v>0</v>
      </c>
      <c r="AR67" s="129" t="s">
        <v>89</v>
      </c>
      <c r="AS67" s="129">
        <v>0</v>
      </c>
      <c r="AT67" s="129" t="s">
        <v>89</v>
      </c>
      <c r="AU67" s="129">
        <v>0</v>
      </c>
      <c r="AV67" s="129" t="s">
        <v>89</v>
      </c>
      <c r="AW67" s="129">
        <v>0</v>
      </c>
    </row>
    <row r="68" spans="1:49" ht="15.75" x14ac:dyDescent="0.2">
      <c r="A68" s="47" t="s">
        <v>145</v>
      </c>
      <c r="B68" s="193" t="s">
        <v>265</v>
      </c>
      <c r="C68" s="184" t="s">
        <v>997</v>
      </c>
      <c r="D68" s="129" t="s">
        <v>89</v>
      </c>
      <c r="E68" s="129">
        <v>0</v>
      </c>
      <c r="F68" s="129" t="s">
        <v>89</v>
      </c>
      <c r="G68" s="129">
        <v>0</v>
      </c>
      <c r="H68" s="129" t="s">
        <v>89</v>
      </c>
      <c r="I68" s="129">
        <v>0</v>
      </c>
      <c r="J68" s="129" t="s">
        <v>89</v>
      </c>
      <c r="K68" s="129">
        <v>0</v>
      </c>
      <c r="L68" s="129" t="s">
        <v>89</v>
      </c>
      <c r="M68" s="129">
        <v>0</v>
      </c>
      <c r="N68" s="129" t="s">
        <v>89</v>
      </c>
      <c r="O68" s="129">
        <v>0</v>
      </c>
      <c r="P68" s="129" t="s">
        <v>89</v>
      </c>
      <c r="Q68" s="129">
        <v>0</v>
      </c>
      <c r="R68" s="208" t="s">
        <v>89</v>
      </c>
      <c r="S68" s="208" t="s">
        <v>89</v>
      </c>
      <c r="T68" s="129" t="s">
        <v>89</v>
      </c>
      <c r="U68" s="129">
        <v>0</v>
      </c>
      <c r="V68" s="211">
        <v>0.7</v>
      </c>
      <c r="W68" s="211">
        <v>0.7</v>
      </c>
      <c r="X68" s="209" t="s">
        <v>89</v>
      </c>
      <c r="Y68" s="209">
        <v>0</v>
      </c>
      <c r="Z68" s="209" t="s">
        <v>89</v>
      </c>
      <c r="AA68" s="209">
        <v>0</v>
      </c>
      <c r="AB68" s="208" t="s">
        <v>89</v>
      </c>
      <c r="AC68" s="208" t="s">
        <v>89</v>
      </c>
      <c r="AD68" s="210" t="s">
        <v>89</v>
      </c>
      <c r="AE68" s="210" t="s">
        <v>89</v>
      </c>
      <c r="AF68" s="210" t="s">
        <v>89</v>
      </c>
      <c r="AG68" s="210" t="s">
        <v>89</v>
      </c>
      <c r="AH68" s="209" t="s">
        <v>89</v>
      </c>
      <c r="AI68" s="209">
        <v>0</v>
      </c>
      <c r="AJ68" s="209" t="s">
        <v>89</v>
      </c>
      <c r="AK68" s="209">
        <v>0</v>
      </c>
      <c r="AL68" s="129" t="s">
        <v>89</v>
      </c>
      <c r="AM68" s="129">
        <v>0</v>
      </c>
      <c r="AN68" s="129" t="s">
        <v>89</v>
      </c>
      <c r="AO68" s="129">
        <v>0</v>
      </c>
      <c r="AP68" s="129" t="s">
        <v>89</v>
      </c>
      <c r="AQ68" s="129">
        <v>0</v>
      </c>
      <c r="AR68" s="129" t="s">
        <v>89</v>
      </c>
      <c r="AS68" s="129">
        <v>0</v>
      </c>
      <c r="AT68" s="129" t="s">
        <v>89</v>
      </c>
      <c r="AU68" s="129">
        <v>0</v>
      </c>
      <c r="AV68" s="129" t="s">
        <v>89</v>
      </c>
      <c r="AW68" s="129">
        <v>0</v>
      </c>
    </row>
    <row r="69" spans="1:49" ht="15.75" x14ac:dyDescent="0.2">
      <c r="A69" s="47" t="s">
        <v>145</v>
      </c>
      <c r="B69" s="193" t="s">
        <v>266</v>
      </c>
      <c r="C69" s="184" t="s">
        <v>998</v>
      </c>
      <c r="D69" s="129" t="s">
        <v>89</v>
      </c>
      <c r="E69" s="129">
        <v>0</v>
      </c>
      <c r="F69" s="129" t="s">
        <v>89</v>
      </c>
      <c r="G69" s="129">
        <v>0</v>
      </c>
      <c r="H69" s="129" t="s">
        <v>89</v>
      </c>
      <c r="I69" s="129">
        <v>0</v>
      </c>
      <c r="J69" s="129" t="s">
        <v>89</v>
      </c>
      <c r="K69" s="129">
        <v>0</v>
      </c>
      <c r="L69" s="129" t="s">
        <v>89</v>
      </c>
      <c r="M69" s="129">
        <v>0</v>
      </c>
      <c r="N69" s="129" t="s">
        <v>89</v>
      </c>
      <c r="O69" s="129">
        <v>0</v>
      </c>
      <c r="P69" s="129" t="s">
        <v>89</v>
      </c>
      <c r="Q69" s="129">
        <v>0</v>
      </c>
      <c r="R69" s="208" t="s">
        <v>89</v>
      </c>
      <c r="S69" s="208" t="s">
        <v>89</v>
      </c>
      <c r="T69" s="129" t="s">
        <v>89</v>
      </c>
      <c r="U69" s="129">
        <v>0</v>
      </c>
      <c r="V69" s="211">
        <v>0.34</v>
      </c>
      <c r="W69" s="211">
        <v>0.34</v>
      </c>
      <c r="X69" s="209" t="s">
        <v>89</v>
      </c>
      <c r="Y69" s="209">
        <v>0</v>
      </c>
      <c r="Z69" s="209" t="s">
        <v>89</v>
      </c>
      <c r="AA69" s="209">
        <v>0</v>
      </c>
      <c r="AB69" s="208" t="s">
        <v>89</v>
      </c>
      <c r="AC69" s="208" t="s">
        <v>89</v>
      </c>
      <c r="AD69" s="210" t="s">
        <v>89</v>
      </c>
      <c r="AE69" s="210" t="s">
        <v>89</v>
      </c>
      <c r="AF69" s="210" t="s">
        <v>89</v>
      </c>
      <c r="AG69" s="210" t="s">
        <v>89</v>
      </c>
      <c r="AH69" s="209" t="s">
        <v>89</v>
      </c>
      <c r="AI69" s="209">
        <v>0</v>
      </c>
      <c r="AJ69" s="209" t="s">
        <v>89</v>
      </c>
      <c r="AK69" s="209">
        <v>0</v>
      </c>
      <c r="AL69" s="129" t="s">
        <v>89</v>
      </c>
      <c r="AM69" s="129">
        <v>0</v>
      </c>
      <c r="AN69" s="129" t="s">
        <v>89</v>
      </c>
      <c r="AO69" s="129">
        <v>0</v>
      </c>
      <c r="AP69" s="129" t="s">
        <v>89</v>
      </c>
      <c r="AQ69" s="129">
        <v>0</v>
      </c>
      <c r="AR69" s="129" t="s">
        <v>89</v>
      </c>
      <c r="AS69" s="129">
        <v>0</v>
      </c>
      <c r="AT69" s="129" t="s">
        <v>89</v>
      </c>
      <c r="AU69" s="129">
        <v>0</v>
      </c>
      <c r="AV69" s="129" t="s">
        <v>89</v>
      </c>
      <c r="AW69" s="129">
        <v>0</v>
      </c>
    </row>
    <row r="70" spans="1:49" ht="31.5" x14ac:dyDescent="0.2">
      <c r="A70" s="47" t="s">
        <v>147</v>
      </c>
      <c r="B70" s="117" t="s">
        <v>148</v>
      </c>
      <c r="C70" s="47" t="s">
        <v>88</v>
      </c>
      <c r="D70" s="129" t="s">
        <v>89</v>
      </c>
      <c r="E70" s="129">
        <v>0</v>
      </c>
      <c r="F70" s="129" t="s">
        <v>89</v>
      </c>
      <c r="G70" s="129">
        <v>0</v>
      </c>
      <c r="H70" s="129" t="s">
        <v>89</v>
      </c>
      <c r="I70" s="129">
        <v>0</v>
      </c>
      <c r="J70" s="129" t="s">
        <v>89</v>
      </c>
      <c r="K70" s="129">
        <v>0</v>
      </c>
      <c r="L70" s="129" t="s">
        <v>89</v>
      </c>
      <c r="M70" s="129">
        <v>0</v>
      </c>
      <c r="N70" s="129" t="s">
        <v>89</v>
      </c>
      <c r="O70" s="129">
        <v>0</v>
      </c>
      <c r="P70" s="129" t="s">
        <v>89</v>
      </c>
      <c r="Q70" s="129">
        <v>0</v>
      </c>
      <c r="R70" s="208" t="s">
        <v>89</v>
      </c>
      <c r="S70" s="208" t="s">
        <v>89</v>
      </c>
      <c r="T70" s="129" t="s">
        <v>89</v>
      </c>
      <c r="U70" s="129">
        <v>0</v>
      </c>
      <c r="V70" s="129" t="s">
        <v>89</v>
      </c>
      <c r="W70" s="129">
        <v>0</v>
      </c>
      <c r="X70" s="209" t="s">
        <v>89</v>
      </c>
      <c r="Y70" s="209">
        <v>0</v>
      </c>
      <c r="Z70" s="209" t="s">
        <v>89</v>
      </c>
      <c r="AA70" s="209">
        <v>0</v>
      </c>
      <c r="AB70" s="208" t="s">
        <v>89</v>
      </c>
      <c r="AC70" s="208" t="s">
        <v>89</v>
      </c>
      <c r="AD70" s="210" t="s">
        <v>89</v>
      </c>
      <c r="AE70" s="210" t="s">
        <v>89</v>
      </c>
      <c r="AF70" s="210" t="s">
        <v>89</v>
      </c>
      <c r="AG70" s="210" t="s">
        <v>89</v>
      </c>
      <c r="AH70" s="209" t="s">
        <v>89</v>
      </c>
      <c r="AI70" s="209">
        <v>0</v>
      </c>
      <c r="AJ70" s="209" t="s">
        <v>89</v>
      </c>
      <c r="AK70" s="209">
        <v>0</v>
      </c>
      <c r="AL70" s="129" t="s">
        <v>89</v>
      </c>
      <c r="AM70" s="129">
        <v>0</v>
      </c>
      <c r="AN70" s="129" t="s">
        <v>89</v>
      </c>
      <c r="AO70" s="129">
        <v>0</v>
      </c>
      <c r="AP70" s="129" t="s">
        <v>89</v>
      </c>
      <c r="AQ70" s="129">
        <v>0</v>
      </c>
      <c r="AR70" s="129" t="s">
        <v>89</v>
      </c>
      <c r="AS70" s="129">
        <v>0</v>
      </c>
      <c r="AT70" s="129" t="s">
        <v>89</v>
      </c>
      <c r="AU70" s="129">
        <v>0</v>
      </c>
      <c r="AV70" s="129" t="s">
        <v>89</v>
      </c>
      <c r="AW70" s="129">
        <v>0</v>
      </c>
    </row>
    <row r="71" spans="1:49" ht="31.5" x14ac:dyDescent="0.2">
      <c r="A71" s="47" t="s">
        <v>149</v>
      </c>
      <c r="B71" s="117" t="s">
        <v>150</v>
      </c>
      <c r="C71" s="47" t="s">
        <v>88</v>
      </c>
      <c r="D71" s="129" t="s">
        <v>89</v>
      </c>
      <c r="E71" s="129">
        <v>0</v>
      </c>
      <c r="F71" s="129" t="s">
        <v>89</v>
      </c>
      <c r="G71" s="129">
        <v>0</v>
      </c>
      <c r="H71" s="129" t="s">
        <v>89</v>
      </c>
      <c r="I71" s="129">
        <v>0</v>
      </c>
      <c r="J71" s="129" t="s">
        <v>89</v>
      </c>
      <c r="K71" s="129">
        <v>0</v>
      </c>
      <c r="L71" s="129" t="s">
        <v>89</v>
      </c>
      <c r="M71" s="129">
        <v>0</v>
      </c>
      <c r="N71" s="129" t="s">
        <v>89</v>
      </c>
      <c r="O71" s="129">
        <v>0</v>
      </c>
      <c r="P71" s="129" t="s">
        <v>89</v>
      </c>
      <c r="Q71" s="129">
        <v>0</v>
      </c>
      <c r="R71" s="208" t="s">
        <v>89</v>
      </c>
      <c r="S71" s="208" t="s">
        <v>89</v>
      </c>
      <c r="T71" s="129" t="s">
        <v>89</v>
      </c>
      <c r="U71" s="129">
        <v>0</v>
      </c>
      <c r="V71" s="129" t="s">
        <v>89</v>
      </c>
      <c r="W71" s="129">
        <v>0</v>
      </c>
      <c r="X71" s="209" t="s">
        <v>89</v>
      </c>
      <c r="Y71" s="209">
        <v>0</v>
      </c>
      <c r="Z71" s="209" t="s">
        <v>89</v>
      </c>
      <c r="AA71" s="209">
        <v>0</v>
      </c>
      <c r="AB71" s="208" t="s">
        <v>89</v>
      </c>
      <c r="AC71" s="208" t="s">
        <v>89</v>
      </c>
      <c r="AD71" s="210" t="s">
        <v>89</v>
      </c>
      <c r="AE71" s="210" t="s">
        <v>89</v>
      </c>
      <c r="AF71" s="210" t="s">
        <v>89</v>
      </c>
      <c r="AG71" s="210" t="s">
        <v>89</v>
      </c>
      <c r="AH71" s="209" t="s">
        <v>89</v>
      </c>
      <c r="AI71" s="209">
        <v>0</v>
      </c>
      <c r="AJ71" s="209" t="s">
        <v>89</v>
      </c>
      <c r="AK71" s="209">
        <v>0</v>
      </c>
      <c r="AL71" s="129" t="s">
        <v>89</v>
      </c>
      <c r="AM71" s="129">
        <v>0</v>
      </c>
      <c r="AN71" s="129" t="s">
        <v>89</v>
      </c>
      <c r="AO71" s="129">
        <v>0</v>
      </c>
      <c r="AP71" s="129" t="s">
        <v>89</v>
      </c>
      <c r="AQ71" s="129">
        <v>0</v>
      </c>
      <c r="AR71" s="129" t="s">
        <v>89</v>
      </c>
      <c r="AS71" s="129">
        <v>0</v>
      </c>
      <c r="AT71" s="129" t="s">
        <v>89</v>
      </c>
      <c r="AU71" s="129">
        <v>0</v>
      </c>
      <c r="AV71" s="129" t="s">
        <v>89</v>
      </c>
      <c r="AW71" s="129">
        <v>0</v>
      </c>
    </row>
    <row r="72" spans="1:49" ht="31.5" x14ac:dyDescent="0.2">
      <c r="A72" s="47" t="s">
        <v>151</v>
      </c>
      <c r="B72" s="117" t="s">
        <v>152</v>
      </c>
      <c r="C72" s="47" t="s">
        <v>88</v>
      </c>
      <c r="D72" s="129" t="s">
        <v>89</v>
      </c>
      <c r="E72" s="129">
        <v>0</v>
      </c>
      <c r="F72" s="129" t="s">
        <v>89</v>
      </c>
      <c r="G72" s="129">
        <v>0</v>
      </c>
      <c r="H72" s="129" t="s">
        <v>89</v>
      </c>
      <c r="I72" s="129">
        <v>0</v>
      </c>
      <c r="J72" s="129" t="s">
        <v>89</v>
      </c>
      <c r="K72" s="129">
        <v>0</v>
      </c>
      <c r="L72" s="129" t="s">
        <v>89</v>
      </c>
      <c r="M72" s="129">
        <v>0</v>
      </c>
      <c r="N72" s="129" t="s">
        <v>89</v>
      </c>
      <c r="O72" s="129">
        <v>0</v>
      </c>
      <c r="P72" s="129" t="s">
        <v>89</v>
      </c>
      <c r="Q72" s="129">
        <v>0</v>
      </c>
      <c r="R72" s="208" t="s">
        <v>89</v>
      </c>
      <c r="S72" s="208" t="s">
        <v>89</v>
      </c>
      <c r="T72" s="129" t="s">
        <v>89</v>
      </c>
      <c r="U72" s="129">
        <v>0</v>
      </c>
      <c r="V72" s="129" t="s">
        <v>89</v>
      </c>
      <c r="W72" s="129">
        <v>0</v>
      </c>
      <c r="X72" s="209" t="s">
        <v>89</v>
      </c>
      <c r="Y72" s="209">
        <v>0</v>
      </c>
      <c r="Z72" s="209" t="s">
        <v>89</v>
      </c>
      <c r="AA72" s="209">
        <v>0</v>
      </c>
      <c r="AB72" s="208" t="s">
        <v>89</v>
      </c>
      <c r="AC72" s="208" t="s">
        <v>89</v>
      </c>
      <c r="AD72" s="210" t="s">
        <v>89</v>
      </c>
      <c r="AE72" s="210" t="s">
        <v>89</v>
      </c>
      <c r="AF72" s="210" t="s">
        <v>89</v>
      </c>
      <c r="AG72" s="210" t="s">
        <v>89</v>
      </c>
      <c r="AH72" s="209" t="s">
        <v>89</v>
      </c>
      <c r="AI72" s="209">
        <v>0</v>
      </c>
      <c r="AJ72" s="209" t="s">
        <v>89</v>
      </c>
      <c r="AK72" s="209">
        <v>0</v>
      </c>
      <c r="AL72" s="129" t="s">
        <v>89</v>
      </c>
      <c r="AM72" s="129">
        <v>0</v>
      </c>
      <c r="AN72" s="129" t="s">
        <v>89</v>
      </c>
      <c r="AO72" s="129">
        <v>0</v>
      </c>
      <c r="AP72" s="129" t="s">
        <v>89</v>
      </c>
      <c r="AQ72" s="129">
        <v>0</v>
      </c>
      <c r="AR72" s="129" t="s">
        <v>89</v>
      </c>
      <c r="AS72" s="129">
        <v>0</v>
      </c>
      <c r="AT72" s="129" t="s">
        <v>89</v>
      </c>
      <c r="AU72" s="129">
        <v>0</v>
      </c>
      <c r="AV72" s="129" t="s">
        <v>89</v>
      </c>
      <c r="AW72" s="129">
        <v>0</v>
      </c>
    </row>
    <row r="73" spans="1:49" ht="35.25" customHeight="1" x14ac:dyDescent="0.2">
      <c r="A73" s="47" t="s">
        <v>151</v>
      </c>
      <c r="B73" s="115" t="s">
        <v>190</v>
      </c>
      <c r="C73" s="47" t="s">
        <v>194</v>
      </c>
      <c r="D73" s="129" t="s">
        <v>89</v>
      </c>
      <c r="E73" s="129" t="s">
        <v>89</v>
      </c>
      <c r="F73" s="129" t="s">
        <v>89</v>
      </c>
      <c r="G73" s="129" t="s">
        <v>89</v>
      </c>
      <c r="H73" s="129" t="s">
        <v>89</v>
      </c>
      <c r="I73" s="129" t="s">
        <v>89</v>
      </c>
      <c r="J73" s="129" t="s">
        <v>89</v>
      </c>
      <c r="K73" s="129" t="s">
        <v>89</v>
      </c>
      <c r="L73" s="129" t="s">
        <v>89</v>
      </c>
      <c r="M73" s="129" t="s">
        <v>89</v>
      </c>
      <c r="N73" s="129" t="s">
        <v>89</v>
      </c>
      <c r="O73" s="129" t="s">
        <v>89</v>
      </c>
      <c r="P73" s="129" t="s">
        <v>89</v>
      </c>
      <c r="Q73" s="129" t="s">
        <v>89</v>
      </c>
      <c r="R73" s="129" t="s">
        <v>89</v>
      </c>
      <c r="S73" s="129" t="s">
        <v>89</v>
      </c>
      <c r="T73" s="129" t="s">
        <v>89</v>
      </c>
      <c r="U73" s="129" t="s">
        <v>89</v>
      </c>
      <c r="V73" s="129" t="s">
        <v>89</v>
      </c>
      <c r="W73" s="129" t="s">
        <v>89</v>
      </c>
      <c r="X73" s="129" t="s">
        <v>89</v>
      </c>
      <c r="Y73" s="129" t="s">
        <v>89</v>
      </c>
      <c r="Z73" s="129" t="s">
        <v>89</v>
      </c>
      <c r="AA73" s="129" t="s">
        <v>89</v>
      </c>
      <c r="AB73" s="129" t="s">
        <v>89</v>
      </c>
      <c r="AC73" s="129" t="s">
        <v>89</v>
      </c>
      <c r="AD73" s="129" t="s">
        <v>89</v>
      </c>
      <c r="AE73" s="129" t="s">
        <v>89</v>
      </c>
      <c r="AF73" s="129" t="s">
        <v>89</v>
      </c>
      <c r="AG73" s="129" t="s">
        <v>89</v>
      </c>
      <c r="AH73" s="129" t="s">
        <v>89</v>
      </c>
      <c r="AI73" s="129" t="s">
        <v>89</v>
      </c>
      <c r="AJ73" s="129" t="s">
        <v>89</v>
      </c>
      <c r="AK73" s="129" t="s">
        <v>89</v>
      </c>
      <c r="AL73" s="129" t="s">
        <v>89</v>
      </c>
      <c r="AM73" s="129" t="s">
        <v>89</v>
      </c>
      <c r="AN73" s="129" t="s">
        <v>89</v>
      </c>
      <c r="AO73" s="129" t="s">
        <v>89</v>
      </c>
      <c r="AP73" s="129" t="s">
        <v>89</v>
      </c>
      <c r="AQ73" s="129" t="s">
        <v>89</v>
      </c>
      <c r="AR73" s="129">
        <v>3.51</v>
      </c>
      <c r="AS73" s="129">
        <v>3.5</v>
      </c>
      <c r="AT73" s="129" t="s">
        <v>89</v>
      </c>
      <c r="AU73" s="129"/>
      <c r="AV73" s="129"/>
      <c r="AW73" s="129"/>
    </row>
    <row r="74" spans="1:49" ht="31.5" x14ac:dyDescent="0.2">
      <c r="A74" s="47" t="s">
        <v>153</v>
      </c>
      <c r="B74" s="117" t="s">
        <v>154</v>
      </c>
      <c r="C74" s="47" t="s">
        <v>88</v>
      </c>
      <c r="D74" s="129" t="s">
        <v>89</v>
      </c>
      <c r="E74" s="129">
        <v>0</v>
      </c>
      <c r="F74" s="129" t="s">
        <v>89</v>
      </c>
      <c r="G74" s="129">
        <v>0</v>
      </c>
      <c r="H74" s="129" t="s">
        <v>89</v>
      </c>
      <c r="I74" s="129">
        <v>0</v>
      </c>
      <c r="J74" s="129" t="s">
        <v>89</v>
      </c>
      <c r="K74" s="129">
        <v>0</v>
      </c>
      <c r="L74" s="129" t="s">
        <v>89</v>
      </c>
      <c r="M74" s="129">
        <v>0</v>
      </c>
      <c r="N74" s="129" t="s">
        <v>89</v>
      </c>
      <c r="O74" s="129">
        <v>0</v>
      </c>
      <c r="P74" s="129" t="s">
        <v>89</v>
      </c>
      <c r="Q74" s="129">
        <v>0</v>
      </c>
      <c r="R74" s="208" t="s">
        <v>89</v>
      </c>
      <c r="S74" s="208" t="s">
        <v>89</v>
      </c>
      <c r="T74" s="129" t="s">
        <v>89</v>
      </c>
      <c r="U74" s="129">
        <v>0</v>
      </c>
      <c r="V74" s="129" t="s">
        <v>89</v>
      </c>
      <c r="W74" s="129">
        <v>0</v>
      </c>
      <c r="X74" s="209" t="s">
        <v>89</v>
      </c>
      <c r="Y74" s="209">
        <v>0</v>
      </c>
      <c r="Z74" s="209" t="s">
        <v>89</v>
      </c>
      <c r="AA74" s="209">
        <v>0</v>
      </c>
      <c r="AB74" s="208" t="s">
        <v>89</v>
      </c>
      <c r="AC74" s="208" t="s">
        <v>89</v>
      </c>
      <c r="AD74" s="210" t="s">
        <v>89</v>
      </c>
      <c r="AE74" s="210" t="s">
        <v>89</v>
      </c>
      <c r="AF74" s="210" t="s">
        <v>89</v>
      </c>
      <c r="AG74" s="210" t="s">
        <v>89</v>
      </c>
      <c r="AH74" s="209" t="s">
        <v>89</v>
      </c>
      <c r="AI74" s="209">
        <v>0</v>
      </c>
      <c r="AJ74" s="209" t="s">
        <v>89</v>
      </c>
      <c r="AK74" s="209">
        <v>0</v>
      </c>
      <c r="AL74" s="129" t="s">
        <v>89</v>
      </c>
      <c r="AM74" s="129">
        <v>0</v>
      </c>
      <c r="AN74" s="129" t="s">
        <v>89</v>
      </c>
      <c r="AO74" s="129">
        <v>0</v>
      </c>
      <c r="AP74" s="129" t="s">
        <v>89</v>
      </c>
      <c r="AQ74" s="129">
        <v>0</v>
      </c>
      <c r="AR74" s="129" t="s">
        <v>89</v>
      </c>
      <c r="AS74" s="129">
        <v>0</v>
      </c>
      <c r="AT74" s="129" t="s">
        <v>89</v>
      </c>
      <c r="AU74" s="129">
        <v>0</v>
      </c>
      <c r="AV74" s="129" t="s">
        <v>89</v>
      </c>
      <c r="AW74" s="129">
        <v>0</v>
      </c>
    </row>
    <row r="75" spans="1:49" ht="31.5" x14ac:dyDescent="0.2">
      <c r="A75" s="47" t="s">
        <v>155</v>
      </c>
      <c r="B75" s="117" t="s">
        <v>156</v>
      </c>
      <c r="C75" s="47" t="s">
        <v>88</v>
      </c>
      <c r="D75" s="129" t="s">
        <v>89</v>
      </c>
      <c r="E75" s="129">
        <v>0</v>
      </c>
      <c r="F75" s="129" t="s">
        <v>89</v>
      </c>
      <c r="G75" s="129">
        <v>0</v>
      </c>
      <c r="H75" s="129" t="s">
        <v>89</v>
      </c>
      <c r="I75" s="129">
        <v>0</v>
      </c>
      <c r="J75" s="129" t="s">
        <v>89</v>
      </c>
      <c r="K75" s="129">
        <v>0</v>
      </c>
      <c r="L75" s="129" t="s">
        <v>89</v>
      </c>
      <c r="M75" s="129">
        <v>0</v>
      </c>
      <c r="N75" s="129" t="s">
        <v>89</v>
      </c>
      <c r="O75" s="129">
        <v>0</v>
      </c>
      <c r="P75" s="129" t="s">
        <v>89</v>
      </c>
      <c r="Q75" s="129">
        <v>0</v>
      </c>
      <c r="R75" s="208" t="s">
        <v>89</v>
      </c>
      <c r="S75" s="208" t="s">
        <v>89</v>
      </c>
      <c r="T75" s="129" t="s">
        <v>89</v>
      </c>
      <c r="U75" s="129">
        <v>0</v>
      </c>
      <c r="V75" s="129" t="s">
        <v>89</v>
      </c>
      <c r="W75" s="129">
        <v>0</v>
      </c>
      <c r="X75" s="209" t="s">
        <v>89</v>
      </c>
      <c r="Y75" s="209">
        <v>0</v>
      </c>
      <c r="Z75" s="209" t="s">
        <v>89</v>
      </c>
      <c r="AA75" s="209">
        <v>0</v>
      </c>
      <c r="AB75" s="208" t="s">
        <v>89</v>
      </c>
      <c r="AC75" s="208" t="s">
        <v>89</v>
      </c>
      <c r="AD75" s="210" t="s">
        <v>89</v>
      </c>
      <c r="AE75" s="210" t="s">
        <v>89</v>
      </c>
      <c r="AF75" s="210" t="s">
        <v>89</v>
      </c>
      <c r="AG75" s="210" t="s">
        <v>89</v>
      </c>
      <c r="AH75" s="209" t="s">
        <v>89</v>
      </c>
      <c r="AI75" s="209">
        <v>0</v>
      </c>
      <c r="AJ75" s="209" t="s">
        <v>89</v>
      </c>
      <c r="AK75" s="209">
        <v>0</v>
      </c>
      <c r="AL75" s="129" t="s">
        <v>89</v>
      </c>
      <c r="AM75" s="129">
        <v>0</v>
      </c>
      <c r="AN75" s="129" t="s">
        <v>89</v>
      </c>
      <c r="AO75" s="129">
        <v>0</v>
      </c>
      <c r="AP75" s="129" t="s">
        <v>89</v>
      </c>
      <c r="AQ75" s="129">
        <v>0</v>
      </c>
      <c r="AR75" s="129" t="s">
        <v>89</v>
      </c>
      <c r="AS75" s="129">
        <v>0</v>
      </c>
      <c r="AT75" s="129" t="s">
        <v>89</v>
      </c>
      <c r="AU75" s="129">
        <v>0</v>
      </c>
      <c r="AV75" s="129" t="s">
        <v>89</v>
      </c>
      <c r="AW75" s="129">
        <v>0</v>
      </c>
    </row>
    <row r="76" spans="1:49" ht="31.5" x14ac:dyDescent="0.2">
      <c r="A76" s="47" t="s">
        <v>157</v>
      </c>
      <c r="B76" s="117" t="s">
        <v>158</v>
      </c>
      <c r="C76" s="47" t="s">
        <v>88</v>
      </c>
      <c r="D76" s="129" t="s">
        <v>89</v>
      </c>
      <c r="E76" s="129">
        <v>0</v>
      </c>
      <c r="F76" s="129" t="s">
        <v>89</v>
      </c>
      <c r="G76" s="129">
        <v>0</v>
      </c>
      <c r="H76" s="129" t="s">
        <v>89</v>
      </c>
      <c r="I76" s="129">
        <v>0</v>
      </c>
      <c r="J76" s="129" t="s">
        <v>89</v>
      </c>
      <c r="K76" s="129">
        <v>0</v>
      </c>
      <c r="L76" s="129" t="s">
        <v>89</v>
      </c>
      <c r="M76" s="129">
        <v>0</v>
      </c>
      <c r="N76" s="129" t="s">
        <v>89</v>
      </c>
      <c r="O76" s="129">
        <v>0</v>
      </c>
      <c r="P76" s="129" t="s">
        <v>89</v>
      </c>
      <c r="Q76" s="129">
        <v>0</v>
      </c>
      <c r="R76" s="208" t="s">
        <v>89</v>
      </c>
      <c r="S76" s="208" t="s">
        <v>89</v>
      </c>
      <c r="T76" s="129" t="s">
        <v>89</v>
      </c>
      <c r="U76" s="129">
        <v>0</v>
      </c>
      <c r="V76" s="129" t="s">
        <v>89</v>
      </c>
      <c r="W76" s="129">
        <v>0</v>
      </c>
      <c r="X76" s="209" t="s">
        <v>89</v>
      </c>
      <c r="Y76" s="209">
        <v>0</v>
      </c>
      <c r="Z76" s="209" t="s">
        <v>89</v>
      </c>
      <c r="AA76" s="209">
        <v>0</v>
      </c>
      <c r="AB76" s="208" t="s">
        <v>89</v>
      </c>
      <c r="AC76" s="208" t="s">
        <v>89</v>
      </c>
      <c r="AD76" s="210" t="s">
        <v>89</v>
      </c>
      <c r="AE76" s="210" t="s">
        <v>89</v>
      </c>
      <c r="AF76" s="210" t="s">
        <v>89</v>
      </c>
      <c r="AG76" s="210" t="s">
        <v>89</v>
      </c>
      <c r="AH76" s="209" t="s">
        <v>89</v>
      </c>
      <c r="AI76" s="209">
        <v>0</v>
      </c>
      <c r="AJ76" s="209" t="s">
        <v>89</v>
      </c>
      <c r="AK76" s="209">
        <v>0</v>
      </c>
      <c r="AL76" s="129" t="s">
        <v>89</v>
      </c>
      <c r="AM76" s="129">
        <v>0</v>
      </c>
      <c r="AN76" s="129" t="s">
        <v>89</v>
      </c>
      <c r="AO76" s="129">
        <v>0</v>
      </c>
      <c r="AP76" s="129" t="s">
        <v>89</v>
      </c>
      <c r="AQ76" s="129">
        <v>0</v>
      </c>
      <c r="AR76" s="129" t="s">
        <v>89</v>
      </c>
      <c r="AS76" s="129">
        <v>0</v>
      </c>
      <c r="AT76" s="129" t="s">
        <v>89</v>
      </c>
      <c r="AU76" s="129">
        <v>0</v>
      </c>
      <c r="AV76" s="129" t="s">
        <v>89</v>
      </c>
      <c r="AW76" s="129">
        <v>0</v>
      </c>
    </row>
    <row r="77" spans="1:49" ht="47.25" x14ac:dyDescent="0.2">
      <c r="A77" s="47" t="s">
        <v>159</v>
      </c>
      <c r="B77" s="117" t="s">
        <v>160</v>
      </c>
      <c r="C77" s="47" t="s">
        <v>88</v>
      </c>
      <c r="D77" s="129" t="s">
        <v>89</v>
      </c>
      <c r="E77" s="129">
        <v>0</v>
      </c>
      <c r="F77" s="129" t="s">
        <v>89</v>
      </c>
      <c r="G77" s="129">
        <v>0</v>
      </c>
      <c r="H77" s="129" t="s">
        <v>89</v>
      </c>
      <c r="I77" s="129">
        <v>0</v>
      </c>
      <c r="J77" s="129" t="s">
        <v>89</v>
      </c>
      <c r="K77" s="129">
        <v>0</v>
      </c>
      <c r="L77" s="129" t="s">
        <v>89</v>
      </c>
      <c r="M77" s="129">
        <v>0</v>
      </c>
      <c r="N77" s="129" t="s">
        <v>89</v>
      </c>
      <c r="O77" s="129">
        <v>0</v>
      </c>
      <c r="P77" s="129" t="s">
        <v>89</v>
      </c>
      <c r="Q77" s="129">
        <v>0</v>
      </c>
      <c r="R77" s="208" t="s">
        <v>89</v>
      </c>
      <c r="S77" s="208" t="s">
        <v>89</v>
      </c>
      <c r="T77" s="129" t="s">
        <v>89</v>
      </c>
      <c r="U77" s="129">
        <v>0</v>
      </c>
      <c r="V77" s="129" t="s">
        <v>89</v>
      </c>
      <c r="W77" s="129">
        <v>0</v>
      </c>
      <c r="X77" s="209" t="s">
        <v>89</v>
      </c>
      <c r="Y77" s="209">
        <v>0</v>
      </c>
      <c r="Z77" s="209" t="s">
        <v>89</v>
      </c>
      <c r="AA77" s="209">
        <v>0</v>
      </c>
      <c r="AB77" s="208" t="s">
        <v>89</v>
      </c>
      <c r="AC77" s="208" t="s">
        <v>89</v>
      </c>
      <c r="AD77" s="210" t="s">
        <v>89</v>
      </c>
      <c r="AE77" s="210" t="s">
        <v>89</v>
      </c>
      <c r="AF77" s="210" t="s">
        <v>89</v>
      </c>
      <c r="AG77" s="210" t="s">
        <v>89</v>
      </c>
      <c r="AH77" s="209" t="s">
        <v>89</v>
      </c>
      <c r="AI77" s="209">
        <v>0</v>
      </c>
      <c r="AJ77" s="209" t="s">
        <v>89</v>
      </c>
      <c r="AK77" s="209">
        <v>0</v>
      </c>
      <c r="AL77" s="129" t="s">
        <v>89</v>
      </c>
      <c r="AM77" s="129">
        <v>0</v>
      </c>
      <c r="AN77" s="129" t="s">
        <v>89</v>
      </c>
      <c r="AO77" s="129">
        <v>0</v>
      </c>
      <c r="AP77" s="129" t="s">
        <v>89</v>
      </c>
      <c r="AQ77" s="129">
        <v>0</v>
      </c>
      <c r="AR77" s="129" t="s">
        <v>89</v>
      </c>
      <c r="AS77" s="129">
        <v>0</v>
      </c>
      <c r="AT77" s="129" t="s">
        <v>89</v>
      </c>
      <c r="AU77" s="129">
        <v>0</v>
      </c>
      <c r="AV77" s="129" t="s">
        <v>89</v>
      </c>
      <c r="AW77" s="129">
        <v>0</v>
      </c>
    </row>
    <row r="78" spans="1:49" ht="47.25" x14ac:dyDescent="0.2">
      <c r="A78" s="47" t="s">
        <v>161</v>
      </c>
      <c r="B78" s="117" t="s">
        <v>162</v>
      </c>
      <c r="C78" s="47" t="s">
        <v>88</v>
      </c>
      <c r="D78" s="129" t="s">
        <v>89</v>
      </c>
      <c r="E78" s="129">
        <v>0</v>
      </c>
      <c r="F78" s="129" t="s">
        <v>89</v>
      </c>
      <c r="G78" s="129">
        <v>0</v>
      </c>
      <c r="H78" s="129" t="s">
        <v>89</v>
      </c>
      <c r="I78" s="129">
        <v>0</v>
      </c>
      <c r="J78" s="129" t="s">
        <v>89</v>
      </c>
      <c r="K78" s="129">
        <v>0</v>
      </c>
      <c r="L78" s="129" t="s">
        <v>89</v>
      </c>
      <c r="M78" s="129">
        <v>0</v>
      </c>
      <c r="N78" s="129" t="s">
        <v>89</v>
      </c>
      <c r="O78" s="129">
        <v>0</v>
      </c>
      <c r="P78" s="129" t="s">
        <v>89</v>
      </c>
      <c r="Q78" s="129">
        <v>0</v>
      </c>
      <c r="R78" s="208" t="s">
        <v>89</v>
      </c>
      <c r="S78" s="208" t="s">
        <v>89</v>
      </c>
      <c r="T78" s="129" t="s">
        <v>89</v>
      </c>
      <c r="U78" s="129">
        <v>0</v>
      </c>
      <c r="V78" s="129" t="s">
        <v>89</v>
      </c>
      <c r="W78" s="129">
        <v>0</v>
      </c>
      <c r="X78" s="209" t="s">
        <v>89</v>
      </c>
      <c r="Y78" s="209">
        <v>0</v>
      </c>
      <c r="Z78" s="209" t="s">
        <v>89</v>
      </c>
      <c r="AA78" s="209">
        <v>0</v>
      </c>
      <c r="AB78" s="208" t="s">
        <v>89</v>
      </c>
      <c r="AC78" s="208" t="s">
        <v>89</v>
      </c>
      <c r="AD78" s="210" t="s">
        <v>89</v>
      </c>
      <c r="AE78" s="210" t="s">
        <v>89</v>
      </c>
      <c r="AF78" s="210" t="s">
        <v>89</v>
      </c>
      <c r="AG78" s="210" t="s">
        <v>89</v>
      </c>
      <c r="AH78" s="209" t="s">
        <v>89</v>
      </c>
      <c r="AI78" s="209">
        <v>0</v>
      </c>
      <c r="AJ78" s="209" t="s">
        <v>89</v>
      </c>
      <c r="AK78" s="209">
        <v>0</v>
      </c>
      <c r="AL78" s="129" t="s">
        <v>89</v>
      </c>
      <c r="AM78" s="129">
        <v>0</v>
      </c>
      <c r="AN78" s="129" t="s">
        <v>89</v>
      </c>
      <c r="AO78" s="129">
        <v>0</v>
      </c>
      <c r="AP78" s="129" t="s">
        <v>89</v>
      </c>
      <c r="AQ78" s="129">
        <v>0</v>
      </c>
      <c r="AR78" s="129" t="s">
        <v>89</v>
      </c>
      <c r="AS78" s="129">
        <v>0</v>
      </c>
      <c r="AT78" s="129" t="s">
        <v>89</v>
      </c>
      <c r="AU78" s="129">
        <v>0</v>
      </c>
      <c r="AV78" s="129" t="s">
        <v>89</v>
      </c>
      <c r="AW78" s="129">
        <v>0</v>
      </c>
    </row>
    <row r="79" spans="1:49" ht="47.25" x14ac:dyDescent="0.2">
      <c r="A79" s="47" t="s">
        <v>163</v>
      </c>
      <c r="B79" s="117" t="s">
        <v>164</v>
      </c>
      <c r="C79" s="47" t="s">
        <v>88</v>
      </c>
      <c r="D79" s="129" t="s">
        <v>89</v>
      </c>
      <c r="E79" s="129">
        <v>0</v>
      </c>
      <c r="F79" s="129" t="s">
        <v>89</v>
      </c>
      <c r="G79" s="129">
        <v>0</v>
      </c>
      <c r="H79" s="129" t="s">
        <v>89</v>
      </c>
      <c r="I79" s="129">
        <v>0</v>
      </c>
      <c r="J79" s="129" t="s">
        <v>89</v>
      </c>
      <c r="K79" s="129">
        <v>0</v>
      </c>
      <c r="L79" s="129" t="s">
        <v>89</v>
      </c>
      <c r="M79" s="129">
        <v>0</v>
      </c>
      <c r="N79" s="129" t="s">
        <v>89</v>
      </c>
      <c r="O79" s="129">
        <v>0</v>
      </c>
      <c r="P79" s="129" t="s">
        <v>89</v>
      </c>
      <c r="Q79" s="129">
        <v>0</v>
      </c>
      <c r="R79" s="208" t="s">
        <v>89</v>
      </c>
      <c r="S79" s="208" t="s">
        <v>89</v>
      </c>
      <c r="T79" s="129" t="s">
        <v>89</v>
      </c>
      <c r="U79" s="129">
        <v>0</v>
      </c>
      <c r="V79" s="129" t="s">
        <v>89</v>
      </c>
      <c r="W79" s="129">
        <v>0</v>
      </c>
      <c r="X79" s="209" t="s">
        <v>89</v>
      </c>
      <c r="Y79" s="209">
        <v>0</v>
      </c>
      <c r="Z79" s="209" t="s">
        <v>89</v>
      </c>
      <c r="AA79" s="209">
        <v>0</v>
      </c>
      <c r="AB79" s="208" t="s">
        <v>89</v>
      </c>
      <c r="AC79" s="208" t="s">
        <v>89</v>
      </c>
      <c r="AD79" s="210" t="s">
        <v>89</v>
      </c>
      <c r="AE79" s="210" t="s">
        <v>89</v>
      </c>
      <c r="AF79" s="210" t="s">
        <v>89</v>
      </c>
      <c r="AG79" s="210" t="s">
        <v>89</v>
      </c>
      <c r="AH79" s="209" t="s">
        <v>89</v>
      </c>
      <c r="AI79" s="209">
        <v>0</v>
      </c>
      <c r="AJ79" s="209" t="s">
        <v>89</v>
      </c>
      <c r="AK79" s="209">
        <v>0</v>
      </c>
      <c r="AL79" s="129" t="s">
        <v>89</v>
      </c>
      <c r="AM79" s="129">
        <v>0</v>
      </c>
      <c r="AN79" s="129" t="s">
        <v>89</v>
      </c>
      <c r="AO79" s="129">
        <v>0</v>
      </c>
      <c r="AP79" s="129" t="s">
        <v>89</v>
      </c>
      <c r="AQ79" s="129">
        <v>0</v>
      </c>
      <c r="AR79" s="129" t="s">
        <v>89</v>
      </c>
      <c r="AS79" s="129">
        <v>0</v>
      </c>
      <c r="AT79" s="129" t="s">
        <v>89</v>
      </c>
      <c r="AU79" s="129">
        <v>0</v>
      </c>
      <c r="AV79" s="129" t="s">
        <v>89</v>
      </c>
      <c r="AW79" s="129">
        <v>0</v>
      </c>
    </row>
    <row r="80" spans="1:49" ht="47.25" x14ac:dyDescent="0.2">
      <c r="A80" s="47" t="s">
        <v>165</v>
      </c>
      <c r="B80" s="117" t="s">
        <v>166</v>
      </c>
      <c r="C80" s="47" t="s">
        <v>88</v>
      </c>
      <c r="D80" s="129" t="s">
        <v>89</v>
      </c>
      <c r="E80" s="129">
        <v>0</v>
      </c>
      <c r="F80" s="129" t="s">
        <v>89</v>
      </c>
      <c r="G80" s="129">
        <v>0</v>
      </c>
      <c r="H80" s="129" t="s">
        <v>89</v>
      </c>
      <c r="I80" s="129">
        <v>0</v>
      </c>
      <c r="J80" s="129" t="s">
        <v>89</v>
      </c>
      <c r="K80" s="129">
        <v>0</v>
      </c>
      <c r="L80" s="129" t="s">
        <v>89</v>
      </c>
      <c r="M80" s="129">
        <v>0</v>
      </c>
      <c r="N80" s="129" t="s">
        <v>89</v>
      </c>
      <c r="O80" s="129">
        <v>0</v>
      </c>
      <c r="P80" s="129" t="s">
        <v>89</v>
      </c>
      <c r="Q80" s="129">
        <v>0</v>
      </c>
      <c r="R80" s="208" t="s">
        <v>89</v>
      </c>
      <c r="S80" s="208" t="s">
        <v>89</v>
      </c>
      <c r="T80" s="129" t="s">
        <v>89</v>
      </c>
      <c r="U80" s="129">
        <v>0</v>
      </c>
      <c r="V80" s="129" t="s">
        <v>89</v>
      </c>
      <c r="W80" s="129">
        <v>0</v>
      </c>
      <c r="X80" s="209" t="s">
        <v>89</v>
      </c>
      <c r="Y80" s="209">
        <v>0</v>
      </c>
      <c r="Z80" s="209" t="s">
        <v>89</v>
      </c>
      <c r="AA80" s="209">
        <v>0</v>
      </c>
      <c r="AB80" s="208" t="s">
        <v>89</v>
      </c>
      <c r="AC80" s="208" t="s">
        <v>89</v>
      </c>
      <c r="AD80" s="210" t="s">
        <v>89</v>
      </c>
      <c r="AE80" s="210" t="s">
        <v>89</v>
      </c>
      <c r="AF80" s="210" t="s">
        <v>89</v>
      </c>
      <c r="AG80" s="210" t="s">
        <v>89</v>
      </c>
      <c r="AH80" s="209" t="s">
        <v>89</v>
      </c>
      <c r="AI80" s="209">
        <v>0</v>
      </c>
      <c r="AJ80" s="209" t="s">
        <v>89</v>
      </c>
      <c r="AK80" s="209">
        <v>0</v>
      </c>
      <c r="AL80" s="129" t="s">
        <v>89</v>
      </c>
      <c r="AM80" s="129">
        <v>0</v>
      </c>
      <c r="AN80" s="129" t="s">
        <v>89</v>
      </c>
      <c r="AO80" s="129">
        <v>0</v>
      </c>
      <c r="AP80" s="129" t="s">
        <v>89</v>
      </c>
      <c r="AQ80" s="129">
        <v>0</v>
      </c>
      <c r="AR80" s="129" t="s">
        <v>89</v>
      </c>
      <c r="AS80" s="129">
        <v>0</v>
      </c>
      <c r="AT80" s="129" t="s">
        <v>89</v>
      </c>
      <c r="AU80" s="129">
        <v>0</v>
      </c>
      <c r="AV80" s="129" t="s">
        <v>89</v>
      </c>
      <c r="AW80" s="129">
        <v>0</v>
      </c>
    </row>
    <row r="81" spans="1:49" ht="47.25" x14ac:dyDescent="0.2">
      <c r="A81" s="47" t="s">
        <v>167</v>
      </c>
      <c r="B81" s="117" t="s">
        <v>168</v>
      </c>
      <c r="C81" s="47" t="s">
        <v>88</v>
      </c>
      <c r="D81" s="129" t="s">
        <v>89</v>
      </c>
      <c r="E81" s="129">
        <v>0</v>
      </c>
      <c r="F81" s="129" t="s">
        <v>89</v>
      </c>
      <c r="G81" s="129">
        <v>0</v>
      </c>
      <c r="H81" s="129" t="s">
        <v>89</v>
      </c>
      <c r="I81" s="129">
        <v>0</v>
      </c>
      <c r="J81" s="129" t="s">
        <v>89</v>
      </c>
      <c r="K81" s="129">
        <v>0</v>
      </c>
      <c r="L81" s="129" t="s">
        <v>89</v>
      </c>
      <c r="M81" s="129">
        <v>0</v>
      </c>
      <c r="N81" s="129" t="s">
        <v>89</v>
      </c>
      <c r="O81" s="129">
        <v>0</v>
      </c>
      <c r="P81" s="129" t="s">
        <v>89</v>
      </c>
      <c r="Q81" s="129">
        <v>0</v>
      </c>
      <c r="R81" s="208" t="s">
        <v>89</v>
      </c>
      <c r="S81" s="208" t="s">
        <v>89</v>
      </c>
      <c r="T81" s="129" t="s">
        <v>89</v>
      </c>
      <c r="U81" s="129">
        <v>0</v>
      </c>
      <c r="V81" s="129" t="s">
        <v>89</v>
      </c>
      <c r="W81" s="129">
        <v>0</v>
      </c>
      <c r="X81" s="209" t="s">
        <v>89</v>
      </c>
      <c r="Y81" s="209">
        <v>0</v>
      </c>
      <c r="Z81" s="209" t="s">
        <v>89</v>
      </c>
      <c r="AA81" s="209">
        <v>0</v>
      </c>
      <c r="AB81" s="208" t="s">
        <v>89</v>
      </c>
      <c r="AC81" s="208" t="s">
        <v>89</v>
      </c>
      <c r="AD81" s="210" t="s">
        <v>89</v>
      </c>
      <c r="AE81" s="210" t="s">
        <v>89</v>
      </c>
      <c r="AF81" s="210" t="s">
        <v>89</v>
      </c>
      <c r="AG81" s="210" t="s">
        <v>89</v>
      </c>
      <c r="AH81" s="209" t="s">
        <v>89</v>
      </c>
      <c r="AI81" s="209">
        <v>0</v>
      </c>
      <c r="AJ81" s="209" t="s">
        <v>89</v>
      </c>
      <c r="AK81" s="209">
        <v>0</v>
      </c>
      <c r="AL81" s="129" t="s">
        <v>89</v>
      </c>
      <c r="AM81" s="129">
        <v>0</v>
      </c>
      <c r="AN81" s="129" t="s">
        <v>89</v>
      </c>
      <c r="AO81" s="129">
        <v>0</v>
      </c>
      <c r="AP81" s="129" t="s">
        <v>89</v>
      </c>
      <c r="AQ81" s="129">
        <v>0</v>
      </c>
      <c r="AR81" s="129" t="s">
        <v>89</v>
      </c>
      <c r="AS81" s="129">
        <v>0</v>
      </c>
      <c r="AT81" s="129" t="s">
        <v>89</v>
      </c>
      <c r="AU81" s="129">
        <v>0</v>
      </c>
      <c r="AV81" s="129" t="s">
        <v>89</v>
      </c>
      <c r="AW81" s="129">
        <v>0</v>
      </c>
    </row>
    <row r="82" spans="1:49" ht="31.5" x14ac:dyDescent="0.2">
      <c r="A82" s="47" t="s">
        <v>169</v>
      </c>
      <c r="B82" s="117" t="s">
        <v>170</v>
      </c>
      <c r="C82" s="47" t="s">
        <v>88</v>
      </c>
      <c r="D82" s="129" t="s">
        <v>89</v>
      </c>
      <c r="E82" s="129">
        <v>0</v>
      </c>
      <c r="F82" s="129" t="s">
        <v>89</v>
      </c>
      <c r="G82" s="129">
        <v>0</v>
      </c>
      <c r="H82" s="129" t="s">
        <v>89</v>
      </c>
      <c r="I82" s="129">
        <v>0</v>
      </c>
      <c r="J82" s="129" t="s">
        <v>89</v>
      </c>
      <c r="K82" s="129">
        <v>0</v>
      </c>
      <c r="L82" s="129" t="s">
        <v>89</v>
      </c>
      <c r="M82" s="129">
        <v>0</v>
      </c>
      <c r="N82" s="129" t="s">
        <v>89</v>
      </c>
      <c r="O82" s="129">
        <v>0</v>
      </c>
      <c r="P82" s="129" t="s">
        <v>89</v>
      </c>
      <c r="Q82" s="129">
        <v>0</v>
      </c>
      <c r="R82" s="208" t="s">
        <v>89</v>
      </c>
      <c r="S82" s="208" t="s">
        <v>89</v>
      </c>
      <c r="T82" s="129" t="s">
        <v>89</v>
      </c>
      <c r="U82" s="129">
        <v>0</v>
      </c>
      <c r="V82" s="129" t="s">
        <v>89</v>
      </c>
      <c r="W82" s="129">
        <v>0</v>
      </c>
      <c r="X82" s="209" t="s">
        <v>89</v>
      </c>
      <c r="Y82" s="209">
        <v>0</v>
      </c>
      <c r="Z82" s="209" t="s">
        <v>89</v>
      </c>
      <c r="AA82" s="209">
        <v>0</v>
      </c>
      <c r="AB82" s="208" t="s">
        <v>89</v>
      </c>
      <c r="AC82" s="208" t="s">
        <v>89</v>
      </c>
      <c r="AD82" s="210" t="s">
        <v>89</v>
      </c>
      <c r="AE82" s="210" t="s">
        <v>89</v>
      </c>
      <c r="AF82" s="210" t="s">
        <v>89</v>
      </c>
      <c r="AG82" s="210" t="s">
        <v>89</v>
      </c>
      <c r="AH82" s="209" t="s">
        <v>89</v>
      </c>
      <c r="AI82" s="209">
        <v>0</v>
      </c>
      <c r="AJ82" s="209" t="s">
        <v>89</v>
      </c>
      <c r="AK82" s="209">
        <v>0</v>
      </c>
      <c r="AL82" s="129" t="s">
        <v>89</v>
      </c>
      <c r="AM82" s="129">
        <v>0</v>
      </c>
      <c r="AN82" s="129" t="s">
        <v>89</v>
      </c>
      <c r="AO82" s="129">
        <v>0</v>
      </c>
      <c r="AP82" s="129" t="s">
        <v>89</v>
      </c>
      <c r="AQ82" s="129">
        <v>0</v>
      </c>
      <c r="AR82" s="129" t="s">
        <v>89</v>
      </c>
      <c r="AS82" s="129">
        <v>0</v>
      </c>
      <c r="AT82" s="129" t="s">
        <v>89</v>
      </c>
      <c r="AU82" s="129">
        <v>0</v>
      </c>
      <c r="AV82" s="129" t="s">
        <v>89</v>
      </c>
      <c r="AW82" s="129">
        <v>0</v>
      </c>
    </row>
    <row r="83" spans="1:49" ht="30" customHeight="1" x14ac:dyDescent="0.2">
      <c r="A83" s="47" t="s">
        <v>169</v>
      </c>
      <c r="B83" s="114" t="s">
        <v>983</v>
      </c>
      <c r="C83" s="47" t="s">
        <v>545</v>
      </c>
      <c r="D83" s="129" t="s">
        <v>89</v>
      </c>
      <c r="E83" s="129">
        <v>0</v>
      </c>
      <c r="F83" s="129" t="s">
        <v>89</v>
      </c>
      <c r="G83" s="129">
        <v>0</v>
      </c>
      <c r="H83" s="129" t="s">
        <v>89</v>
      </c>
      <c r="I83" s="129">
        <v>0</v>
      </c>
      <c r="J83" s="129" t="s">
        <v>89</v>
      </c>
      <c r="K83" s="129">
        <v>0</v>
      </c>
      <c r="L83" s="129" t="s">
        <v>89</v>
      </c>
      <c r="M83" s="129">
        <v>0</v>
      </c>
      <c r="N83" s="129" t="s">
        <v>89</v>
      </c>
      <c r="O83" s="129">
        <v>0</v>
      </c>
      <c r="P83" s="129" t="s">
        <v>89</v>
      </c>
      <c r="Q83" s="129">
        <v>0</v>
      </c>
      <c r="R83" s="208" t="s">
        <v>89</v>
      </c>
      <c r="S83" s="208" t="s">
        <v>89</v>
      </c>
      <c r="T83" s="129" t="s">
        <v>89</v>
      </c>
      <c r="U83" s="129">
        <v>0</v>
      </c>
      <c r="V83" s="129" t="s">
        <v>89</v>
      </c>
      <c r="W83" s="129">
        <v>0</v>
      </c>
      <c r="X83" s="209" t="s">
        <v>89</v>
      </c>
      <c r="Y83" s="209">
        <v>0</v>
      </c>
      <c r="Z83" s="209" t="s">
        <v>89</v>
      </c>
      <c r="AA83" s="209">
        <v>0</v>
      </c>
      <c r="AB83" s="208" t="s">
        <v>89</v>
      </c>
      <c r="AC83" s="208" t="s">
        <v>89</v>
      </c>
      <c r="AD83" s="210" t="s">
        <v>89</v>
      </c>
      <c r="AE83" s="210" t="s">
        <v>89</v>
      </c>
      <c r="AF83" s="210" t="s">
        <v>89</v>
      </c>
      <c r="AG83" s="210" t="s">
        <v>89</v>
      </c>
      <c r="AH83" s="209" t="s">
        <v>89</v>
      </c>
      <c r="AI83" s="209">
        <v>0</v>
      </c>
      <c r="AJ83" s="209" t="s">
        <v>89</v>
      </c>
      <c r="AK83" s="209">
        <v>0</v>
      </c>
      <c r="AL83" s="129" t="s">
        <v>89</v>
      </c>
      <c r="AM83" s="129">
        <v>0</v>
      </c>
      <c r="AN83" s="129" t="s">
        <v>89</v>
      </c>
      <c r="AO83" s="129">
        <v>0</v>
      </c>
      <c r="AP83" s="129" t="s">
        <v>89</v>
      </c>
      <c r="AQ83" s="129">
        <v>0</v>
      </c>
      <c r="AR83" s="129" t="s">
        <v>89</v>
      </c>
      <c r="AS83" s="129">
        <v>0</v>
      </c>
      <c r="AT83" s="129" t="s">
        <v>89</v>
      </c>
      <c r="AU83" s="129">
        <v>0</v>
      </c>
      <c r="AV83" s="129" t="s">
        <v>89</v>
      </c>
      <c r="AW83" s="129">
        <v>0</v>
      </c>
    </row>
    <row r="84" spans="1:49" ht="47.25" x14ac:dyDescent="0.2">
      <c r="A84" s="47" t="s">
        <v>171</v>
      </c>
      <c r="B84" s="117" t="s">
        <v>172</v>
      </c>
      <c r="C84" s="47" t="s">
        <v>88</v>
      </c>
      <c r="D84" s="129" t="s">
        <v>89</v>
      </c>
      <c r="E84" s="129">
        <v>0</v>
      </c>
      <c r="F84" s="129" t="s">
        <v>89</v>
      </c>
      <c r="G84" s="129">
        <v>0</v>
      </c>
      <c r="H84" s="129" t="s">
        <v>89</v>
      </c>
      <c r="I84" s="129">
        <v>0</v>
      </c>
      <c r="J84" s="129" t="s">
        <v>89</v>
      </c>
      <c r="K84" s="129">
        <v>0</v>
      </c>
      <c r="L84" s="129" t="s">
        <v>89</v>
      </c>
      <c r="M84" s="129">
        <v>0</v>
      </c>
      <c r="N84" s="129" t="s">
        <v>89</v>
      </c>
      <c r="O84" s="129">
        <v>0</v>
      </c>
      <c r="P84" s="129" t="s">
        <v>89</v>
      </c>
      <c r="Q84" s="129">
        <v>0</v>
      </c>
      <c r="R84" s="208" t="s">
        <v>89</v>
      </c>
      <c r="S84" s="208" t="s">
        <v>89</v>
      </c>
      <c r="T84" s="129" t="s">
        <v>89</v>
      </c>
      <c r="U84" s="129">
        <v>0</v>
      </c>
      <c r="V84" s="129" t="s">
        <v>89</v>
      </c>
      <c r="W84" s="129">
        <v>0</v>
      </c>
      <c r="X84" s="209" t="s">
        <v>89</v>
      </c>
      <c r="Y84" s="209">
        <v>0</v>
      </c>
      <c r="Z84" s="209" t="s">
        <v>89</v>
      </c>
      <c r="AA84" s="209">
        <v>0</v>
      </c>
      <c r="AB84" s="208" t="s">
        <v>89</v>
      </c>
      <c r="AC84" s="208" t="s">
        <v>89</v>
      </c>
      <c r="AD84" s="210" t="s">
        <v>89</v>
      </c>
      <c r="AE84" s="210" t="s">
        <v>89</v>
      </c>
      <c r="AF84" s="210" t="s">
        <v>89</v>
      </c>
      <c r="AG84" s="210" t="s">
        <v>89</v>
      </c>
      <c r="AH84" s="209" t="s">
        <v>89</v>
      </c>
      <c r="AI84" s="209">
        <v>0</v>
      </c>
      <c r="AJ84" s="209" t="s">
        <v>89</v>
      </c>
      <c r="AK84" s="209">
        <v>0</v>
      </c>
      <c r="AL84" s="129" t="s">
        <v>89</v>
      </c>
      <c r="AM84" s="129">
        <v>0</v>
      </c>
      <c r="AN84" s="129" t="s">
        <v>89</v>
      </c>
      <c r="AO84" s="129">
        <v>0</v>
      </c>
      <c r="AP84" s="129" t="s">
        <v>89</v>
      </c>
      <c r="AQ84" s="129">
        <v>0</v>
      </c>
      <c r="AR84" s="129" t="s">
        <v>89</v>
      </c>
      <c r="AS84" s="129">
        <v>0</v>
      </c>
      <c r="AT84" s="129" t="s">
        <v>89</v>
      </c>
      <c r="AU84" s="129">
        <v>0</v>
      </c>
      <c r="AV84" s="129" t="s">
        <v>89</v>
      </c>
      <c r="AW84" s="129">
        <v>0</v>
      </c>
    </row>
    <row r="85" spans="1:49" ht="63" x14ac:dyDescent="0.2">
      <c r="A85" s="47" t="s">
        <v>173</v>
      </c>
      <c r="B85" s="117" t="s">
        <v>174</v>
      </c>
      <c r="C85" s="47" t="s">
        <v>88</v>
      </c>
      <c r="D85" s="129" t="s">
        <v>89</v>
      </c>
      <c r="E85" s="129">
        <v>0</v>
      </c>
      <c r="F85" s="129" t="s">
        <v>89</v>
      </c>
      <c r="G85" s="129">
        <v>0</v>
      </c>
      <c r="H85" s="129" t="s">
        <v>89</v>
      </c>
      <c r="I85" s="129">
        <v>0</v>
      </c>
      <c r="J85" s="129" t="s">
        <v>89</v>
      </c>
      <c r="K85" s="129">
        <v>0</v>
      </c>
      <c r="L85" s="129" t="s">
        <v>89</v>
      </c>
      <c r="M85" s="129">
        <v>0</v>
      </c>
      <c r="N85" s="129" t="s">
        <v>89</v>
      </c>
      <c r="O85" s="129">
        <v>0</v>
      </c>
      <c r="P85" s="129" t="s">
        <v>89</v>
      </c>
      <c r="Q85" s="129">
        <v>0</v>
      </c>
      <c r="R85" s="208" t="s">
        <v>89</v>
      </c>
      <c r="S85" s="208" t="s">
        <v>89</v>
      </c>
      <c r="T85" s="129" t="s">
        <v>89</v>
      </c>
      <c r="U85" s="129">
        <v>0</v>
      </c>
      <c r="V85" s="129" t="s">
        <v>89</v>
      </c>
      <c r="W85" s="129">
        <v>0</v>
      </c>
      <c r="X85" s="209" t="s">
        <v>89</v>
      </c>
      <c r="Y85" s="209">
        <v>0</v>
      </c>
      <c r="Z85" s="209" t="s">
        <v>89</v>
      </c>
      <c r="AA85" s="209">
        <v>0</v>
      </c>
      <c r="AB85" s="208" t="s">
        <v>89</v>
      </c>
      <c r="AC85" s="208" t="s">
        <v>89</v>
      </c>
      <c r="AD85" s="210" t="s">
        <v>89</v>
      </c>
      <c r="AE85" s="210" t="s">
        <v>89</v>
      </c>
      <c r="AF85" s="210" t="s">
        <v>89</v>
      </c>
      <c r="AG85" s="210" t="s">
        <v>89</v>
      </c>
      <c r="AH85" s="209" t="s">
        <v>89</v>
      </c>
      <c r="AI85" s="209">
        <v>0</v>
      </c>
      <c r="AJ85" s="209" t="s">
        <v>89</v>
      </c>
      <c r="AK85" s="209">
        <v>0</v>
      </c>
      <c r="AL85" s="129" t="s">
        <v>89</v>
      </c>
      <c r="AM85" s="129">
        <v>0</v>
      </c>
      <c r="AN85" s="129" t="s">
        <v>89</v>
      </c>
      <c r="AO85" s="129">
        <v>0</v>
      </c>
      <c r="AP85" s="129" t="s">
        <v>89</v>
      </c>
      <c r="AQ85" s="129">
        <v>0</v>
      </c>
      <c r="AR85" s="129" t="s">
        <v>89</v>
      </c>
      <c r="AS85" s="129">
        <v>0</v>
      </c>
      <c r="AT85" s="129" t="s">
        <v>89</v>
      </c>
      <c r="AU85" s="129">
        <v>0</v>
      </c>
      <c r="AV85" s="129" t="s">
        <v>89</v>
      </c>
      <c r="AW85" s="129">
        <v>0</v>
      </c>
    </row>
    <row r="86" spans="1:49" ht="63" x14ac:dyDescent="0.2">
      <c r="A86" s="47" t="s">
        <v>175</v>
      </c>
      <c r="B86" s="117" t="s">
        <v>176</v>
      </c>
      <c r="C86" s="47" t="s">
        <v>88</v>
      </c>
      <c r="D86" s="129" t="s">
        <v>89</v>
      </c>
      <c r="E86" s="129">
        <v>0</v>
      </c>
      <c r="F86" s="129" t="s">
        <v>89</v>
      </c>
      <c r="G86" s="129">
        <v>0</v>
      </c>
      <c r="H86" s="129" t="s">
        <v>89</v>
      </c>
      <c r="I86" s="129">
        <v>0</v>
      </c>
      <c r="J86" s="129" t="s">
        <v>89</v>
      </c>
      <c r="K86" s="129">
        <v>0</v>
      </c>
      <c r="L86" s="129" t="s">
        <v>89</v>
      </c>
      <c r="M86" s="129">
        <v>0</v>
      </c>
      <c r="N86" s="129" t="s">
        <v>89</v>
      </c>
      <c r="O86" s="129">
        <v>0</v>
      </c>
      <c r="P86" s="129" t="s">
        <v>89</v>
      </c>
      <c r="Q86" s="129">
        <v>0</v>
      </c>
      <c r="R86" s="208" t="s">
        <v>89</v>
      </c>
      <c r="S86" s="208" t="s">
        <v>89</v>
      </c>
      <c r="T86" s="129" t="s">
        <v>89</v>
      </c>
      <c r="U86" s="129">
        <v>0</v>
      </c>
      <c r="V86" s="129" t="s">
        <v>89</v>
      </c>
      <c r="W86" s="129">
        <v>0</v>
      </c>
      <c r="X86" s="209" t="s">
        <v>89</v>
      </c>
      <c r="Y86" s="209">
        <v>0</v>
      </c>
      <c r="Z86" s="209" t="s">
        <v>89</v>
      </c>
      <c r="AA86" s="209">
        <v>0</v>
      </c>
      <c r="AB86" s="208" t="s">
        <v>89</v>
      </c>
      <c r="AC86" s="208" t="s">
        <v>89</v>
      </c>
      <c r="AD86" s="210" t="s">
        <v>89</v>
      </c>
      <c r="AE86" s="210" t="s">
        <v>89</v>
      </c>
      <c r="AF86" s="210" t="s">
        <v>89</v>
      </c>
      <c r="AG86" s="210" t="s">
        <v>89</v>
      </c>
      <c r="AH86" s="209" t="s">
        <v>89</v>
      </c>
      <c r="AI86" s="209">
        <v>0</v>
      </c>
      <c r="AJ86" s="209" t="s">
        <v>89</v>
      </c>
      <c r="AK86" s="209">
        <v>0</v>
      </c>
      <c r="AL86" s="129" t="s">
        <v>89</v>
      </c>
      <c r="AM86" s="129">
        <v>0</v>
      </c>
      <c r="AN86" s="129" t="s">
        <v>89</v>
      </c>
      <c r="AO86" s="129">
        <v>0</v>
      </c>
      <c r="AP86" s="129" t="s">
        <v>89</v>
      </c>
      <c r="AQ86" s="129">
        <v>0</v>
      </c>
      <c r="AR86" s="129" t="s">
        <v>89</v>
      </c>
      <c r="AS86" s="129">
        <v>0</v>
      </c>
      <c r="AT86" s="129" t="s">
        <v>89</v>
      </c>
      <c r="AU86" s="129">
        <v>0</v>
      </c>
      <c r="AV86" s="129" t="s">
        <v>89</v>
      </c>
      <c r="AW86" s="129">
        <v>0</v>
      </c>
    </row>
    <row r="87" spans="1:49" ht="47.25" x14ac:dyDescent="0.2">
      <c r="A87" s="47" t="s">
        <v>177</v>
      </c>
      <c r="B87" s="117" t="s">
        <v>178</v>
      </c>
      <c r="C87" s="47" t="s">
        <v>88</v>
      </c>
      <c r="D87" s="129" t="s">
        <v>89</v>
      </c>
      <c r="E87" s="129">
        <v>0</v>
      </c>
      <c r="F87" s="129" t="s">
        <v>89</v>
      </c>
      <c r="G87" s="129">
        <v>0</v>
      </c>
      <c r="H87" s="129" t="s">
        <v>89</v>
      </c>
      <c r="I87" s="129">
        <v>0</v>
      </c>
      <c r="J87" s="129" t="s">
        <v>89</v>
      </c>
      <c r="K87" s="129">
        <v>0</v>
      </c>
      <c r="L87" s="129" t="s">
        <v>89</v>
      </c>
      <c r="M87" s="129">
        <v>0</v>
      </c>
      <c r="N87" s="129" t="s">
        <v>89</v>
      </c>
      <c r="O87" s="129">
        <v>0</v>
      </c>
      <c r="P87" s="129" t="s">
        <v>89</v>
      </c>
      <c r="Q87" s="129">
        <v>0</v>
      </c>
      <c r="R87" s="208" t="s">
        <v>89</v>
      </c>
      <c r="S87" s="208" t="s">
        <v>89</v>
      </c>
      <c r="T87" s="129" t="s">
        <v>89</v>
      </c>
      <c r="U87" s="129">
        <v>0</v>
      </c>
      <c r="V87" s="129" t="s">
        <v>89</v>
      </c>
      <c r="W87" s="129">
        <v>0</v>
      </c>
      <c r="X87" s="209" t="s">
        <v>89</v>
      </c>
      <c r="Y87" s="209">
        <v>0</v>
      </c>
      <c r="Z87" s="209" t="s">
        <v>89</v>
      </c>
      <c r="AA87" s="209">
        <v>0</v>
      </c>
      <c r="AB87" s="208" t="s">
        <v>89</v>
      </c>
      <c r="AC87" s="208" t="s">
        <v>89</v>
      </c>
      <c r="AD87" s="210" t="s">
        <v>89</v>
      </c>
      <c r="AE87" s="210" t="s">
        <v>89</v>
      </c>
      <c r="AF87" s="210" t="s">
        <v>89</v>
      </c>
      <c r="AG87" s="210" t="s">
        <v>89</v>
      </c>
      <c r="AH87" s="209" t="s">
        <v>89</v>
      </c>
      <c r="AI87" s="209">
        <v>0</v>
      </c>
      <c r="AJ87" s="209" t="s">
        <v>89</v>
      </c>
      <c r="AK87" s="209">
        <v>0</v>
      </c>
      <c r="AL87" s="129" t="s">
        <v>89</v>
      </c>
      <c r="AM87" s="129">
        <v>0</v>
      </c>
      <c r="AN87" s="129" t="s">
        <v>89</v>
      </c>
      <c r="AO87" s="129">
        <v>0</v>
      </c>
      <c r="AP87" s="129" t="s">
        <v>89</v>
      </c>
      <c r="AQ87" s="129">
        <v>0</v>
      </c>
      <c r="AR87" s="129" t="s">
        <v>89</v>
      </c>
      <c r="AS87" s="129">
        <v>0</v>
      </c>
      <c r="AT87" s="129" t="s">
        <v>89</v>
      </c>
      <c r="AU87" s="129">
        <v>0</v>
      </c>
      <c r="AV87" s="129" t="s">
        <v>89</v>
      </c>
      <c r="AW87" s="129">
        <v>0</v>
      </c>
    </row>
    <row r="88" spans="1:49" ht="31.5" x14ac:dyDescent="0.2">
      <c r="A88" s="47" t="s">
        <v>179</v>
      </c>
      <c r="B88" s="117" t="s">
        <v>180</v>
      </c>
      <c r="C88" s="47" t="s">
        <v>88</v>
      </c>
      <c r="D88" s="129" t="s">
        <v>89</v>
      </c>
      <c r="E88" s="129">
        <v>0</v>
      </c>
      <c r="F88" s="129" t="s">
        <v>89</v>
      </c>
      <c r="G88" s="129">
        <v>0</v>
      </c>
      <c r="H88" s="129">
        <v>4</v>
      </c>
      <c r="I88" s="129">
        <v>4</v>
      </c>
      <c r="J88" s="129" t="s">
        <v>89</v>
      </c>
      <c r="K88" s="129">
        <v>0</v>
      </c>
      <c r="L88" s="129" t="s">
        <v>89</v>
      </c>
      <c r="M88" s="129">
        <v>0</v>
      </c>
      <c r="N88" s="129" t="s">
        <v>89</v>
      </c>
      <c r="O88" s="129">
        <v>0</v>
      </c>
      <c r="P88" s="129" t="s">
        <v>89</v>
      </c>
      <c r="Q88" s="129">
        <v>0</v>
      </c>
      <c r="R88" s="208" t="s">
        <v>89</v>
      </c>
      <c r="S88" s="208" t="s">
        <v>89</v>
      </c>
      <c r="T88" s="129" t="s">
        <v>89</v>
      </c>
      <c r="U88" s="129">
        <v>0</v>
      </c>
      <c r="V88" s="129" t="s">
        <v>89</v>
      </c>
      <c r="W88" s="129">
        <v>0</v>
      </c>
      <c r="X88" s="209" t="s">
        <v>89</v>
      </c>
      <c r="Y88" s="209">
        <v>0</v>
      </c>
      <c r="Z88" s="209" t="s">
        <v>89</v>
      </c>
      <c r="AA88" s="209">
        <v>0</v>
      </c>
      <c r="AB88" s="208" t="s">
        <v>89</v>
      </c>
      <c r="AC88" s="208" t="s">
        <v>89</v>
      </c>
      <c r="AD88" s="210" t="s">
        <v>89</v>
      </c>
      <c r="AE88" s="210" t="s">
        <v>89</v>
      </c>
      <c r="AF88" s="210" t="s">
        <v>89</v>
      </c>
      <c r="AG88" s="210" t="s">
        <v>89</v>
      </c>
      <c r="AH88" s="209" t="s">
        <v>89</v>
      </c>
      <c r="AI88" s="209">
        <v>0</v>
      </c>
      <c r="AJ88" s="209" t="s">
        <v>89</v>
      </c>
      <c r="AK88" s="209">
        <v>0</v>
      </c>
      <c r="AL88" s="129" t="s">
        <v>89</v>
      </c>
      <c r="AM88" s="129">
        <v>0</v>
      </c>
      <c r="AN88" s="129" t="s">
        <v>89</v>
      </c>
      <c r="AO88" s="129">
        <v>0</v>
      </c>
      <c r="AP88" s="129" t="s">
        <v>89</v>
      </c>
      <c r="AQ88" s="129">
        <v>0</v>
      </c>
      <c r="AR88" s="129" t="s">
        <v>89</v>
      </c>
      <c r="AS88" s="129">
        <v>0</v>
      </c>
      <c r="AT88" s="129" t="s">
        <v>89</v>
      </c>
      <c r="AU88" s="129">
        <v>0</v>
      </c>
      <c r="AV88" s="129" t="s">
        <v>89</v>
      </c>
      <c r="AW88" s="129">
        <v>0</v>
      </c>
    </row>
    <row r="89" spans="1:49" ht="45" x14ac:dyDescent="0.2">
      <c r="A89" s="47" t="s">
        <v>179</v>
      </c>
      <c r="B89" s="115" t="s">
        <v>556</v>
      </c>
      <c r="C89" s="47" t="s">
        <v>195</v>
      </c>
      <c r="D89" s="129" t="s">
        <v>89</v>
      </c>
      <c r="E89" s="129">
        <v>0</v>
      </c>
      <c r="F89" s="129" t="s">
        <v>89</v>
      </c>
      <c r="G89" s="129">
        <v>0</v>
      </c>
      <c r="H89" s="129">
        <v>4</v>
      </c>
      <c r="I89" s="129">
        <v>4</v>
      </c>
      <c r="J89" s="129" t="s">
        <v>89</v>
      </c>
      <c r="K89" s="129">
        <v>0</v>
      </c>
      <c r="L89" s="129" t="s">
        <v>89</v>
      </c>
      <c r="M89" s="129">
        <v>0</v>
      </c>
      <c r="N89" s="129" t="s">
        <v>89</v>
      </c>
      <c r="O89" s="129">
        <v>0</v>
      </c>
      <c r="P89" s="129" t="s">
        <v>89</v>
      </c>
      <c r="Q89" s="129">
        <v>0</v>
      </c>
      <c r="R89" s="208" t="s">
        <v>89</v>
      </c>
      <c r="S89" s="208" t="s">
        <v>89</v>
      </c>
      <c r="T89" s="129" t="s">
        <v>89</v>
      </c>
      <c r="U89" s="129">
        <v>0</v>
      </c>
      <c r="V89" s="129" t="s">
        <v>89</v>
      </c>
      <c r="W89" s="129">
        <v>0</v>
      </c>
      <c r="X89" s="209" t="s">
        <v>89</v>
      </c>
      <c r="Y89" s="209">
        <v>0</v>
      </c>
      <c r="Z89" s="209" t="s">
        <v>89</v>
      </c>
      <c r="AA89" s="209">
        <v>0</v>
      </c>
      <c r="AB89" s="208" t="s">
        <v>89</v>
      </c>
      <c r="AC89" s="208" t="s">
        <v>89</v>
      </c>
      <c r="AD89" s="210" t="s">
        <v>89</v>
      </c>
      <c r="AE89" s="210" t="s">
        <v>89</v>
      </c>
      <c r="AF89" s="210" t="s">
        <v>89</v>
      </c>
      <c r="AG89" s="210" t="s">
        <v>89</v>
      </c>
      <c r="AH89" s="209" t="s">
        <v>89</v>
      </c>
      <c r="AI89" s="209">
        <v>0</v>
      </c>
      <c r="AJ89" s="209" t="s">
        <v>89</v>
      </c>
      <c r="AK89" s="209">
        <v>0</v>
      </c>
      <c r="AL89" s="129" t="s">
        <v>89</v>
      </c>
      <c r="AM89" s="129">
        <v>0</v>
      </c>
      <c r="AN89" s="129" t="s">
        <v>89</v>
      </c>
      <c r="AO89" s="129">
        <v>0</v>
      </c>
      <c r="AP89" s="129" t="s">
        <v>89</v>
      </c>
      <c r="AQ89" s="129">
        <v>0</v>
      </c>
      <c r="AR89" s="129" t="s">
        <v>89</v>
      </c>
      <c r="AS89" s="129">
        <v>0</v>
      </c>
      <c r="AT89" s="129" t="s">
        <v>89</v>
      </c>
      <c r="AU89" s="129">
        <v>0</v>
      </c>
      <c r="AV89" s="129" t="s">
        <v>89</v>
      </c>
      <c r="AW89" s="129">
        <v>1</v>
      </c>
    </row>
    <row r="90" spans="1:49" ht="47.25" x14ac:dyDescent="0.2">
      <c r="A90" s="47" t="s">
        <v>181</v>
      </c>
      <c r="B90" s="117" t="s">
        <v>182</v>
      </c>
      <c r="C90" s="47" t="s">
        <v>88</v>
      </c>
      <c r="D90" s="129" t="s">
        <v>89</v>
      </c>
      <c r="E90" s="129">
        <v>0</v>
      </c>
      <c r="F90" s="129" t="s">
        <v>89</v>
      </c>
      <c r="G90" s="129">
        <v>0</v>
      </c>
      <c r="H90" s="129" t="s">
        <v>89</v>
      </c>
      <c r="I90" s="129">
        <v>0</v>
      </c>
      <c r="J90" s="129" t="s">
        <v>89</v>
      </c>
      <c r="K90" s="129">
        <v>0</v>
      </c>
      <c r="L90" s="129" t="s">
        <v>89</v>
      </c>
      <c r="M90" s="129">
        <v>0</v>
      </c>
      <c r="N90" s="129" t="s">
        <v>89</v>
      </c>
      <c r="O90" s="129">
        <v>0</v>
      </c>
      <c r="P90" s="129" t="s">
        <v>89</v>
      </c>
      <c r="Q90" s="129">
        <v>0</v>
      </c>
      <c r="R90" s="208" t="s">
        <v>89</v>
      </c>
      <c r="S90" s="208" t="s">
        <v>89</v>
      </c>
      <c r="T90" s="129" t="s">
        <v>89</v>
      </c>
      <c r="U90" s="129">
        <v>0</v>
      </c>
      <c r="V90" s="129" t="s">
        <v>89</v>
      </c>
      <c r="W90" s="129">
        <v>0</v>
      </c>
      <c r="X90" s="209" t="s">
        <v>89</v>
      </c>
      <c r="Y90" s="209">
        <v>0</v>
      </c>
      <c r="Z90" s="209" t="s">
        <v>89</v>
      </c>
      <c r="AA90" s="209">
        <v>0</v>
      </c>
      <c r="AB90" s="208" t="s">
        <v>89</v>
      </c>
      <c r="AC90" s="208" t="s">
        <v>89</v>
      </c>
      <c r="AD90" s="210" t="s">
        <v>89</v>
      </c>
      <c r="AE90" s="210" t="s">
        <v>89</v>
      </c>
      <c r="AF90" s="210" t="s">
        <v>89</v>
      </c>
      <c r="AG90" s="210" t="s">
        <v>89</v>
      </c>
      <c r="AH90" s="209" t="s">
        <v>89</v>
      </c>
      <c r="AI90" s="209">
        <v>0</v>
      </c>
      <c r="AJ90" s="209" t="s">
        <v>89</v>
      </c>
      <c r="AK90" s="209">
        <v>0</v>
      </c>
      <c r="AL90" s="129" t="s">
        <v>89</v>
      </c>
      <c r="AM90" s="129">
        <v>0</v>
      </c>
      <c r="AN90" s="129" t="s">
        <v>89</v>
      </c>
      <c r="AO90" s="129">
        <v>0</v>
      </c>
      <c r="AP90" s="129" t="s">
        <v>89</v>
      </c>
      <c r="AQ90" s="129">
        <v>0</v>
      </c>
      <c r="AR90" s="129" t="s">
        <v>89</v>
      </c>
      <c r="AS90" s="129">
        <v>0</v>
      </c>
      <c r="AT90" s="129" t="s">
        <v>89</v>
      </c>
      <c r="AU90" s="129">
        <v>0</v>
      </c>
      <c r="AV90" s="129" t="s">
        <v>89</v>
      </c>
      <c r="AW90" s="129">
        <v>1</v>
      </c>
    </row>
    <row r="91" spans="1:49" ht="31.5" x14ac:dyDescent="0.2">
      <c r="A91" s="47" t="s">
        <v>183</v>
      </c>
      <c r="B91" s="117" t="s">
        <v>184</v>
      </c>
      <c r="C91" s="47" t="s">
        <v>88</v>
      </c>
      <c r="D91" s="129" t="s">
        <v>89</v>
      </c>
      <c r="E91" s="129">
        <v>0</v>
      </c>
      <c r="F91" s="129" t="s">
        <v>89</v>
      </c>
      <c r="G91" s="129">
        <v>0</v>
      </c>
      <c r="H91" s="129" t="s">
        <v>89</v>
      </c>
      <c r="I91" s="129">
        <v>0</v>
      </c>
      <c r="J91" s="129" t="s">
        <v>89</v>
      </c>
      <c r="K91" s="129">
        <v>0</v>
      </c>
      <c r="L91" s="129" t="s">
        <v>89</v>
      </c>
      <c r="M91" s="129">
        <v>0</v>
      </c>
      <c r="N91" s="129" t="s">
        <v>89</v>
      </c>
      <c r="O91" s="129">
        <v>0</v>
      </c>
      <c r="P91" s="129" t="s">
        <v>89</v>
      </c>
      <c r="Q91" s="129">
        <v>0</v>
      </c>
      <c r="R91" s="208" t="s">
        <v>89</v>
      </c>
      <c r="S91" s="208" t="s">
        <v>89</v>
      </c>
      <c r="T91" s="129" t="s">
        <v>89</v>
      </c>
      <c r="U91" s="129">
        <v>0</v>
      </c>
      <c r="V91" s="129" t="s">
        <v>89</v>
      </c>
      <c r="W91" s="129">
        <v>0</v>
      </c>
      <c r="X91" s="209" t="s">
        <v>89</v>
      </c>
      <c r="Y91" s="209">
        <v>0</v>
      </c>
      <c r="Z91" s="209" t="s">
        <v>89</v>
      </c>
      <c r="AA91" s="209">
        <v>0</v>
      </c>
      <c r="AB91" s="208" t="s">
        <v>89</v>
      </c>
      <c r="AC91" s="208" t="s">
        <v>89</v>
      </c>
      <c r="AD91" s="210" t="s">
        <v>89</v>
      </c>
      <c r="AE91" s="210" t="s">
        <v>89</v>
      </c>
      <c r="AF91" s="210" t="s">
        <v>89</v>
      </c>
      <c r="AG91" s="210" t="s">
        <v>89</v>
      </c>
      <c r="AH91" s="209" t="s">
        <v>89</v>
      </c>
      <c r="AI91" s="209">
        <v>0</v>
      </c>
      <c r="AJ91" s="209" t="s">
        <v>89</v>
      </c>
      <c r="AK91" s="209">
        <v>0</v>
      </c>
      <c r="AL91" s="129" t="s">
        <v>89</v>
      </c>
      <c r="AM91" s="129">
        <v>0</v>
      </c>
      <c r="AN91" s="129" t="s">
        <v>89</v>
      </c>
      <c r="AO91" s="129">
        <v>0</v>
      </c>
      <c r="AP91" s="129" t="s">
        <v>89</v>
      </c>
      <c r="AQ91" s="129">
        <v>0</v>
      </c>
      <c r="AR91" s="129" t="s">
        <v>89</v>
      </c>
      <c r="AS91" s="129">
        <v>0</v>
      </c>
      <c r="AT91" s="129" t="s">
        <v>89</v>
      </c>
      <c r="AU91" s="129">
        <v>0</v>
      </c>
      <c r="AV91" s="129" t="s">
        <v>89</v>
      </c>
      <c r="AW91" s="129">
        <v>1</v>
      </c>
    </row>
    <row r="92" spans="1:49" ht="15.75" x14ac:dyDescent="0.2">
      <c r="A92" s="47" t="s">
        <v>183</v>
      </c>
      <c r="B92" s="115" t="s">
        <v>210</v>
      </c>
      <c r="C92" s="47" t="s">
        <v>195</v>
      </c>
      <c r="D92" s="129" t="s">
        <v>89</v>
      </c>
      <c r="E92" s="129">
        <v>0</v>
      </c>
      <c r="F92" s="129" t="s">
        <v>89</v>
      </c>
      <c r="G92" s="129">
        <v>0</v>
      </c>
      <c r="H92" s="129" t="s">
        <v>89</v>
      </c>
      <c r="I92" s="129">
        <v>0</v>
      </c>
      <c r="J92" s="129" t="s">
        <v>89</v>
      </c>
      <c r="K92" s="129">
        <v>0</v>
      </c>
      <c r="L92" s="129" t="s">
        <v>89</v>
      </c>
      <c r="M92" s="129">
        <v>0</v>
      </c>
      <c r="N92" s="129" t="s">
        <v>89</v>
      </c>
      <c r="O92" s="129">
        <v>0</v>
      </c>
      <c r="P92" s="129" t="s">
        <v>89</v>
      </c>
      <c r="Q92" s="129">
        <v>0</v>
      </c>
      <c r="R92" s="208" t="s">
        <v>89</v>
      </c>
      <c r="S92" s="208" t="s">
        <v>89</v>
      </c>
      <c r="T92" s="129" t="s">
        <v>89</v>
      </c>
      <c r="U92" s="129">
        <v>0</v>
      </c>
      <c r="V92" s="129" t="s">
        <v>89</v>
      </c>
      <c r="W92" s="129">
        <v>0</v>
      </c>
      <c r="X92" s="209" t="s">
        <v>89</v>
      </c>
      <c r="Y92" s="209">
        <v>0</v>
      </c>
      <c r="Z92" s="209" t="s">
        <v>89</v>
      </c>
      <c r="AA92" s="209">
        <v>0</v>
      </c>
      <c r="AB92" s="208" t="s">
        <v>89</v>
      </c>
      <c r="AC92" s="208" t="s">
        <v>89</v>
      </c>
      <c r="AD92" s="210" t="s">
        <v>89</v>
      </c>
      <c r="AE92" s="210" t="s">
        <v>89</v>
      </c>
      <c r="AF92" s="210" t="s">
        <v>89</v>
      </c>
      <c r="AG92" s="210" t="s">
        <v>89</v>
      </c>
      <c r="AH92" s="209" t="s">
        <v>89</v>
      </c>
      <c r="AI92" s="209">
        <v>0</v>
      </c>
      <c r="AJ92" s="209" t="s">
        <v>89</v>
      </c>
      <c r="AK92" s="209">
        <v>0</v>
      </c>
      <c r="AL92" s="129" t="s">
        <v>89</v>
      </c>
      <c r="AM92" s="129">
        <v>0</v>
      </c>
      <c r="AN92" s="129" t="s">
        <v>89</v>
      </c>
      <c r="AO92" s="129">
        <v>0</v>
      </c>
      <c r="AP92" s="129" t="s">
        <v>89</v>
      </c>
      <c r="AQ92" s="129">
        <v>0</v>
      </c>
      <c r="AR92" s="129" t="s">
        <v>89</v>
      </c>
      <c r="AS92" s="129">
        <v>0</v>
      </c>
      <c r="AT92" s="129" t="s">
        <v>89</v>
      </c>
      <c r="AU92" s="129">
        <v>0</v>
      </c>
      <c r="AV92" s="129" t="s">
        <v>89</v>
      </c>
      <c r="AW92" s="129">
        <v>1</v>
      </c>
    </row>
    <row r="93" spans="1:49" ht="45" x14ac:dyDescent="0.2">
      <c r="A93" s="47" t="s">
        <v>183</v>
      </c>
      <c r="B93" s="115" t="s">
        <v>557</v>
      </c>
      <c r="C93" s="47" t="s">
        <v>194</v>
      </c>
      <c r="D93" s="129" t="s">
        <v>89</v>
      </c>
      <c r="E93" s="129">
        <v>0</v>
      </c>
      <c r="F93" s="129" t="s">
        <v>89</v>
      </c>
      <c r="G93" s="129">
        <v>0</v>
      </c>
      <c r="H93" s="129" t="s">
        <v>89</v>
      </c>
      <c r="I93" s="129">
        <v>0</v>
      </c>
      <c r="J93" s="129" t="s">
        <v>89</v>
      </c>
      <c r="K93" s="129">
        <v>0</v>
      </c>
      <c r="L93" s="129" t="s">
        <v>89</v>
      </c>
      <c r="M93" s="129">
        <v>0</v>
      </c>
      <c r="N93" s="129" t="s">
        <v>89</v>
      </c>
      <c r="O93" s="129">
        <v>0</v>
      </c>
      <c r="P93" s="129" t="s">
        <v>89</v>
      </c>
      <c r="Q93" s="129">
        <v>0</v>
      </c>
      <c r="R93" s="208" t="s">
        <v>89</v>
      </c>
      <c r="S93" s="208" t="s">
        <v>89</v>
      </c>
      <c r="T93" s="129" t="s">
        <v>89</v>
      </c>
      <c r="U93" s="129">
        <v>0</v>
      </c>
      <c r="V93" s="129" t="s">
        <v>89</v>
      </c>
      <c r="W93" s="129">
        <v>0</v>
      </c>
      <c r="X93" s="209" t="s">
        <v>89</v>
      </c>
      <c r="Y93" s="209">
        <v>0</v>
      </c>
      <c r="Z93" s="209" t="s">
        <v>89</v>
      </c>
      <c r="AA93" s="209">
        <v>0</v>
      </c>
      <c r="AB93" s="208" t="s">
        <v>89</v>
      </c>
      <c r="AC93" s="208" t="s">
        <v>89</v>
      </c>
      <c r="AD93" s="210" t="s">
        <v>89</v>
      </c>
      <c r="AE93" s="210" t="s">
        <v>89</v>
      </c>
      <c r="AF93" s="210" t="s">
        <v>89</v>
      </c>
      <c r="AG93" s="210" t="s">
        <v>89</v>
      </c>
      <c r="AH93" s="209" t="s">
        <v>89</v>
      </c>
      <c r="AI93" s="209">
        <v>0</v>
      </c>
      <c r="AJ93" s="209" t="s">
        <v>89</v>
      </c>
      <c r="AK93" s="209">
        <v>0</v>
      </c>
      <c r="AL93" s="129" t="s">
        <v>89</v>
      </c>
      <c r="AM93" s="129">
        <v>0</v>
      </c>
      <c r="AN93" s="129" t="s">
        <v>89</v>
      </c>
      <c r="AO93" s="129">
        <v>0</v>
      </c>
      <c r="AP93" s="129" t="s">
        <v>89</v>
      </c>
      <c r="AQ93" s="129">
        <v>0</v>
      </c>
      <c r="AR93" s="129">
        <v>0.36299999999999999</v>
      </c>
      <c r="AS93" s="129">
        <v>0.36299999999999999</v>
      </c>
      <c r="AT93" s="129" t="s">
        <v>89</v>
      </c>
      <c r="AU93" s="129">
        <v>0</v>
      </c>
      <c r="AV93" s="129" t="s">
        <v>89</v>
      </c>
      <c r="AW93" s="129">
        <v>1</v>
      </c>
    </row>
    <row r="94" spans="1:49" ht="15.75" x14ac:dyDescent="0.2">
      <c r="A94" s="47" t="s">
        <v>183</v>
      </c>
      <c r="B94" s="192" t="s">
        <v>999</v>
      </c>
      <c r="C94" s="184" t="s">
        <v>195</v>
      </c>
      <c r="D94" s="129"/>
      <c r="E94" s="129"/>
      <c r="F94" s="129"/>
      <c r="G94" s="129"/>
      <c r="H94" s="129"/>
      <c r="I94" s="129"/>
      <c r="J94" s="129"/>
      <c r="K94" s="129"/>
      <c r="L94" s="129"/>
      <c r="M94" s="129"/>
      <c r="N94" s="129"/>
      <c r="O94" s="129"/>
      <c r="P94" s="129"/>
      <c r="Q94" s="129"/>
      <c r="R94" s="208"/>
      <c r="S94" s="208"/>
      <c r="T94" s="129"/>
      <c r="U94" s="129"/>
      <c r="V94" s="129"/>
      <c r="W94" s="129"/>
      <c r="X94" s="209"/>
      <c r="Y94" s="209"/>
      <c r="Z94" s="209"/>
      <c r="AA94" s="209"/>
      <c r="AB94" s="208"/>
      <c r="AC94" s="208"/>
      <c r="AD94" s="210"/>
      <c r="AE94" s="210"/>
      <c r="AF94" s="210"/>
      <c r="AG94" s="210"/>
      <c r="AH94" s="209"/>
      <c r="AI94" s="209"/>
      <c r="AJ94" s="209"/>
      <c r="AK94" s="209"/>
      <c r="AL94" s="129"/>
      <c r="AM94" s="129"/>
      <c r="AN94" s="129"/>
      <c r="AO94" s="129"/>
      <c r="AP94" s="129"/>
      <c r="AQ94" s="129"/>
      <c r="AR94" s="129"/>
      <c r="AS94" s="129"/>
      <c r="AT94" s="129"/>
      <c r="AU94" s="129"/>
      <c r="AV94" s="129"/>
      <c r="AW94" s="129">
        <v>1</v>
      </c>
    </row>
    <row r="95" spans="1:49" ht="15.75" x14ac:dyDescent="0.2">
      <c r="A95" s="47" t="s">
        <v>183</v>
      </c>
      <c r="B95" s="192" t="s">
        <v>1000</v>
      </c>
      <c r="C95" s="184" t="s">
        <v>548</v>
      </c>
      <c r="D95" s="129"/>
      <c r="E95" s="129"/>
      <c r="F95" s="129"/>
      <c r="G95" s="129"/>
      <c r="H95" s="129"/>
      <c r="I95" s="129"/>
      <c r="J95" s="129"/>
      <c r="K95" s="129"/>
      <c r="L95" s="129"/>
      <c r="M95" s="129"/>
      <c r="N95" s="129"/>
      <c r="O95" s="129"/>
      <c r="P95" s="129"/>
      <c r="Q95" s="129"/>
      <c r="R95" s="208"/>
      <c r="S95" s="208"/>
      <c r="T95" s="129"/>
      <c r="U95" s="129"/>
      <c r="V95" s="129"/>
      <c r="W95" s="129"/>
      <c r="X95" s="209"/>
      <c r="Y95" s="209"/>
      <c r="Z95" s="209"/>
      <c r="AA95" s="209"/>
      <c r="AB95" s="208"/>
      <c r="AC95" s="208"/>
      <c r="AD95" s="210"/>
      <c r="AE95" s="210"/>
      <c r="AF95" s="210"/>
      <c r="AG95" s="210"/>
      <c r="AH95" s="209"/>
      <c r="AI95" s="209"/>
      <c r="AJ95" s="209"/>
      <c r="AK95" s="209"/>
      <c r="AL95" s="129"/>
      <c r="AM95" s="129"/>
      <c r="AN95" s="129"/>
      <c r="AO95" s="129"/>
      <c r="AP95" s="129"/>
      <c r="AQ95" s="129"/>
      <c r="AR95" s="129"/>
      <c r="AS95" s="129"/>
      <c r="AT95" s="129"/>
      <c r="AU95" s="129"/>
      <c r="AV95" s="129"/>
      <c r="AW95" s="129">
        <v>1</v>
      </c>
    </row>
    <row r="96" spans="1:49" ht="19.5" customHeight="1" x14ac:dyDescent="0.2">
      <c r="A96" s="47" t="s">
        <v>183</v>
      </c>
      <c r="B96" s="192" t="s">
        <v>1001</v>
      </c>
      <c r="C96" s="184" t="s">
        <v>549</v>
      </c>
      <c r="D96" s="129" t="s">
        <v>89</v>
      </c>
      <c r="E96" s="129">
        <v>0</v>
      </c>
      <c r="F96" s="129" t="s">
        <v>89</v>
      </c>
      <c r="G96" s="129">
        <v>0</v>
      </c>
      <c r="H96" s="129" t="s">
        <v>89</v>
      </c>
      <c r="I96" s="129">
        <v>0</v>
      </c>
      <c r="J96" s="129" t="s">
        <v>89</v>
      </c>
      <c r="K96" s="129">
        <v>0</v>
      </c>
      <c r="L96" s="129" t="s">
        <v>89</v>
      </c>
      <c r="M96" s="129">
        <v>0</v>
      </c>
      <c r="N96" s="129" t="s">
        <v>89</v>
      </c>
      <c r="O96" s="129">
        <v>0</v>
      </c>
      <c r="P96" s="129" t="s">
        <v>89</v>
      </c>
      <c r="Q96" s="129">
        <v>0</v>
      </c>
      <c r="R96" s="208" t="s">
        <v>89</v>
      </c>
      <c r="S96" s="208" t="s">
        <v>89</v>
      </c>
      <c r="T96" s="129" t="s">
        <v>89</v>
      </c>
      <c r="U96" s="129">
        <v>0</v>
      </c>
      <c r="V96" s="129" t="s">
        <v>89</v>
      </c>
      <c r="W96" s="129">
        <v>0</v>
      </c>
      <c r="X96" s="209" t="s">
        <v>89</v>
      </c>
      <c r="Y96" s="209">
        <v>0</v>
      </c>
      <c r="Z96" s="209" t="s">
        <v>89</v>
      </c>
      <c r="AA96" s="209">
        <v>0</v>
      </c>
      <c r="AB96" s="208" t="s">
        <v>89</v>
      </c>
      <c r="AC96" s="208" t="s">
        <v>89</v>
      </c>
      <c r="AD96" s="210" t="s">
        <v>89</v>
      </c>
      <c r="AE96" s="210" t="s">
        <v>89</v>
      </c>
      <c r="AF96" s="210" t="s">
        <v>89</v>
      </c>
      <c r="AG96" s="210" t="s">
        <v>89</v>
      </c>
      <c r="AH96" s="209" t="s">
        <v>89</v>
      </c>
      <c r="AI96" s="209">
        <v>0</v>
      </c>
      <c r="AJ96" s="209" t="s">
        <v>89</v>
      </c>
      <c r="AK96" s="209">
        <v>0</v>
      </c>
      <c r="AL96" s="129" t="s">
        <v>89</v>
      </c>
      <c r="AM96" s="129">
        <v>0</v>
      </c>
      <c r="AN96" s="129" t="s">
        <v>89</v>
      </c>
      <c r="AO96" s="129">
        <v>0</v>
      </c>
      <c r="AP96" s="129" t="s">
        <v>89</v>
      </c>
      <c r="AQ96" s="129">
        <v>0</v>
      </c>
      <c r="AR96" s="129" t="s">
        <v>89</v>
      </c>
      <c r="AS96" s="129">
        <v>0</v>
      </c>
      <c r="AT96" s="129" t="s">
        <v>89</v>
      </c>
      <c r="AU96" s="129">
        <v>0</v>
      </c>
      <c r="AV96" s="129" t="s">
        <v>89</v>
      </c>
      <c r="AW96" s="129">
        <v>1</v>
      </c>
    </row>
    <row r="97" spans="1:49" ht="21.75" customHeight="1" x14ac:dyDescent="0.2">
      <c r="A97" s="47" t="s">
        <v>183</v>
      </c>
      <c r="B97" s="115" t="s">
        <v>1002</v>
      </c>
      <c r="C97" s="47" t="s">
        <v>549</v>
      </c>
      <c r="D97" s="129" t="s">
        <v>89</v>
      </c>
      <c r="E97" s="129">
        <v>0</v>
      </c>
      <c r="F97" s="129" t="s">
        <v>89</v>
      </c>
      <c r="G97" s="129">
        <v>0</v>
      </c>
      <c r="H97" s="129" t="s">
        <v>89</v>
      </c>
      <c r="I97" s="129">
        <v>0</v>
      </c>
      <c r="J97" s="129" t="s">
        <v>89</v>
      </c>
      <c r="K97" s="129">
        <v>0</v>
      </c>
      <c r="L97" s="129" t="s">
        <v>89</v>
      </c>
      <c r="M97" s="129">
        <v>0</v>
      </c>
      <c r="N97" s="129" t="s">
        <v>89</v>
      </c>
      <c r="O97" s="129">
        <v>0</v>
      </c>
      <c r="P97" s="129" t="s">
        <v>89</v>
      </c>
      <c r="Q97" s="129">
        <v>0</v>
      </c>
      <c r="R97" s="208" t="s">
        <v>89</v>
      </c>
      <c r="S97" s="208" t="s">
        <v>89</v>
      </c>
      <c r="T97" s="129" t="s">
        <v>89</v>
      </c>
      <c r="U97" s="129">
        <v>0</v>
      </c>
      <c r="V97" s="129" t="s">
        <v>89</v>
      </c>
      <c r="W97" s="129">
        <v>0</v>
      </c>
      <c r="X97" s="209" t="s">
        <v>89</v>
      </c>
      <c r="Y97" s="209">
        <v>0</v>
      </c>
      <c r="Z97" s="209" t="s">
        <v>89</v>
      </c>
      <c r="AA97" s="209">
        <v>0</v>
      </c>
      <c r="AB97" s="208" t="s">
        <v>89</v>
      </c>
      <c r="AC97" s="208" t="s">
        <v>89</v>
      </c>
      <c r="AD97" s="210" t="s">
        <v>89</v>
      </c>
      <c r="AE97" s="210" t="s">
        <v>89</v>
      </c>
      <c r="AF97" s="210" t="s">
        <v>89</v>
      </c>
      <c r="AG97" s="210" t="s">
        <v>89</v>
      </c>
      <c r="AH97" s="209" t="s">
        <v>89</v>
      </c>
      <c r="AI97" s="209">
        <v>0</v>
      </c>
      <c r="AJ97" s="209" t="s">
        <v>89</v>
      </c>
      <c r="AK97" s="209">
        <v>0</v>
      </c>
      <c r="AL97" s="129" t="s">
        <v>89</v>
      </c>
      <c r="AM97" s="129">
        <v>0</v>
      </c>
      <c r="AN97" s="129" t="s">
        <v>89</v>
      </c>
      <c r="AO97" s="129">
        <v>0</v>
      </c>
      <c r="AP97" s="129" t="s">
        <v>89</v>
      </c>
      <c r="AQ97" s="129">
        <v>0</v>
      </c>
      <c r="AR97" s="129" t="s">
        <v>89</v>
      </c>
      <c r="AS97" s="129">
        <v>0</v>
      </c>
      <c r="AT97" s="129" t="s">
        <v>89</v>
      </c>
      <c r="AU97" s="129">
        <v>0</v>
      </c>
      <c r="AV97" s="129" t="s">
        <v>89</v>
      </c>
      <c r="AW97" s="129">
        <v>1</v>
      </c>
    </row>
  </sheetData>
  <autoFilter ref="A19:AS19"/>
  <mergeCells count="47">
    <mergeCell ref="A13:AW13"/>
    <mergeCell ref="AU1:AW1"/>
    <mergeCell ref="K2:L2"/>
    <mergeCell ref="M2:N2"/>
    <mergeCell ref="AU2:AW2"/>
    <mergeCell ref="AU3:AW3"/>
    <mergeCell ref="A4:AW4"/>
    <mergeCell ref="A5:AW5"/>
    <mergeCell ref="A7:AW7"/>
    <mergeCell ref="A8:AW8"/>
    <mergeCell ref="A10:AW10"/>
    <mergeCell ref="A12:AW12"/>
    <mergeCell ref="A14:AS14"/>
    <mergeCell ref="A15:A18"/>
    <mergeCell ref="B15:B18"/>
    <mergeCell ref="C15:C18"/>
    <mergeCell ref="D15:AW15"/>
    <mergeCell ref="D16:S16"/>
    <mergeCell ref="T16:AC16"/>
    <mergeCell ref="AD16:AG16"/>
    <mergeCell ref="AH16:AK16"/>
    <mergeCell ref="AL16:AQ16"/>
    <mergeCell ref="AD17:AE17"/>
    <mergeCell ref="AR16:AU16"/>
    <mergeCell ref="AV16:AW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R17:AS17"/>
    <mergeCell ref="AT17:AU17"/>
    <mergeCell ref="AV17:AW17"/>
    <mergeCell ref="AF17:AG17"/>
    <mergeCell ref="AH17:AI17"/>
    <mergeCell ref="AJ17:AK17"/>
    <mergeCell ref="AL17:AM17"/>
    <mergeCell ref="AN17:AO17"/>
    <mergeCell ref="AP17:AQ17"/>
  </mergeCells>
  <pageMargins left="0.70866141732283472" right="0.70866141732283472" top="0.74803149606299213" bottom="0.74803149606299213" header="0.31496062992125984" footer="0.31496062992125984"/>
  <pageSetup paperSize="8" scale="1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W94"/>
  <sheetViews>
    <sheetView showGridLines="0" view="pageBreakPreview" zoomScale="70" zoomScaleNormal="100" zoomScaleSheetLayoutView="70" workbookViewId="0">
      <selection activeCell="F17" sqref="F17:G17"/>
    </sheetView>
  </sheetViews>
  <sheetFormatPr defaultRowHeight="12" x14ac:dyDescent="0.2"/>
  <cols>
    <col min="1" max="1" width="17.625" style="194" customWidth="1"/>
    <col min="2" max="2" width="37.625" style="194" customWidth="1"/>
    <col min="3" max="3" width="27.625" style="194" customWidth="1"/>
    <col min="4" max="45" width="10.625" style="194" customWidth="1"/>
    <col min="46" max="16384" width="9" style="194"/>
  </cols>
  <sheetData>
    <row r="1" spans="1:49" ht="18.75" x14ac:dyDescent="0.2">
      <c r="AU1" s="222" t="s">
        <v>886</v>
      </c>
      <c r="AV1" s="222"/>
      <c r="AW1" s="222"/>
    </row>
    <row r="2" spans="1:49" ht="18.75" x14ac:dyDescent="0.2">
      <c r="J2" s="196"/>
      <c r="K2" s="223"/>
      <c r="L2" s="223"/>
      <c r="M2" s="223"/>
      <c r="N2" s="223"/>
      <c r="O2" s="196"/>
      <c r="AU2" s="222" t="s">
        <v>1</v>
      </c>
      <c r="AV2" s="222"/>
      <c r="AW2" s="222"/>
    </row>
    <row r="3" spans="1:49" ht="18.75" x14ac:dyDescent="0.2">
      <c r="J3" s="197"/>
      <c r="K3" s="197"/>
      <c r="L3" s="197"/>
      <c r="M3" s="197"/>
      <c r="N3" s="197"/>
      <c r="O3" s="197"/>
      <c r="AU3" s="222" t="s">
        <v>2</v>
      </c>
      <c r="AV3" s="222"/>
      <c r="AW3" s="222"/>
    </row>
    <row r="4" spans="1:49" ht="18.75" x14ac:dyDescent="0.2">
      <c r="A4" s="218" t="s">
        <v>887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row>
    <row r="5" spans="1:49" ht="18.75" x14ac:dyDescent="0.2">
      <c r="A5" s="218" t="s">
        <v>990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row>
    <row r="6" spans="1:49" ht="18.75" x14ac:dyDescent="0.2">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row>
    <row r="7" spans="1:49" ht="18.75" x14ac:dyDescent="0.2">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row>
    <row r="8" spans="1:49" ht="15.75" x14ac:dyDescent="0.2">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row>
    <row r="9" spans="1:49" x14ac:dyDescent="0.2">
      <c r="A9" s="199"/>
    </row>
    <row r="10" spans="1:49" ht="18.75" x14ac:dyDescent="0.2">
      <c r="A10" s="218" t="s">
        <v>1006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row>
    <row r="11" spans="1:49" ht="18.75" x14ac:dyDescent="0.2">
      <c r="A11" s="200"/>
      <c r="B11" s="200"/>
      <c r="C11" s="200"/>
      <c r="D11" s="200"/>
      <c r="E11" s="200"/>
      <c r="F11" s="200"/>
      <c r="G11" s="200"/>
      <c r="H11" s="200"/>
      <c r="I11" s="200"/>
      <c r="J11" s="200"/>
      <c r="K11" s="200"/>
      <c r="L11" s="200"/>
      <c r="M11" s="200"/>
      <c r="N11" s="200"/>
      <c r="O11" s="200"/>
      <c r="P11" s="201"/>
      <c r="Q11" s="201"/>
      <c r="R11" s="201"/>
      <c r="S11" s="201"/>
      <c r="T11" s="201"/>
      <c r="U11" s="201"/>
      <c r="V11" s="201"/>
      <c r="W11" s="201"/>
      <c r="X11" s="201"/>
      <c r="Y11" s="201"/>
      <c r="Z11" s="201"/>
      <c r="AA11" s="201"/>
      <c r="AB11" s="201"/>
      <c r="AC11" s="201"/>
      <c r="AD11" s="201"/>
      <c r="AE11" s="201"/>
      <c r="AF11" s="201"/>
      <c r="AG11" s="201"/>
      <c r="AH11" s="200"/>
      <c r="AI11" s="200"/>
      <c r="AJ11" s="200"/>
      <c r="AK11" s="200"/>
      <c r="AL11" s="200"/>
      <c r="AM11" s="200"/>
      <c r="AN11" s="200"/>
      <c r="AO11" s="200"/>
      <c r="AP11" s="200"/>
      <c r="AQ11" s="200"/>
      <c r="AR11" s="200"/>
      <c r="AS11" s="200"/>
    </row>
    <row r="12" spans="1:49" s="197" customFormat="1" ht="18.75" x14ac:dyDescent="0.2">
      <c r="A12" s="220" t="s">
        <v>1008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row>
    <row r="13" spans="1:49" s="197" customFormat="1" ht="15.75" x14ac:dyDescent="0.2">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row>
    <row r="14" spans="1:49" s="197" customFormat="1" ht="18.75"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row>
    <row r="15" spans="1:49" s="202" customFormat="1" ht="15.75" customHeight="1" x14ac:dyDescent="0.25">
      <c r="A15" s="213" t="s">
        <v>6</v>
      </c>
      <c r="B15" s="213" t="s">
        <v>7</v>
      </c>
      <c r="C15" s="213" t="s">
        <v>8</v>
      </c>
      <c r="D15" s="213" t="s">
        <v>889</v>
      </c>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row>
    <row r="16" spans="1:49" ht="42.75" customHeight="1" x14ac:dyDescent="0.2">
      <c r="A16" s="213"/>
      <c r="B16" s="213"/>
      <c r="C16" s="213"/>
      <c r="D16" s="213" t="s">
        <v>890</v>
      </c>
      <c r="E16" s="213"/>
      <c r="F16" s="213"/>
      <c r="G16" s="213"/>
      <c r="H16" s="213"/>
      <c r="I16" s="213"/>
      <c r="J16" s="213"/>
      <c r="K16" s="213"/>
      <c r="L16" s="213"/>
      <c r="M16" s="213"/>
      <c r="N16" s="213"/>
      <c r="O16" s="213"/>
      <c r="P16" s="213"/>
      <c r="Q16" s="213"/>
      <c r="R16" s="213"/>
      <c r="S16" s="213"/>
      <c r="T16" s="213" t="s">
        <v>891</v>
      </c>
      <c r="U16" s="213"/>
      <c r="V16" s="213"/>
      <c r="W16" s="213"/>
      <c r="X16" s="213"/>
      <c r="Y16" s="213"/>
      <c r="Z16" s="213"/>
      <c r="AA16" s="213"/>
      <c r="AB16" s="213"/>
      <c r="AC16" s="213"/>
      <c r="AD16" s="213" t="s">
        <v>892</v>
      </c>
      <c r="AE16" s="213"/>
      <c r="AF16" s="213"/>
      <c r="AG16" s="213"/>
      <c r="AH16" s="213" t="s">
        <v>893</v>
      </c>
      <c r="AI16" s="213"/>
      <c r="AJ16" s="213"/>
      <c r="AK16" s="213"/>
      <c r="AL16" s="213" t="s">
        <v>894</v>
      </c>
      <c r="AM16" s="213"/>
      <c r="AN16" s="213"/>
      <c r="AO16" s="213"/>
      <c r="AP16" s="213"/>
      <c r="AQ16" s="213"/>
      <c r="AR16" s="213" t="s">
        <v>895</v>
      </c>
      <c r="AS16" s="213"/>
      <c r="AT16" s="213"/>
      <c r="AU16" s="213"/>
      <c r="AV16" s="213" t="s">
        <v>896</v>
      </c>
      <c r="AW16" s="213"/>
    </row>
    <row r="17" spans="1:49" s="203" customFormat="1" ht="134.25" customHeight="1" x14ac:dyDescent="0.2">
      <c r="A17" s="213"/>
      <c r="B17" s="213"/>
      <c r="C17" s="213"/>
      <c r="D17" s="212" t="s">
        <v>897</v>
      </c>
      <c r="E17" s="212"/>
      <c r="F17" s="212" t="s">
        <v>898</v>
      </c>
      <c r="G17" s="212"/>
      <c r="H17" s="212" t="s">
        <v>899</v>
      </c>
      <c r="I17" s="212"/>
      <c r="J17" s="212" t="s">
        <v>977</v>
      </c>
      <c r="K17" s="212"/>
      <c r="L17" s="212" t="s">
        <v>901</v>
      </c>
      <c r="M17" s="212"/>
      <c r="N17" s="212" t="s">
        <v>902</v>
      </c>
      <c r="O17" s="212"/>
      <c r="P17" s="212" t="s">
        <v>903</v>
      </c>
      <c r="Q17" s="212"/>
      <c r="R17" s="212" t="s">
        <v>904</v>
      </c>
      <c r="S17" s="212"/>
      <c r="T17" s="212" t="s">
        <v>905</v>
      </c>
      <c r="U17" s="212"/>
      <c r="V17" s="212" t="s">
        <v>978</v>
      </c>
      <c r="W17" s="212"/>
      <c r="X17" s="212" t="s">
        <v>908</v>
      </c>
      <c r="Y17" s="212"/>
      <c r="Z17" s="212" t="s">
        <v>909</v>
      </c>
      <c r="AA17" s="212"/>
      <c r="AB17" s="212" t="s">
        <v>910</v>
      </c>
      <c r="AC17" s="212"/>
      <c r="AD17" s="212" t="s">
        <v>911</v>
      </c>
      <c r="AE17" s="212"/>
      <c r="AF17" s="212" t="s">
        <v>912</v>
      </c>
      <c r="AG17" s="212"/>
      <c r="AH17" s="212" t="s">
        <v>913</v>
      </c>
      <c r="AI17" s="212"/>
      <c r="AJ17" s="212" t="s">
        <v>914</v>
      </c>
      <c r="AK17" s="212"/>
      <c r="AL17" s="212" t="s">
        <v>915</v>
      </c>
      <c r="AM17" s="212"/>
      <c r="AN17" s="212" t="s">
        <v>916</v>
      </c>
      <c r="AO17" s="212"/>
      <c r="AP17" s="212" t="s">
        <v>917</v>
      </c>
      <c r="AQ17" s="212"/>
      <c r="AR17" s="212" t="s">
        <v>918</v>
      </c>
      <c r="AS17" s="212"/>
      <c r="AT17" s="212" t="s">
        <v>919</v>
      </c>
      <c r="AU17" s="212"/>
      <c r="AV17" s="212" t="s">
        <v>920</v>
      </c>
      <c r="AW17" s="212"/>
    </row>
    <row r="18" spans="1:49" ht="93" customHeight="1" x14ac:dyDescent="0.2">
      <c r="A18" s="213"/>
      <c r="B18" s="213"/>
      <c r="C18" s="213"/>
      <c r="D18" s="183" t="s">
        <v>21</v>
      </c>
      <c r="E18" s="183" t="s">
        <v>20</v>
      </c>
      <c r="F18" s="183" t="s">
        <v>21</v>
      </c>
      <c r="G18" s="183" t="s">
        <v>20</v>
      </c>
      <c r="H18" s="183" t="s">
        <v>21</v>
      </c>
      <c r="I18" s="183" t="s">
        <v>20</v>
      </c>
      <c r="J18" s="183" t="s">
        <v>21</v>
      </c>
      <c r="K18" s="183" t="s">
        <v>20</v>
      </c>
      <c r="L18" s="183" t="s">
        <v>21</v>
      </c>
      <c r="M18" s="183" t="s">
        <v>20</v>
      </c>
      <c r="N18" s="183" t="s">
        <v>21</v>
      </c>
      <c r="O18" s="183" t="s">
        <v>20</v>
      </c>
      <c r="P18" s="183" t="s">
        <v>21</v>
      </c>
      <c r="Q18" s="183" t="s">
        <v>20</v>
      </c>
      <c r="R18" s="183" t="s">
        <v>21</v>
      </c>
      <c r="S18" s="183" t="s">
        <v>20</v>
      </c>
      <c r="T18" s="183" t="s">
        <v>21</v>
      </c>
      <c r="U18" s="183" t="s">
        <v>20</v>
      </c>
      <c r="V18" s="183" t="s">
        <v>21</v>
      </c>
      <c r="W18" s="183" t="s">
        <v>20</v>
      </c>
      <c r="X18" s="183" t="s">
        <v>21</v>
      </c>
      <c r="Y18" s="183" t="s">
        <v>20</v>
      </c>
      <c r="Z18" s="183" t="s">
        <v>21</v>
      </c>
      <c r="AA18" s="183" t="s">
        <v>20</v>
      </c>
      <c r="AB18" s="183" t="s">
        <v>21</v>
      </c>
      <c r="AC18" s="183" t="s">
        <v>20</v>
      </c>
      <c r="AD18" s="183" t="s">
        <v>21</v>
      </c>
      <c r="AE18" s="183" t="s">
        <v>20</v>
      </c>
      <c r="AF18" s="183" t="s">
        <v>21</v>
      </c>
      <c r="AG18" s="183" t="s">
        <v>20</v>
      </c>
      <c r="AH18" s="183" t="s">
        <v>21</v>
      </c>
      <c r="AI18" s="183" t="s">
        <v>20</v>
      </c>
      <c r="AJ18" s="183" t="s">
        <v>21</v>
      </c>
      <c r="AK18" s="183" t="s">
        <v>20</v>
      </c>
      <c r="AL18" s="183" t="s">
        <v>21</v>
      </c>
      <c r="AM18" s="183" t="s">
        <v>20</v>
      </c>
      <c r="AN18" s="183" t="s">
        <v>21</v>
      </c>
      <c r="AO18" s="183" t="s">
        <v>20</v>
      </c>
      <c r="AP18" s="183" t="s">
        <v>21</v>
      </c>
      <c r="AQ18" s="183" t="s">
        <v>20</v>
      </c>
      <c r="AR18" s="183" t="s">
        <v>21</v>
      </c>
      <c r="AS18" s="183" t="s">
        <v>20</v>
      </c>
      <c r="AT18" s="183" t="s">
        <v>21</v>
      </c>
      <c r="AU18" s="183" t="s">
        <v>20</v>
      </c>
      <c r="AV18" s="183" t="s">
        <v>21</v>
      </c>
      <c r="AW18" s="183" t="s">
        <v>20</v>
      </c>
    </row>
    <row r="19" spans="1:49" s="204" customFormat="1" ht="15.75" x14ac:dyDescent="0.25">
      <c r="A19" s="184">
        <v>1</v>
      </c>
      <c r="B19" s="185">
        <v>2</v>
      </c>
      <c r="C19" s="184">
        <v>3</v>
      </c>
      <c r="D19" s="185" t="s">
        <v>921</v>
      </c>
      <c r="E19" s="185" t="s">
        <v>922</v>
      </c>
      <c r="F19" s="185" t="s">
        <v>923</v>
      </c>
      <c r="G19" s="185" t="s">
        <v>924</v>
      </c>
      <c r="H19" s="185" t="s">
        <v>925</v>
      </c>
      <c r="I19" s="185" t="s">
        <v>926</v>
      </c>
      <c r="J19" s="185" t="s">
        <v>927</v>
      </c>
      <c r="K19" s="185" t="s">
        <v>928</v>
      </c>
      <c r="L19" s="185" t="s">
        <v>929</v>
      </c>
      <c r="M19" s="185" t="s">
        <v>930</v>
      </c>
      <c r="N19" s="185" t="s">
        <v>931</v>
      </c>
      <c r="O19" s="185" t="s">
        <v>932</v>
      </c>
      <c r="P19" s="185" t="s">
        <v>933</v>
      </c>
      <c r="Q19" s="185" t="s">
        <v>934</v>
      </c>
      <c r="R19" s="185" t="s">
        <v>935</v>
      </c>
      <c r="S19" s="185" t="s">
        <v>936</v>
      </c>
      <c r="T19" s="185" t="s">
        <v>937</v>
      </c>
      <c r="U19" s="185" t="s">
        <v>938</v>
      </c>
      <c r="V19" s="185" t="s">
        <v>939</v>
      </c>
      <c r="W19" s="185" t="s">
        <v>940</v>
      </c>
      <c r="X19" s="185" t="s">
        <v>860</v>
      </c>
      <c r="Y19" s="185" t="s">
        <v>861</v>
      </c>
      <c r="Z19" s="185" t="s">
        <v>862</v>
      </c>
      <c r="AA19" s="185" t="s">
        <v>863</v>
      </c>
      <c r="AB19" s="185" t="s">
        <v>864</v>
      </c>
      <c r="AC19" s="185" t="s">
        <v>865</v>
      </c>
      <c r="AD19" s="185" t="s">
        <v>941</v>
      </c>
      <c r="AE19" s="185" t="s">
        <v>942</v>
      </c>
      <c r="AF19" s="185" t="s">
        <v>943</v>
      </c>
      <c r="AG19" s="185" t="s">
        <v>944</v>
      </c>
      <c r="AH19" s="185" t="s">
        <v>945</v>
      </c>
      <c r="AI19" s="185" t="s">
        <v>946</v>
      </c>
      <c r="AJ19" s="185" t="s">
        <v>947</v>
      </c>
      <c r="AK19" s="185" t="s">
        <v>948</v>
      </c>
      <c r="AL19" s="185" t="s">
        <v>949</v>
      </c>
      <c r="AM19" s="185" t="s">
        <v>950</v>
      </c>
      <c r="AN19" s="185" t="s">
        <v>951</v>
      </c>
      <c r="AO19" s="185" t="s">
        <v>952</v>
      </c>
      <c r="AP19" s="185" t="s">
        <v>953</v>
      </c>
      <c r="AQ19" s="185" t="s">
        <v>954</v>
      </c>
      <c r="AR19" s="185" t="s">
        <v>955</v>
      </c>
      <c r="AS19" s="185" t="s">
        <v>956</v>
      </c>
      <c r="AT19" s="185" t="s">
        <v>957</v>
      </c>
      <c r="AU19" s="185" t="s">
        <v>958</v>
      </c>
      <c r="AV19" s="185" t="s">
        <v>959</v>
      </c>
      <c r="AW19" s="185" t="s">
        <v>960</v>
      </c>
    </row>
    <row r="20" spans="1:49" ht="31.5" x14ac:dyDescent="0.2">
      <c r="A20" s="184" t="s">
        <v>86</v>
      </c>
      <c r="B20" s="186" t="s">
        <v>87</v>
      </c>
      <c r="C20" s="184" t="s">
        <v>88</v>
      </c>
      <c r="D20" s="187" t="s">
        <v>89</v>
      </c>
      <c r="E20" s="187">
        <v>0</v>
      </c>
      <c r="F20" s="187" t="s">
        <v>89</v>
      </c>
      <c r="G20" s="187">
        <v>0</v>
      </c>
      <c r="H20" s="187">
        <v>4</v>
      </c>
      <c r="I20" s="187">
        <v>5</v>
      </c>
      <c r="J20" s="187" t="s">
        <v>89</v>
      </c>
      <c r="K20" s="187">
        <v>0</v>
      </c>
      <c r="L20" s="187" t="s">
        <v>89</v>
      </c>
      <c r="M20" s="187">
        <v>0</v>
      </c>
      <c r="N20" s="187" t="s">
        <v>89</v>
      </c>
      <c r="O20" s="187">
        <v>0</v>
      </c>
      <c r="P20" s="187" t="s">
        <v>89</v>
      </c>
      <c r="Q20" s="187">
        <v>0</v>
      </c>
      <c r="R20" s="188" t="s">
        <v>89</v>
      </c>
      <c r="S20" s="188" t="s">
        <v>89</v>
      </c>
      <c r="T20" s="187">
        <v>0.64</v>
      </c>
      <c r="U20" s="187">
        <v>0.5</v>
      </c>
      <c r="V20" s="187">
        <v>5</v>
      </c>
      <c r="W20" s="187">
        <v>4.84</v>
      </c>
      <c r="X20" s="189">
        <v>2</v>
      </c>
      <c r="Y20" s="189">
        <v>3</v>
      </c>
      <c r="Z20" s="189" t="s">
        <v>89</v>
      </c>
      <c r="AA20" s="189">
        <v>0</v>
      </c>
      <c r="AB20" s="188" t="s">
        <v>89</v>
      </c>
      <c r="AC20" s="188" t="s">
        <v>89</v>
      </c>
      <c r="AD20" s="190" t="s">
        <v>89</v>
      </c>
      <c r="AE20" s="190" t="s">
        <v>89</v>
      </c>
      <c r="AF20" s="190" t="s">
        <v>89</v>
      </c>
      <c r="AG20" s="190" t="s">
        <v>89</v>
      </c>
      <c r="AH20" s="189" t="s">
        <v>89</v>
      </c>
      <c r="AI20" s="189">
        <v>0</v>
      </c>
      <c r="AJ20" s="189" t="s">
        <v>89</v>
      </c>
      <c r="AK20" s="189">
        <v>0</v>
      </c>
      <c r="AL20" s="187" t="s">
        <v>89</v>
      </c>
      <c r="AM20" s="187">
        <v>0</v>
      </c>
      <c r="AN20" s="187" t="s">
        <v>89</v>
      </c>
      <c r="AO20" s="187">
        <v>0</v>
      </c>
      <c r="AP20" s="187" t="s">
        <v>89</v>
      </c>
      <c r="AQ20" s="187">
        <v>0</v>
      </c>
      <c r="AR20" s="187">
        <v>6.73</v>
      </c>
      <c r="AS20" s="187">
        <v>6.73</v>
      </c>
      <c r="AT20" s="187" t="s">
        <v>89</v>
      </c>
      <c r="AU20" s="187">
        <v>0</v>
      </c>
      <c r="AV20" s="187" t="s">
        <v>89</v>
      </c>
      <c r="AW20" s="187">
        <v>0</v>
      </c>
    </row>
    <row r="21" spans="1:49" ht="15.75" x14ac:dyDescent="0.2">
      <c r="A21" s="184"/>
      <c r="B21" s="186" t="s">
        <v>187</v>
      </c>
      <c r="C21" s="184"/>
      <c r="D21" s="187" t="s">
        <v>89</v>
      </c>
      <c r="E21" s="187">
        <v>0</v>
      </c>
      <c r="F21" s="187" t="s">
        <v>89</v>
      </c>
      <c r="G21" s="187">
        <v>0</v>
      </c>
      <c r="H21" s="187">
        <v>4</v>
      </c>
      <c r="I21" s="187">
        <v>5</v>
      </c>
      <c r="J21" s="187" t="s">
        <v>89</v>
      </c>
      <c r="K21" s="187">
        <v>0</v>
      </c>
      <c r="L21" s="187" t="s">
        <v>89</v>
      </c>
      <c r="M21" s="187">
        <v>0</v>
      </c>
      <c r="N21" s="187" t="s">
        <v>89</v>
      </c>
      <c r="O21" s="187">
        <v>0</v>
      </c>
      <c r="P21" s="187" t="s">
        <v>89</v>
      </c>
      <c r="Q21" s="187">
        <v>0</v>
      </c>
      <c r="R21" s="188" t="s">
        <v>89</v>
      </c>
      <c r="S21" s="188" t="s">
        <v>89</v>
      </c>
      <c r="T21" s="187">
        <v>0.64</v>
      </c>
      <c r="U21" s="187">
        <v>0.5</v>
      </c>
      <c r="V21" s="187">
        <v>5</v>
      </c>
      <c r="W21" s="187">
        <v>4.84</v>
      </c>
      <c r="X21" s="189">
        <v>2</v>
      </c>
      <c r="Y21" s="189">
        <v>3</v>
      </c>
      <c r="Z21" s="189" t="s">
        <v>89</v>
      </c>
      <c r="AA21" s="189">
        <v>0</v>
      </c>
      <c r="AB21" s="188" t="s">
        <v>89</v>
      </c>
      <c r="AC21" s="188" t="s">
        <v>89</v>
      </c>
      <c r="AD21" s="190" t="s">
        <v>89</v>
      </c>
      <c r="AE21" s="190" t="s">
        <v>89</v>
      </c>
      <c r="AF21" s="190" t="s">
        <v>89</v>
      </c>
      <c r="AG21" s="190" t="s">
        <v>89</v>
      </c>
      <c r="AH21" s="189" t="s">
        <v>89</v>
      </c>
      <c r="AI21" s="189">
        <v>0</v>
      </c>
      <c r="AJ21" s="189" t="s">
        <v>89</v>
      </c>
      <c r="AK21" s="189">
        <v>0</v>
      </c>
      <c r="AL21" s="187" t="s">
        <v>89</v>
      </c>
      <c r="AM21" s="187">
        <v>0</v>
      </c>
      <c r="AN21" s="187" t="s">
        <v>89</v>
      </c>
      <c r="AO21" s="187">
        <v>0</v>
      </c>
      <c r="AP21" s="187" t="s">
        <v>89</v>
      </c>
      <c r="AQ21" s="187">
        <v>0</v>
      </c>
      <c r="AR21" s="187">
        <v>6.73</v>
      </c>
      <c r="AS21" s="187">
        <v>6.73</v>
      </c>
      <c r="AT21" s="187" t="s">
        <v>89</v>
      </c>
      <c r="AU21" s="187">
        <v>0</v>
      </c>
      <c r="AV21" s="187" t="s">
        <v>89</v>
      </c>
      <c r="AW21" s="187">
        <v>0</v>
      </c>
    </row>
    <row r="22" spans="1:49" ht="15.75" x14ac:dyDescent="0.2">
      <c r="A22" s="184" t="s">
        <v>90</v>
      </c>
      <c r="B22" s="186" t="s">
        <v>91</v>
      </c>
      <c r="C22" s="184" t="s">
        <v>88</v>
      </c>
      <c r="D22" s="187" t="s">
        <v>89</v>
      </c>
      <c r="E22" s="187">
        <v>0</v>
      </c>
      <c r="F22" s="187" t="s">
        <v>89</v>
      </c>
      <c r="G22" s="187">
        <v>0</v>
      </c>
      <c r="H22" s="187" t="s">
        <v>89</v>
      </c>
      <c r="I22" s="187">
        <v>5</v>
      </c>
      <c r="J22" s="187" t="s">
        <v>89</v>
      </c>
      <c r="K22" s="187">
        <v>0</v>
      </c>
      <c r="L22" s="187" t="s">
        <v>89</v>
      </c>
      <c r="M22" s="187">
        <v>0</v>
      </c>
      <c r="N22" s="187" t="s">
        <v>89</v>
      </c>
      <c r="O22" s="187">
        <v>0</v>
      </c>
      <c r="P22" s="187" t="s">
        <v>89</v>
      </c>
      <c r="Q22" s="187">
        <v>0</v>
      </c>
      <c r="R22" s="188" t="s">
        <v>89</v>
      </c>
      <c r="S22" s="188" t="s">
        <v>89</v>
      </c>
      <c r="T22" s="187" t="s">
        <v>89</v>
      </c>
      <c r="U22" s="187" t="s">
        <v>89</v>
      </c>
      <c r="V22" s="187" t="s">
        <v>89</v>
      </c>
      <c r="W22" s="187">
        <v>0</v>
      </c>
      <c r="X22" s="189" t="s">
        <v>89</v>
      </c>
      <c r="Y22" s="189">
        <v>0</v>
      </c>
      <c r="Z22" s="189" t="s">
        <v>89</v>
      </c>
      <c r="AA22" s="189">
        <v>0</v>
      </c>
      <c r="AB22" s="188" t="s">
        <v>89</v>
      </c>
      <c r="AC22" s="188" t="s">
        <v>89</v>
      </c>
      <c r="AD22" s="190" t="s">
        <v>89</v>
      </c>
      <c r="AE22" s="190" t="s">
        <v>89</v>
      </c>
      <c r="AF22" s="190" t="s">
        <v>89</v>
      </c>
      <c r="AG22" s="190" t="s">
        <v>89</v>
      </c>
      <c r="AH22" s="189" t="s">
        <v>89</v>
      </c>
      <c r="AI22" s="189">
        <v>0</v>
      </c>
      <c r="AJ22" s="189" t="s">
        <v>89</v>
      </c>
      <c r="AK22" s="189">
        <v>0</v>
      </c>
      <c r="AL22" s="187" t="s">
        <v>89</v>
      </c>
      <c r="AM22" s="187">
        <v>0</v>
      </c>
      <c r="AN22" s="187" t="s">
        <v>89</v>
      </c>
      <c r="AO22" s="187">
        <v>0</v>
      </c>
      <c r="AP22" s="187" t="s">
        <v>89</v>
      </c>
      <c r="AQ22" s="187">
        <v>0</v>
      </c>
      <c r="AR22" s="187" t="s">
        <v>89</v>
      </c>
      <c r="AS22" s="187">
        <v>0</v>
      </c>
      <c r="AT22" s="187" t="s">
        <v>89</v>
      </c>
      <c r="AU22" s="187">
        <v>0</v>
      </c>
      <c r="AV22" s="187" t="s">
        <v>89</v>
      </c>
      <c r="AW22" s="187">
        <v>0</v>
      </c>
    </row>
    <row r="23" spans="1:49" ht="31.5" x14ac:dyDescent="0.2">
      <c r="A23" s="184" t="s">
        <v>92</v>
      </c>
      <c r="B23" s="186" t="s">
        <v>93</v>
      </c>
      <c r="C23" s="184" t="s">
        <v>88</v>
      </c>
      <c r="D23" s="187" t="s">
        <v>89</v>
      </c>
      <c r="E23" s="187">
        <v>0</v>
      </c>
      <c r="F23" s="187" t="s">
        <v>89</v>
      </c>
      <c r="G23" s="187">
        <v>0</v>
      </c>
      <c r="H23" s="187" t="s">
        <v>89</v>
      </c>
      <c r="I23" s="187">
        <v>0</v>
      </c>
      <c r="J23" s="187" t="s">
        <v>89</v>
      </c>
      <c r="K23" s="187">
        <v>0</v>
      </c>
      <c r="L23" s="187" t="s">
        <v>89</v>
      </c>
      <c r="M23" s="187">
        <v>0</v>
      </c>
      <c r="N23" s="187" t="s">
        <v>89</v>
      </c>
      <c r="O23" s="187">
        <v>0</v>
      </c>
      <c r="P23" s="187" t="s">
        <v>89</v>
      </c>
      <c r="Q23" s="187">
        <v>0</v>
      </c>
      <c r="R23" s="188" t="s">
        <v>89</v>
      </c>
      <c r="S23" s="188" t="s">
        <v>89</v>
      </c>
      <c r="T23" s="187">
        <v>0.64</v>
      </c>
      <c r="U23" s="187">
        <v>0.64</v>
      </c>
      <c r="V23" s="187">
        <v>5</v>
      </c>
      <c r="W23" s="187">
        <v>5</v>
      </c>
      <c r="X23" s="189" t="s">
        <v>89</v>
      </c>
      <c r="Y23" s="189">
        <v>0</v>
      </c>
      <c r="Z23" s="189" t="s">
        <v>89</v>
      </c>
      <c r="AA23" s="189">
        <v>0</v>
      </c>
      <c r="AB23" s="188" t="s">
        <v>89</v>
      </c>
      <c r="AC23" s="188" t="s">
        <v>89</v>
      </c>
      <c r="AD23" s="190" t="s">
        <v>89</v>
      </c>
      <c r="AE23" s="190" t="s">
        <v>89</v>
      </c>
      <c r="AF23" s="190" t="s">
        <v>89</v>
      </c>
      <c r="AG23" s="190" t="s">
        <v>89</v>
      </c>
      <c r="AH23" s="189" t="s">
        <v>89</v>
      </c>
      <c r="AI23" s="189">
        <v>0</v>
      </c>
      <c r="AJ23" s="189" t="s">
        <v>89</v>
      </c>
      <c r="AK23" s="189">
        <v>0</v>
      </c>
      <c r="AL23" s="187" t="s">
        <v>89</v>
      </c>
      <c r="AM23" s="187">
        <v>0</v>
      </c>
      <c r="AN23" s="187" t="s">
        <v>89</v>
      </c>
      <c r="AO23" s="187">
        <v>0</v>
      </c>
      <c r="AP23" s="187" t="s">
        <v>89</v>
      </c>
      <c r="AQ23" s="187">
        <v>0</v>
      </c>
      <c r="AR23" s="187" t="s">
        <v>89</v>
      </c>
      <c r="AS23" s="187">
        <v>0</v>
      </c>
      <c r="AT23" s="187" t="s">
        <v>89</v>
      </c>
      <c r="AU23" s="187">
        <v>0</v>
      </c>
      <c r="AV23" s="187" t="s">
        <v>89</v>
      </c>
      <c r="AW23" s="187">
        <v>0</v>
      </c>
    </row>
    <row r="24" spans="1:49" ht="15.75" x14ac:dyDescent="0.2">
      <c r="A24" s="184"/>
      <c r="B24" s="186"/>
      <c r="C24" s="184"/>
      <c r="D24" s="187" t="s">
        <v>89</v>
      </c>
      <c r="E24" s="187">
        <v>0</v>
      </c>
      <c r="F24" s="187" t="s">
        <v>89</v>
      </c>
      <c r="G24" s="187">
        <v>0</v>
      </c>
      <c r="H24" s="187" t="s">
        <v>89</v>
      </c>
      <c r="I24" s="187">
        <v>0</v>
      </c>
      <c r="J24" s="187" t="s">
        <v>89</v>
      </c>
      <c r="K24" s="187">
        <v>0</v>
      </c>
      <c r="L24" s="187" t="s">
        <v>89</v>
      </c>
      <c r="M24" s="187">
        <v>0</v>
      </c>
      <c r="N24" s="187" t="s">
        <v>89</v>
      </c>
      <c r="O24" s="187">
        <v>0</v>
      </c>
      <c r="P24" s="187" t="s">
        <v>89</v>
      </c>
      <c r="Q24" s="187">
        <v>0</v>
      </c>
      <c r="R24" s="188" t="s">
        <v>89</v>
      </c>
      <c r="S24" s="188" t="s">
        <v>89</v>
      </c>
      <c r="T24" s="187" t="s">
        <v>89</v>
      </c>
      <c r="U24" s="187">
        <v>0</v>
      </c>
      <c r="V24" s="187" t="s">
        <v>89</v>
      </c>
      <c r="W24" s="187">
        <v>0</v>
      </c>
      <c r="X24" s="189" t="s">
        <v>89</v>
      </c>
      <c r="Y24" s="189">
        <v>0</v>
      </c>
      <c r="Z24" s="189" t="s">
        <v>89</v>
      </c>
      <c r="AA24" s="189">
        <v>0</v>
      </c>
      <c r="AB24" s="188" t="s">
        <v>89</v>
      </c>
      <c r="AC24" s="188" t="s">
        <v>89</v>
      </c>
      <c r="AD24" s="190" t="s">
        <v>89</v>
      </c>
      <c r="AE24" s="190" t="s">
        <v>89</v>
      </c>
      <c r="AF24" s="190" t="s">
        <v>89</v>
      </c>
      <c r="AG24" s="190" t="s">
        <v>89</v>
      </c>
      <c r="AH24" s="189" t="s">
        <v>89</v>
      </c>
      <c r="AI24" s="189">
        <v>0</v>
      </c>
      <c r="AJ24" s="189" t="s">
        <v>89</v>
      </c>
      <c r="AK24" s="189">
        <v>0</v>
      </c>
      <c r="AL24" s="187" t="s">
        <v>89</v>
      </c>
      <c r="AM24" s="187">
        <v>0</v>
      </c>
      <c r="AN24" s="187" t="s">
        <v>89</v>
      </c>
      <c r="AO24" s="187">
        <v>0</v>
      </c>
      <c r="AP24" s="187" t="s">
        <v>89</v>
      </c>
      <c r="AQ24" s="187">
        <v>0</v>
      </c>
      <c r="AR24" s="187" t="s">
        <v>89</v>
      </c>
      <c r="AS24" s="187">
        <v>0</v>
      </c>
      <c r="AT24" s="187" t="s">
        <v>89</v>
      </c>
      <c r="AU24" s="187">
        <v>0</v>
      </c>
      <c r="AV24" s="187" t="s">
        <v>89</v>
      </c>
      <c r="AW24" s="187">
        <v>0</v>
      </c>
    </row>
    <row r="25" spans="1:49" ht="63" x14ac:dyDescent="0.2">
      <c r="A25" s="184" t="s">
        <v>94</v>
      </c>
      <c r="B25" s="186" t="s">
        <v>95</v>
      </c>
      <c r="C25" s="184" t="s">
        <v>88</v>
      </c>
      <c r="D25" s="187" t="s">
        <v>89</v>
      </c>
      <c r="E25" s="187">
        <v>0</v>
      </c>
      <c r="F25" s="187" t="s">
        <v>89</v>
      </c>
      <c r="G25" s="187">
        <v>0</v>
      </c>
      <c r="H25" s="187" t="s">
        <v>89</v>
      </c>
      <c r="I25" s="187">
        <v>0</v>
      </c>
      <c r="J25" s="187" t="s">
        <v>89</v>
      </c>
      <c r="K25" s="187">
        <v>0</v>
      </c>
      <c r="L25" s="187" t="s">
        <v>89</v>
      </c>
      <c r="M25" s="187">
        <v>0</v>
      </c>
      <c r="N25" s="187" t="s">
        <v>89</v>
      </c>
      <c r="O25" s="187">
        <v>0</v>
      </c>
      <c r="P25" s="187" t="s">
        <v>89</v>
      </c>
      <c r="Q25" s="187">
        <v>0</v>
      </c>
      <c r="R25" s="188" t="s">
        <v>89</v>
      </c>
      <c r="S25" s="188" t="s">
        <v>89</v>
      </c>
      <c r="T25" s="187" t="s">
        <v>89</v>
      </c>
      <c r="U25" s="187">
        <v>0</v>
      </c>
      <c r="V25" s="187" t="s">
        <v>89</v>
      </c>
      <c r="W25" s="187">
        <v>0</v>
      </c>
      <c r="X25" s="189" t="s">
        <v>89</v>
      </c>
      <c r="Y25" s="189">
        <v>0</v>
      </c>
      <c r="Z25" s="189" t="s">
        <v>89</v>
      </c>
      <c r="AA25" s="189">
        <v>0</v>
      </c>
      <c r="AB25" s="188" t="s">
        <v>89</v>
      </c>
      <c r="AC25" s="188" t="s">
        <v>89</v>
      </c>
      <c r="AD25" s="190" t="s">
        <v>89</v>
      </c>
      <c r="AE25" s="190" t="s">
        <v>89</v>
      </c>
      <c r="AF25" s="190" t="s">
        <v>89</v>
      </c>
      <c r="AG25" s="190" t="s">
        <v>89</v>
      </c>
      <c r="AH25" s="189" t="s">
        <v>89</v>
      </c>
      <c r="AI25" s="189">
        <v>0</v>
      </c>
      <c r="AJ25" s="189" t="s">
        <v>89</v>
      </c>
      <c r="AK25" s="189">
        <v>0</v>
      </c>
      <c r="AL25" s="187" t="s">
        <v>89</v>
      </c>
      <c r="AM25" s="187">
        <v>0</v>
      </c>
      <c r="AN25" s="187" t="s">
        <v>89</v>
      </c>
      <c r="AO25" s="187">
        <v>0</v>
      </c>
      <c r="AP25" s="187" t="s">
        <v>89</v>
      </c>
      <c r="AQ25" s="187">
        <v>0</v>
      </c>
      <c r="AR25" s="187" t="s">
        <v>89</v>
      </c>
      <c r="AS25" s="187">
        <v>0</v>
      </c>
      <c r="AT25" s="187" t="s">
        <v>89</v>
      </c>
      <c r="AU25" s="187">
        <v>0</v>
      </c>
      <c r="AV25" s="187" t="s">
        <v>89</v>
      </c>
      <c r="AW25" s="187">
        <v>0</v>
      </c>
    </row>
    <row r="26" spans="1:49" ht="15.75" x14ac:dyDescent="0.2">
      <c r="A26" s="184"/>
      <c r="B26" s="186"/>
      <c r="C26" s="184"/>
      <c r="D26" s="187" t="s">
        <v>89</v>
      </c>
      <c r="E26" s="187">
        <v>0</v>
      </c>
      <c r="F26" s="187" t="s">
        <v>89</v>
      </c>
      <c r="G26" s="187">
        <v>0</v>
      </c>
      <c r="H26" s="187" t="s">
        <v>89</v>
      </c>
      <c r="I26" s="187">
        <v>0</v>
      </c>
      <c r="J26" s="187" t="s">
        <v>89</v>
      </c>
      <c r="K26" s="187">
        <v>0</v>
      </c>
      <c r="L26" s="187" t="s">
        <v>89</v>
      </c>
      <c r="M26" s="187">
        <v>0</v>
      </c>
      <c r="N26" s="187" t="s">
        <v>89</v>
      </c>
      <c r="O26" s="187">
        <v>0</v>
      </c>
      <c r="P26" s="187" t="s">
        <v>89</v>
      </c>
      <c r="Q26" s="187">
        <v>0</v>
      </c>
      <c r="R26" s="188" t="s">
        <v>89</v>
      </c>
      <c r="S26" s="188" t="s">
        <v>89</v>
      </c>
      <c r="T26" s="187" t="s">
        <v>89</v>
      </c>
      <c r="U26" s="187">
        <v>0</v>
      </c>
      <c r="V26" s="187" t="s">
        <v>89</v>
      </c>
      <c r="W26" s="187">
        <v>0</v>
      </c>
      <c r="X26" s="189" t="s">
        <v>89</v>
      </c>
      <c r="Y26" s="189">
        <v>0</v>
      </c>
      <c r="Z26" s="189" t="s">
        <v>89</v>
      </c>
      <c r="AA26" s="189">
        <v>0</v>
      </c>
      <c r="AB26" s="188" t="s">
        <v>89</v>
      </c>
      <c r="AC26" s="188" t="s">
        <v>89</v>
      </c>
      <c r="AD26" s="190" t="s">
        <v>89</v>
      </c>
      <c r="AE26" s="190" t="s">
        <v>89</v>
      </c>
      <c r="AF26" s="190" t="s">
        <v>89</v>
      </c>
      <c r="AG26" s="190" t="s">
        <v>89</v>
      </c>
      <c r="AH26" s="189" t="s">
        <v>89</v>
      </c>
      <c r="AI26" s="189">
        <v>0</v>
      </c>
      <c r="AJ26" s="189" t="s">
        <v>89</v>
      </c>
      <c r="AK26" s="189">
        <v>0</v>
      </c>
      <c r="AL26" s="187" t="s">
        <v>89</v>
      </c>
      <c r="AM26" s="187">
        <v>0</v>
      </c>
      <c r="AN26" s="187" t="s">
        <v>89</v>
      </c>
      <c r="AO26" s="187">
        <v>0</v>
      </c>
      <c r="AP26" s="187" t="s">
        <v>89</v>
      </c>
      <c r="AQ26" s="187">
        <v>0</v>
      </c>
      <c r="AR26" s="187" t="s">
        <v>89</v>
      </c>
      <c r="AS26" s="187">
        <v>0</v>
      </c>
      <c r="AT26" s="187" t="s">
        <v>89</v>
      </c>
      <c r="AU26" s="187">
        <v>0</v>
      </c>
      <c r="AV26" s="187" t="s">
        <v>89</v>
      </c>
      <c r="AW26" s="187">
        <v>0</v>
      </c>
    </row>
    <row r="27" spans="1:49" ht="15.75" x14ac:dyDescent="0.2">
      <c r="A27" s="184"/>
      <c r="B27" s="186"/>
      <c r="C27" s="184"/>
      <c r="D27" s="187" t="s">
        <v>89</v>
      </c>
      <c r="E27" s="187">
        <v>0</v>
      </c>
      <c r="F27" s="187" t="s">
        <v>89</v>
      </c>
      <c r="G27" s="187">
        <v>0</v>
      </c>
      <c r="H27" s="187" t="s">
        <v>89</v>
      </c>
      <c r="I27" s="187">
        <v>0</v>
      </c>
      <c r="J27" s="187" t="s">
        <v>89</v>
      </c>
      <c r="K27" s="187">
        <v>0</v>
      </c>
      <c r="L27" s="187" t="s">
        <v>89</v>
      </c>
      <c r="M27" s="187">
        <v>0</v>
      </c>
      <c r="N27" s="187" t="s">
        <v>89</v>
      </c>
      <c r="O27" s="187">
        <v>0</v>
      </c>
      <c r="P27" s="187" t="s">
        <v>89</v>
      </c>
      <c r="Q27" s="187">
        <v>0</v>
      </c>
      <c r="R27" s="188" t="s">
        <v>89</v>
      </c>
      <c r="S27" s="188" t="s">
        <v>89</v>
      </c>
      <c r="T27" s="187" t="s">
        <v>89</v>
      </c>
      <c r="U27" s="187">
        <v>0</v>
      </c>
      <c r="V27" s="187" t="s">
        <v>89</v>
      </c>
      <c r="W27" s="187">
        <v>0</v>
      </c>
      <c r="X27" s="189" t="s">
        <v>89</v>
      </c>
      <c r="Y27" s="189">
        <v>0</v>
      </c>
      <c r="Z27" s="189" t="s">
        <v>89</v>
      </c>
      <c r="AA27" s="189">
        <v>0</v>
      </c>
      <c r="AB27" s="188" t="s">
        <v>89</v>
      </c>
      <c r="AC27" s="188" t="s">
        <v>89</v>
      </c>
      <c r="AD27" s="190" t="s">
        <v>89</v>
      </c>
      <c r="AE27" s="190" t="s">
        <v>89</v>
      </c>
      <c r="AF27" s="190" t="s">
        <v>89</v>
      </c>
      <c r="AG27" s="190" t="s">
        <v>89</v>
      </c>
      <c r="AH27" s="189" t="s">
        <v>89</v>
      </c>
      <c r="AI27" s="189">
        <v>0</v>
      </c>
      <c r="AJ27" s="189" t="s">
        <v>89</v>
      </c>
      <c r="AK27" s="189">
        <v>0</v>
      </c>
      <c r="AL27" s="187" t="s">
        <v>89</v>
      </c>
      <c r="AM27" s="187">
        <v>0</v>
      </c>
      <c r="AN27" s="187" t="s">
        <v>89</v>
      </c>
      <c r="AO27" s="187">
        <v>0</v>
      </c>
      <c r="AP27" s="187" t="s">
        <v>89</v>
      </c>
      <c r="AQ27" s="187">
        <v>0</v>
      </c>
      <c r="AR27" s="187" t="s">
        <v>89</v>
      </c>
      <c r="AS27" s="187">
        <v>0</v>
      </c>
      <c r="AT27" s="187" t="s">
        <v>89</v>
      </c>
      <c r="AU27" s="187">
        <v>0</v>
      </c>
      <c r="AV27" s="187" t="s">
        <v>89</v>
      </c>
      <c r="AW27" s="187">
        <v>0</v>
      </c>
    </row>
    <row r="28" spans="1:49" ht="31.5" x14ac:dyDescent="0.2">
      <c r="A28" s="184" t="s">
        <v>96</v>
      </c>
      <c r="B28" s="186" t="s">
        <v>97</v>
      </c>
      <c r="C28" s="184" t="s">
        <v>88</v>
      </c>
      <c r="D28" s="187" t="s">
        <v>89</v>
      </c>
      <c r="E28" s="187">
        <v>0</v>
      </c>
      <c r="F28" s="187" t="s">
        <v>89</v>
      </c>
      <c r="G28" s="187">
        <v>0</v>
      </c>
      <c r="H28" s="187" t="s">
        <v>89</v>
      </c>
      <c r="I28" s="187">
        <v>0</v>
      </c>
      <c r="J28" s="187" t="s">
        <v>89</v>
      </c>
      <c r="K28" s="187">
        <v>0</v>
      </c>
      <c r="L28" s="187" t="s">
        <v>89</v>
      </c>
      <c r="M28" s="187">
        <v>0</v>
      </c>
      <c r="N28" s="187" t="s">
        <v>89</v>
      </c>
      <c r="O28" s="187">
        <v>0</v>
      </c>
      <c r="P28" s="187" t="s">
        <v>89</v>
      </c>
      <c r="Q28" s="187">
        <v>0</v>
      </c>
      <c r="R28" s="188" t="s">
        <v>89</v>
      </c>
      <c r="S28" s="188" t="s">
        <v>89</v>
      </c>
      <c r="T28" s="187" t="s">
        <v>89</v>
      </c>
      <c r="U28" s="187">
        <v>0</v>
      </c>
      <c r="V28" s="188" t="s">
        <v>89</v>
      </c>
      <c r="W28" s="188" t="s">
        <v>89</v>
      </c>
      <c r="X28" s="189" t="s">
        <v>89</v>
      </c>
      <c r="Y28" s="189">
        <v>0</v>
      </c>
      <c r="Z28" s="189" t="s">
        <v>89</v>
      </c>
      <c r="AA28" s="189">
        <v>0</v>
      </c>
      <c r="AB28" s="188" t="s">
        <v>89</v>
      </c>
      <c r="AC28" s="188" t="s">
        <v>89</v>
      </c>
      <c r="AD28" s="190" t="s">
        <v>89</v>
      </c>
      <c r="AE28" s="190" t="s">
        <v>89</v>
      </c>
      <c r="AF28" s="190" t="s">
        <v>89</v>
      </c>
      <c r="AG28" s="190" t="s">
        <v>89</v>
      </c>
      <c r="AH28" s="189" t="s">
        <v>89</v>
      </c>
      <c r="AI28" s="189">
        <v>0</v>
      </c>
      <c r="AJ28" s="189" t="s">
        <v>89</v>
      </c>
      <c r="AK28" s="189">
        <v>0</v>
      </c>
      <c r="AL28" s="187" t="s">
        <v>89</v>
      </c>
      <c r="AM28" s="187">
        <v>0</v>
      </c>
      <c r="AN28" s="187" t="s">
        <v>89</v>
      </c>
      <c r="AO28" s="187">
        <v>0</v>
      </c>
      <c r="AP28" s="187" t="s">
        <v>89</v>
      </c>
      <c r="AQ28" s="187">
        <v>0</v>
      </c>
      <c r="AR28" s="187" t="s">
        <v>89</v>
      </c>
      <c r="AS28" s="187">
        <v>0</v>
      </c>
      <c r="AT28" s="187" t="s">
        <v>89</v>
      </c>
      <c r="AU28" s="187">
        <v>0</v>
      </c>
      <c r="AV28" s="187" t="s">
        <v>89</v>
      </c>
      <c r="AW28" s="187">
        <v>0</v>
      </c>
    </row>
    <row r="29" spans="1:49" ht="15.75" x14ac:dyDescent="0.2">
      <c r="A29" s="184"/>
      <c r="B29" s="186"/>
      <c r="C29" s="184"/>
      <c r="D29" s="187" t="s">
        <v>89</v>
      </c>
      <c r="E29" s="187">
        <v>0</v>
      </c>
      <c r="F29" s="187" t="s">
        <v>89</v>
      </c>
      <c r="G29" s="187">
        <v>0</v>
      </c>
      <c r="H29" s="187" t="s">
        <v>89</v>
      </c>
      <c r="I29" s="187">
        <v>0</v>
      </c>
      <c r="J29" s="187" t="s">
        <v>89</v>
      </c>
      <c r="K29" s="187">
        <v>0</v>
      </c>
      <c r="L29" s="187" t="s">
        <v>89</v>
      </c>
      <c r="M29" s="187">
        <v>0</v>
      </c>
      <c r="N29" s="187" t="s">
        <v>89</v>
      </c>
      <c r="O29" s="187">
        <v>0</v>
      </c>
      <c r="P29" s="187" t="s">
        <v>89</v>
      </c>
      <c r="Q29" s="187">
        <v>0</v>
      </c>
      <c r="R29" s="188" t="s">
        <v>89</v>
      </c>
      <c r="S29" s="188" t="s">
        <v>89</v>
      </c>
      <c r="T29" s="187" t="s">
        <v>89</v>
      </c>
      <c r="U29" s="187">
        <v>0</v>
      </c>
      <c r="V29" s="187" t="s">
        <v>89</v>
      </c>
      <c r="W29" s="187">
        <v>0</v>
      </c>
      <c r="X29" s="189" t="s">
        <v>89</v>
      </c>
      <c r="Y29" s="189">
        <v>0</v>
      </c>
      <c r="Z29" s="189" t="s">
        <v>89</v>
      </c>
      <c r="AA29" s="189">
        <v>0</v>
      </c>
      <c r="AB29" s="188" t="s">
        <v>89</v>
      </c>
      <c r="AC29" s="188" t="s">
        <v>89</v>
      </c>
      <c r="AD29" s="190" t="s">
        <v>89</v>
      </c>
      <c r="AE29" s="190" t="s">
        <v>89</v>
      </c>
      <c r="AF29" s="190" t="s">
        <v>89</v>
      </c>
      <c r="AG29" s="190" t="s">
        <v>89</v>
      </c>
      <c r="AH29" s="189" t="s">
        <v>89</v>
      </c>
      <c r="AI29" s="189">
        <v>0</v>
      </c>
      <c r="AJ29" s="189" t="s">
        <v>89</v>
      </c>
      <c r="AK29" s="189">
        <v>0</v>
      </c>
      <c r="AL29" s="187" t="s">
        <v>89</v>
      </c>
      <c r="AM29" s="187">
        <v>0</v>
      </c>
      <c r="AN29" s="187" t="s">
        <v>89</v>
      </c>
      <c r="AO29" s="187">
        <v>0</v>
      </c>
      <c r="AP29" s="187" t="s">
        <v>89</v>
      </c>
      <c r="AQ29" s="187">
        <v>0</v>
      </c>
      <c r="AR29" s="187" t="s">
        <v>89</v>
      </c>
      <c r="AS29" s="187">
        <v>0</v>
      </c>
      <c r="AT29" s="187" t="s">
        <v>89</v>
      </c>
      <c r="AU29" s="187">
        <v>0</v>
      </c>
      <c r="AV29" s="187" t="s">
        <v>89</v>
      </c>
      <c r="AW29" s="187">
        <v>0</v>
      </c>
    </row>
    <row r="30" spans="1:49" ht="15.75" x14ac:dyDescent="0.2">
      <c r="A30" s="184"/>
      <c r="B30" s="186"/>
      <c r="C30" s="184"/>
      <c r="D30" s="187" t="s">
        <v>89</v>
      </c>
      <c r="E30" s="187">
        <v>0</v>
      </c>
      <c r="F30" s="187" t="s">
        <v>89</v>
      </c>
      <c r="G30" s="187">
        <v>0</v>
      </c>
      <c r="H30" s="187" t="s">
        <v>89</v>
      </c>
      <c r="I30" s="187">
        <v>0</v>
      </c>
      <c r="J30" s="187" t="s">
        <v>89</v>
      </c>
      <c r="K30" s="187">
        <v>0</v>
      </c>
      <c r="L30" s="187" t="s">
        <v>89</v>
      </c>
      <c r="M30" s="187">
        <v>0</v>
      </c>
      <c r="N30" s="187" t="s">
        <v>89</v>
      </c>
      <c r="O30" s="187">
        <v>0</v>
      </c>
      <c r="P30" s="187" t="s">
        <v>89</v>
      </c>
      <c r="Q30" s="187">
        <v>0</v>
      </c>
      <c r="R30" s="188" t="s">
        <v>89</v>
      </c>
      <c r="S30" s="188" t="s">
        <v>89</v>
      </c>
      <c r="T30" s="187" t="s">
        <v>89</v>
      </c>
      <c r="U30" s="187">
        <v>0</v>
      </c>
      <c r="V30" s="187" t="s">
        <v>89</v>
      </c>
      <c r="W30" s="187">
        <v>0</v>
      </c>
      <c r="X30" s="189" t="s">
        <v>89</v>
      </c>
      <c r="Y30" s="189">
        <v>0</v>
      </c>
      <c r="Z30" s="189" t="s">
        <v>89</v>
      </c>
      <c r="AA30" s="189">
        <v>0</v>
      </c>
      <c r="AB30" s="188" t="s">
        <v>89</v>
      </c>
      <c r="AC30" s="188" t="s">
        <v>89</v>
      </c>
      <c r="AD30" s="190" t="s">
        <v>89</v>
      </c>
      <c r="AE30" s="190" t="s">
        <v>89</v>
      </c>
      <c r="AF30" s="190" t="s">
        <v>89</v>
      </c>
      <c r="AG30" s="190" t="s">
        <v>89</v>
      </c>
      <c r="AH30" s="189" t="s">
        <v>89</v>
      </c>
      <c r="AI30" s="189">
        <v>0</v>
      </c>
      <c r="AJ30" s="189" t="s">
        <v>89</v>
      </c>
      <c r="AK30" s="189">
        <v>0</v>
      </c>
      <c r="AL30" s="187" t="s">
        <v>89</v>
      </c>
      <c r="AM30" s="187">
        <v>0</v>
      </c>
      <c r="AN30" s="187" t="s">
        <v>89</v>
      </c>
      <c r="AO30" s="187">
        <v>0</v>
      </c>
      <c r="AP30" s="187" t="s">
        <v>89</v>
      </c>
      <c r="AQ30" s="187">
        <v>0</v>
      </c>
      <c r="AR30" s="187" t="s">
        <v>89</v>
      </c>
      <c r="AS30" s="187">
        <v>0</v>
      </c>
      <c r="AT30" s="187" t="s">
        <v>89</v>
      </c>
      <c r="AU30" s="187">
        <v>0</v>
      </c>
      <c r="AV30" s="187" t="s">
        <v>89</v>
      </c>
      <c r="AW30" s="187">
        <v>0</v>
      </c>
    </row>
    <row r="31" spans="1:49" ht="47.25" x14ac:dyDescent="0.2">
      <c r="A31" s="184" t="s">
        <v>98</v>
      </c>
      <c r="B31" s="186" t="s">
        <v>99</v>
      </c>
      <c r="C31" s="184" t="s">
        <v>88</v>
      </c>
      <c r="D31" s="187" t="s">
        <v>89</v>
      </c>
      <c r="E31" s="187">
        <v>0</v>
      </c>
      <c r="F31" s="187" t="s">
        <v>89</v>
      </c>
      <c r="G31" s="187">
        <v>0</v>
      </c>
      <c r="H31" s="187" t="s">
        <v>89</v>
      </c>
      <c r="I31" s="187">
        <v>0</v>
      </c>
      <c r="J31" s="187" t="s">
        <v>89</v>
      </c>
      <c r="K31" s="187">
        <v>0</v>
      </c>
      <c r="L31" s="187" t="s">
        <v>89</v>
      </c>
      <c r="M31" s="187">
        <v>0</v>
      </c>
      <c r="N31" s="187" t="s">
        <v>89</v>
      </c>
      <c r="O31" s="187">
        <v>0</v>
      </c>
      <c r="P31" s="187" t="s">
        <v>89</v>
      </c>
      <c r="Q31" s="187">
        <v>0</v>
      </c>
      <c r="R31" s="188" t="s">
        <v>89</v>
      </c>
      <c r="S31" s="188" t="s">
        <v>89</v>
      </c>
      <c r="T31" s="187" t="s">
        <v>89</v>
      </c>
      <c r="U31" s="187">
        <v>0</v>
      </c>
      <c r="V31" s="187" t="s">
        <v>89</v>
      </c>
      <c r="W31" s="187">
        <v>0</v>
      </c>
      <c r="X31" s="189" t="s">
        <v>89</v>
      </c>
      <c r="Y31" s="189">
        <v>0</v>
      </c>
      <c r="Z31" s="189" t="s">
        <v>89</v>
      </c>
      <c r="AA31" s="189">
        <v>0</v>
      </c>
      <c r="AB31" s="188" t="s">
        <v>89</v>
      </c>
      <c r="AC31" s="188" t="s">
        <v>89</v>
      </c>
      <c r="AD31" s="190" t="s">
        <v>89</v>
      </c>
      <c r="AE31" s="190" t="s">
        <v>89</v>
      </c>
      <c r="AF31" s="190" t="s">
        <v>89</v>
      </c>
      <c r="AG31" s="190" t="s">
        <v>89</v>
      </c>
      <c r="AH31" s="189" t="s">
        <v>89</v>
      </c>
      <c r="AI31" s="189">
        <v>0</v>
      </c>
      <c r="AJ31" s="189" t="s">
        <v>89</v>
      </c>
      <c r="AK31" s="189">
        <v>0</v>
      </c>
      <c r="AL31" s="187" t="s">
        <v>89</v>
      </c>
      <c r="AM31" s="187">
        <v>0</v>
      </c>
      <c r="AN31" s="187" t="s">
        <v>89</v>
      </c>
      <c r="AO31" s="187">
        <v>0</v>
      </c>
      <c r="AP31" s="187" t="s">
        <v>89</v>
      </c>
      <c r="AQ31" s="187">
        <v>0</v>
      </c>
      <c r="AR31" s="187" t="s">
        <v>89</v>
      </c>
      <c r="AS31" s="187">
        <v>0</v>
      </c>
      <c r="AT31" s="187" t="s">
        <v>89</v>
      </c>
      <c r="AU31" s="187">
        <v>0</v>
      </c>
      <c r="AV31" s="187" t="s">
        <v>89</v>
      </c>
      <c r="AW31" s="187">
        <v>0</v>
      </c>
    </row>
    <row r="32" spans="1:49" ht="15.75" x14ac:dyDescent="0.2">
      <c r="A32" s="184"/>
      <c r="B32" s="186"/>
      <c r="C32" s="184"/>
      <c r="D32" s="187" t="s">
        <v>89</v>
      </c>
      <c r="E32" s="187">
        <v>0</v>
      </c>
      <c r="F32" s="187" t="s">
        <v>89</v>
      </c>
      <c r="G32" s="187">
        <v>0</v>
      </c>
      <c r="H32" s="187" t="s">
        <v>89</v>
      </c>
      <c r="I32" s="187">
        <v>0</v>
      </c>
      <c r="J32" s="187" t="s">
        <v>89</v>
      </c>
      <c r="K32" s="187">
        <v>0</v>
      </c>
      <c r="L32" s="187" t="s">
        <v>89</v>
      </c>
      <c r="M32" s="187">
        <v>0</v>
      </c>
      <c r="N32" s="187" t="s">
        <v>89</v>
      </c>
      <c r="O32" s="187">
        <v>0</v>
      </c>
      <c r="P32" s="187" t="s">
        <v>89</v>
      </c>
      <c r="Q32" s="187">
        <v>0</v>
      </c>
      <c r="R32" s="188" t="s">
        <v>89</v>
      </c>
      <c r="S32" s="188" t="s">
        <v>89</v>
      </c>
      <c r="T32" s="187" t="s">
        <v>89</v>
      </c>
      <c r="U32" s="187">
        <v>0</v>
      </c>
      <c r="V32" s="187" t="s">
        <v>89</v>
      </c>
      <c r="W32" s="187">
        <v>0</v>
      </c>
      <c r="X32" s="189" t="s">
        <v>89</v>
      </c>
      <c r="Y32" s="189">
        <v>0</v>
      </c>
      <c r="Z32" s="189" t="s">
        <v>89</v>
      </c>
      <c r="AA32" s="189">
        <v>0</v>
      </c>
      <c r="AB32" s="188" t="s">
        <v>89</v>
      </c>
      <c r="AC32" s="188" t="s">
        <v>89</v>
      </c>
      <c r="AD32" s="190" t="s">
        <v>89</v>
      </c>
      <c r="AE32" s="190" t="s">
        <v>89</v>
      </c>
      <c r="AF32" s="190" t="s">
        <v>89</v>
      </c>
      <c r="AG32" s="190" t="s">
        <v>89</v>
      </c>
      <c r="AH32" s="189" t="s">
        <v>89</v>
      </c>
      <c r="AI32" s="189">
        <v>0</v>
      </c>
      <c r="AJ32" s="189" t="s">
        <v>89</v>
      </c>
      <c r="AK32" s="189">
        <v>0</v>
      </c>
      <c r="AL32" s="187" t="s">
        <v>89</v>
      </c>
      <c r="AM32" s="187">
        <v>0</v>
      </c>
      <c r="AN32" s="187" t="s">
        <v>89</v>
      </c>
      <c r="AO32" s="187">
        <v>0</v>
      </c>
      <c r="AP32" s="187" t="s">
        <v>89</v>
      </c>
      <c r="AQ32" s="187">
        <v>0</v>
      </c>
      <c r="AR32" s="187" t="s">
        <v>89</v>
      </c>
      <c r="AS32" s="187">
        <v>0</v>
      </c>
      <c r="AT32" s="187" t="s">
        <v>89</v>
      </c>
      <c r="AU32" s="187">
        <v>0</v>
      </c>
      <c r="AV32" s="187" t="s">
        <v>89</v>
      </c>
      <c r="AW32" s="187">
        <v>0</v>
      </c>
    </row>
    <row r="33" spans="1:49" ht="15.75" x14ac:dyDescent="0.2">
      <c r="A33" s="184"/>
      <c r="B33" s="186"/>
      <c r="C33" s="184"/>
      <c r="D33" s="187" t="s">
        <v>89</v>
      </c>
      <c r="E33" s="187">
        <v>0</v>
      </c>
      <c r="F33" s="187" t="s">
        <v>89</v>
      </c>
      <c r="G33" s="187">
        <v>0</v>
      </c>
      <c r="H33" s="187" t="s">
        <v>89</v>
      </c>
      <c r="I33" s="187">
        <v>0</v>
      </c>
      <c r="J33" s="187" t="s">
        <v>89</v>
      </c>
      <c r="K33" s="187">
        <v>0</v>
      </c>
      <c r="L33" s="187" t="s">
        <v>89</v>
      </c>
      <c r="M33" s="187">
        <v>0</v>
      </c>
      <c r="N33" s="187" t="s">
        <v>89</v>
      </c>
      <c r="O33" s="187">
        <v>0</v>
      </c>
      <c r="P33" s="187" t="s">
        <v>89</v>
      </c>
      <c r="Q33" s="187">
        <v>0</v>
      </c>
      <c r="R33" s="188" t="s">
        <v>89</v>
      </c>
      <c r="S33" s="188" t="s">
        <v>89</v>
      </c>
      <c r="T33" s="187" t="s">
        <v>89</v>
      </c>
      <c r="U33" s="187">
        <v>0</v>
      </c>
      <c r="V33" s="187" t="s">
        <v>89</v>
      </c>
      <c r="W33" s="187">
        <v>0</v>
      </c>
      <c r="X33" s="189" t="s">
        <v>89</v>
      </c>
      <c r="Y33" s="189">
        <v>0</v>
      </c>
      <c r="Z33" s="189" t="s">
        <v>89</v>
      </c>
      <c r="AA33" s="189">
        <v>0</v>
      </c>
      <c r="AB33" s="188" t="s">
        <v>89</v>
      </c>
      <c r="AC33" s="188" t="s">
        <v>89</v>
      </c>
      <c r="AD33" s="190" t="s">
        <v>89</v>
      </c>
      <c r="AE33" s="190" t="s">
        <v>89</v>
      </c>
      <c r="AF33" s="190" t="s">
        <v>89</v>
      </c>
      <c r="AG33" s="190" t="s">
        <v>89</v>
      </c>
      <c r="AH33" s="189" t="s">
        <v>89</v>
      </c>
      <c r="AI33" s="189">
        <v>0</v>
      </c>
      <c r="AJ33" s="189" t="s">
        <v>89</v>
      </c>
      <c r="AK33" s="189">
        <v>0</v>
      </c>
      <c r="AL33" s="187" t="s">
        <v>89</v>
      </c>
      <c r="AM33" s="187">
        <v>0</v>
      </c>
      <c r="AN33" s="187" t="s">
        <v>89</v>
      </c>
      <c r="AO33" s="187">
        <v>0</v>
      </c>
      <c r="AP33" s="187" t="s">
        <v>89</v>
      </c>
      <c r="AQ33" s="187">
        <v>0</v>
      </c>
      <c r="AR33" s="187" t="s">
        <v>89</v>
      </c>
      <c r="AS33" s="187">
        <v>0</v>
      </c>
      <c r="AT33" s="187" t="s">
        <v>89</v>
      </c>
      <c r="AU33" s="187">
        <v>0</v>
      </c>
      <c r="AV33" s="187" t="s">
        <v>89</v>
      </c>
      <c r="AW33" s="187">
        <v>0</v>
      </c>
    </row>
    <row r="34" spans="1:49" ht="31.5" x14ac:dyDescent="0.2">
      <c r="A34" s="184" t="s">
        <v>100</v>
      </c>
      <c r="B34" s="186" t="s">
        <v>101</v>
      </c>
      <c r="C34" s="184" t="s">
        <v>88</v>
      </c>
      <c r="D34" s="187" t="s">
        <v>89</v>
      </c>
      <c r="E34" s="187">
        <v>0</v>
      </c>
      <c r="F34" s="187" t="s">
        <v>89</v>
      </c>
      <c r="G34" s="187">
        <v>0</v>
      </c>
      <c r="H34" s="187" t="s">
        <v>89</v>
      </c>
      <c r="I34" s="187">
        <v>0</v>
      </c>
      <c r="J34" s="187" t="s">
        <v>89</v>
      </c>
      <c r="K34" s="187">
        <v>0</v>
      </c>
      <c r="L34" s="187" t="s">
        <v>89</v>
      </c>
      <c r="M34" s="187">
        <v>0</v>
      </c>
      <c r="N34" s="187" t="s">
        <v>89</v>
      </c>
      <c r="O34" s="187">
        <v>0</v>
      </c>
      <c r="P34" s="187" t="s">
        <v>89</v>
      </c>
      <c r="Q34" s="187">
        <v>0</v>
      </c>
      <c r="R34" s="188" t="s">
        <v>89</v>
      </c>
      <c r="S34" s="188" t="s">
        <v>89</v>
      </c>
      <c r="T34" s="187" t="s">
        <v>89</v>
      </c>
      <c r="U34" s="187">
        <v>0</v>
      </c>
      <c r="V34" s="187" t="s">
        <v>89</v>
      </c>
      <c r="W34" s="187">
        <v>0</v>
      </c>
      <c r="X34" s="189" t="s">
        <v>89</v>
      </c>
      <c r="Y34" s="189">
        <v>0</v>
      </c>
      <c r="Z34" s="189" t="s">
        <v>89</v>
      </c>
      <c r="AA34" s="189">
        <v>0</v>
      </c>
      <c r="AB34" s="188" t="s">
        <v>89</v>
      </c>
      <c r="AC34" s="188" t="s">
        <v>89</v>
      </c>
      <c r="AD34" s="190" t="s">
        <v>89</v>
      </c>
      <c r="AE34" s="190" t="s">
        <v>89</v>
      </c>
      <c r="AF34" s="190" t="s">
        <v>89</v>
      </c>
      <c r="AG34" s="190" t="s">
        <v>89</v>
      </c>
      <c r="AH34" s="189" t="s">
        <v>89</v>
      </c>
      <c r="AI34" s="189">
        <v>0</v>
      </c>
      <c r="AJ34" s="189" t="s">
        <v>89</v>
      </c>
      <c r="AK34" s="189">
        <v>0</v>
      </c>
      <c r="AL34" s="187" t="s">
        <v>89</v>
      </c>
      <c r="AM34" s="187">
        <v>0</v>
      </c>
      <c r="AN34" s="187" t="s">
        <v>89</v>
      </c>
      <c r="AO34" s="187">
        <v>0</v>
      </c>
      <c r="AP34" s="187" t="s">
        <v>89</v>
      </c>
      <c r="AQ34" s="187">
        <v>0</v>
      </c>
      <c r="AR34" s="187" t="s">
        <v>89</v>
      </c>
      <c r="AS34" s="187">
        <v>0</v>
      </c>
      <c r="AT34" s="187" t="s">
        <v>89</v>
      </c>
      <c r="AU34" s="187">
        <v>0</v>
      </c>
      <c r="AV34" s="187" t="s">
        <v>89</v>
      </c>
      <c r="AW34" s="187">
        <v>0</v>
      </c>
    </row>
    <row r="35" spans="1:49" ht="15.75" x14ac:dyDescent="0.2">
      <c r="A35" s="184"/>
      <c r="B35" s="186"/>
      <c r="C35" s="184"/>
      <c r="D35" s="187" t="s">
        <v>89</v>
      </c>
      <c r="E35" s="187">
        <v>0</v>
      </c>
      <c r="F35" s="187" t="s">
        <v>89</v>
      </c>
      <c r="G35" s="187">
        <v>0</v>
      </c>
      <c r="H35" s="187" t="s">
        <v>89</v>
      </c>
      <c r="I35" s="187">
        <v>0</v>
      </c>
      <c r="J35" s="187" t="s">
        <v>89</v>
      </c>
      <c r="K35" s="187">
        <v>0</v>
      </c>
      <c r="L35" s="187" t="s">
        <v>89</v>
      </c>
      <c r="M35" s="187">
        <v>0</v>
      </c>
      <c r="N35" s="187" t="s">
        <v>89</v>
      </c>
      <c r="O35" s="187">
        <v>0</v>
      </c>
      <c r="P35" s="187" t="s">
        <v>89</v>
      </c>
      <c r="Q35" s="187">
        <v>0</v>
      </c>
      <c r="R35" s="188" t="s">
        <v>89</v>
      </c>
      <c r="S35" s="188" t="s">
        <v>89</v>
      </c>
      <c r="T35" s="187" t="s">
        <v>89</v>
      </c>
      <c r="U35" s="187">
        <v>0</v>
      </c>
      <c r="V35" s="187" t="s">
        <v>89</v>
      </c>
      <c r="W35" s="187">
        <v>0</v>
      </c>
      <c r="X35" s="189" t="s">
        <v>89</v>
      </c>
      <c r="Y35" s="189">
        <v>0</v>
      </c>
      <c r="Z35" s="189" t="s">
        <v>89</v>
      </c>
      <c r="AA35" s="189">
        <v>0</v>
      </c>
      <c r="AB35" s="188" t="s">
        <v>89</v>
      </c>
      <c r="AC35" s="188" t="s">
        <v>89</v>
      </c>
      <c r="AD35" s="190" t="s">
        <v>89</v>
      </c>
      <c r="AE35" s="190" t="s">
        <v>89</v>
      </c>
      <c r="AF35" s="190" t="s">
        <v>89</v>
      </c>
      <c r="AG35" s="190" t="s">
        <v>89</v>
      </c>
      <c r="AH35" s="189" t="s">
        <v>89</v>
      </c>
      <c r="AI35" s="189">
        <v>0</v>
      </c>
      <c r="AJ35" s="189" t="s">
        <v>89</v>
      </c>
      <c r="AK35" s="189">
        <v>0</v>
      </c>
      <c r="AL35" s="187" t="s">
        <v>89</v>
      </c>
      <c r="AM35" s="187">
        <v>0</v>
      </c>
      <c r="AN35" s="187" t="s">
        <v>89</v>
      </c>
      <c r="AO35" s="187">
        <v>0</v>
      </c>
      <c r="AP35" s="187" t="s">
        <v>89</v>
      </c>
      <c r="AQ35" s="187">
        <v>0</v>
      </c>
      <c r="AR35" s="187" t="s">
        <v>89</v>
      </c>
      <c r="AS35" s="187">
        <v>0</v>
      </c>
      <c r="AT35" s="187" t="s">
        <v>89</v>
      </c>
      <c r="AU35" s="187">
        <v>0</v>
      </c>
      <c r="AV35" s="187" t="s">
        <v>89</v>
      </c>
      <c r="AW35" s="187">
        <v>0</v>
      </c>
    </row>
    <row r="36" spans="1:49" ht="15.75" x14ac:dyDescent="0.2">
      <c r="A36" s="184"/>
      <c r="B36" s="186"/>
      <c r="C36" s="184"/>
      <c r="D36" s="187" t="s">
        <v>89</v>
      </c>
      <c r="E36" s="187">
        <v>0</v>
      </c>
      <c r="F36" s="187" t="s">
        <v>89</v>
      </c>
      <c r="G36" s="187">
        <v>0</v>
      </c>
      <c r="H36" s="187" t="s">
        <v>89</v>
      </c>
      <c r="I36" s="187">
        <v>0</v>
      </c>
      <c r="J36" s="187" t="s">
        <v>89</v>
      </c>
      <c r="K36" s="187">
        <v>0</v>
      </c>
      <c r="L36" s="187" t="s">
        <v>89</v>
      </c>
      <c r="M36" s="187">
        <v>0</v>
      </c>
      <c r="N36" s="187" t="s">
        <v>89</v>
      </c>
      <c r="O36" s="187">
        <v>0</v>
      </c>
      <c r="P36" s="187" t="s">
        <v>89</v>
      </c>
      <c r="Q36" s="187">
        <v>0</v>
      </c>
      <c r="R36" s="188" t="s">
        <v>89</v>
      </c>
      <c r="S36" s="188" t="s">
        <v>89</v>
      </c>
      <c r="T36" s="187" t="s">
        <v>89</v>
      </c>
      <c r="U36" s="187">
        <v>0</v>
      </c>
      <c r="V36" s="187" t="s">
        <v>89</v>
      </c>
      <c r="W36" s="187">
        <v>0</v>
      </c>
      <c r="X36" s="189" t="s">
        <v>89</v>
      </c>
      <c r="Y36" s="189">
        <v>0</v>
      </c>
      <c r="Z36" s="189" t="s">
        <v>89</v>
      </c>
      <c r="AA36" s="189">
        <v>0</v>
      </c>
      <c r="AB36" s="188" t="s">
        <v>89</v>
      </c>
      <c r="AC36" s="188" t="s">
        <v>89</v>
      </c>
      <c r="AD36" s="190" t="s">
        <v>89</v>
      </c>
      <c r="AE36" s="190" t="s">
        <v>89</v>
      </c>
      <c r="AF36" s="190" t="s">
        <v>89</v>
      </c>
      <c r="AG36" s="190" t="s">
        <v>89</v>
      </c>
      <c r="AH36" s="189" t="s">
        <v>89</v>
      </c>
      <c r="AI36" s="189">
        <v>0</v>
      </c>
      <c r="AJ36" s="189" t="s">
        <v>89</v>
      </c>
      <c r="AK36" s="189">
        <v>0</v>
      </c>
      <c r="AL36" s="187" t="s">
        <v>89</v>
      </c>
      <c r="AM36" s="187">
        <v>0</v>
      </c>
      <c r="AN36" s="187" t="s">
        <v>89</v>
      </c>
      <c r="AO36" s="187">
        <v>0</v>
      </c>
      <c r="AP36" s="187" t="s">
        <v>89</v>
      </c>
      <c r="AQ36" s="187">
        <v>0</v>
      </c>
      <c r="AR36" s="187" t="s">
        <v>89</v>
      </c>
      <c r="AS36" s="187">
        <v>0</v>
      </c>
      <c r="AT36" s="187" t="s">
        <v>89</v>
      </c>
      <c r="AU36" s="187">
        <v>0</v>
      </c>
      <c r="AV36" s="187" t="s">
        <v>89</v>
      </c>
      <c r="AW36" s="187">
        <v>0</v>
      </c>
    </row>
    <row r="37" spans="1:49" ht="15.75" x14ac:dyDescent="0.2">
      <c r="A37" s="184" t="s">
        <v>102</v>
      </c>
      <c r="B37" s="186" t="s">
        <v>187</v>
      </c>
      <c r="C37" s="184" t="s">
        <v>88</v>
      </c>
      <c r="D37" s="187" t="s">
        <v>89</v>
      </c>
      <c r="E37" s="187">
        <v>0</v>
      </c>
      <c r="F37" s="187" t="s">
        <v>89</v>
      </c>
      <c r="G37" s="187">
        <v>0</v>
      </c>
      <c r="H37" s="187" t="s">
        <v>89</v>
      </c>
      <c r="I37" s="187">
        <v>0</v>
      </c>
      <c r="J37" s="187" t="s">
        <v>89</v>
      </c>
      <c r="K37" s="187">
        <v>0</v>
      </c>
      <c r="L37" s="187" t="s">
        <v>89</v>
      </c>
      <c r="M37" s="187">
        <v>0</v>
      </c>
      <c r="N37" s="187" t="s">
        <v>89</v>
      </c>
      <c r="O37" s="187">
        <v>0</v>
      </c>
      <c r="P37" s="187" t="s">
        <v>89</v>
      </c>
      <c r="Q37" s="187">
        <v>0</v>
      </c>
      <c r="R37" s="188" t="s">
        <v>89</v>
      </c>
      <c r="S37" s="188" t="s">
        <v>89</v>
      </c>
      <c r="T37" s="187" t="s">
        <v>89</v>
      </c>
      <c r="U37" s="187">
        <v>0</v>
      </c>
      <c r="V37" s="187" t="s">
        <v>89</v>
      </c>
      <c r="W37" s="187">
        <v>0</v>
      </c>
      <c r="X37" s="189" t="s">
        <v>89</v>
      </c>
      <c r="Y37" s="189">
        <v>0</v>
      </c>
      <c r="Z37" s="189" t="s">
        <v>89</v>
      </c>
      <c r="AA37" s="189">
        <v>0</v>
      </c>
      <c r="AB37" s="188" t="s">
        <v>89</v>
      </c>
      <c r="AC37" s="188" t="s">
        <v>89</v>
      </c>
      <c r="AD37" s="190" t="s">
        <v>89</v>
      </c>
      <c r="AE37" s="190" t="s">
        <v>89</v>
      </c>
      <c r="AF37" s="190" t="s">
        <v>89</v>
      </c>
      <c r="AG37" s="190" t="s">
        <v>89</v>
      </c>
      <c r="AH37" s="189" t="s">
        <v>89</v>
      </c>
      <c r="AI37" s="189">
        <v>0</v>
      </c>
      <c r="AJ37" s="189" t="s">
        <v>89</v>
      </c>
      <c r="AK37" s="189">
        <v>0</v>
      </c>
      <c r="AL37" s="187" t="s">
        <v>89</v>
      </c>
      <c r="AM37" s="187">
        <v>0</v>
      </c>
      <c r="AN37" s="187" t="s">
        <v>89</v>
      </c>
      <c r="AO37" s="187">
        <v>0</v>
      </c>
      <c r="AP37" s="187" t="s">
        <v>89</v>
      </c>
      <c r="AQ37" s="187">
        <v>0</v>
      </c>
      <c r="AR37" s="187" t="s">
        <v>89</v>
      </c>
      <c r="AS37" s="187">
        <v>0</v>
      </c>
      <c r="AT37" s="187" t="s">
        <v>89</v>
      </c>
      <c r="AU37" s="187">
        <v>0</v>
      </c>
      <c r="AV37" s="187" t="s">
        <v>89</v>
      </c>
      <c r="AW37" s="187">
        <v>0</v>
      </c>
    </row>
    <row r="38" spans="1:49" ht="31.5" x14ac:dyDescent="0.2">
      <c r="A38" s="184" t="s">
        <v>103</v>
      </c>
      <c r="B38" s="186" t="s">
        <v>104</v>
      </c>
      <c r="C38" s="184" t="s">
        <v>88</v>
      </c>
      <c r="D38" s="187" t="s">
        <v>89</v>
      </c>
      <c r="E38" s="187">
        <v>0</v>
      </c>
      <c r="F38" s="187" t="s">
        <v>89</v>
      </c>
      <c r="G38" s="187">
        <v>0</v>
      </c>
      <c r="H38" s="187" t="s">
        <v>89</v>
      </c>
      <c r="I38" s="187">
        <v>0</v>
      </c>
      <c r="J38" s="187" t="s">
        <v>89</v>
      </c>
      <c r="K38" s="187">
        <v>0</v>
      </c>
      <c r="L38" s="187" t="s">
        <v>89</v>
      </c>
      <c r="M38" s="187">
        <v>0</v>
      </c>
      <c r="N38" s="187" t="s">
        <v>89</v>
      </c>
      <c r="O38" s="187">
        <v>0</v>
      </c>
      <c r="P38" s="187" t="s">
        <v>89</v>
      </c>
      <c r="Q38" s="187">
        <v>0</v>
      </c>
      <c r="R38" s="188" t="s">
        <v>89</v>
      </c>
      <c r="S38" s="188" t="s">
        <v>89</v>
      </c>
      <c r="T38" s="187" t="s">
        <v>89</v>
      </c>
      <c r="U38" s="187">
        <v>0</v>
      </c>
      <c r="V38" s="187" t="s">
        <v>89</v>
      </c>
      <c r="W38" s="187">
        <v>0</v>
      </c>
      <c r="X38" s="189" t="s">
        <v>89</v>
      </c>
      <c r="Y38" s="189">
        <v>0</v>
      </c>
      <c r="Z38" s="189" t="s">
        <v>89</v>
      </c>
      <c r="AA38" s="189">
        <v>0</v>
      </c>
      <c r="AB38" s="188" t="s">
        <v>89</v>
      </c>
      <c r="AC38" s="188" t="s">
        <v>89</v>
      </c>
      <c r="AD38" s="190" t="s">
        <v>89</v>
      </c>
      <c r="AE38" s="190" t="s">
        <v>89</v>
      </c>
      <c r="AF38" s="190" t="s">
        <v>89</v>
      </c>
      <c r="AG38" s="190" t="s">
        <v>89</v>
      </c>
      <c r="AH38" s="189" t="s">
        <v>89</v>
      </c>
      <c r="AI38" s="189">
        <v>0</v>
      </c>
      <c r="AJ38" s="189" t="s">
        <v>89</v>
      </c>
      <c r="AK38" s="189">
        <v>0</v>
      </c>
      <c r="AL38" s="187" t="s">
        <v>89</v>
      </c>
      <c r="AM38" s="187">
        <v>0</v>
      </c>
      <c r="AN38" s="187" t="s">
        <v>89</v>
      </c>
      <c r="AO38" s="187">
        <v>0</v>
      </c>
      <c r="AP38" s="187" t="s">
        <v>89</v>
      </c>
      <c r="AQ38" s="187">
        <v>0</v>
      </c>
      <c r="AR38" s="187" t="s">
        <v>89</v>
      </c>
      <c r="AS38" s="187">
        <v>0</v>
      </c>
      <c r="AT38" s="187" t="s">
        <v>89</v>
      </c>
      <c r="AU38" s="187">
        <v>0</v>
      </c>
      <c r="AV38" s="187" t="s">
        <v>89</v>
      </c>
      <c r="AW38" s="187">
        <v>0</v>
      </c>
    </row>
    <row r="39" spans="1:49" ht="47.25" x14ac:dyDescent="0.2">
      <c r="A39" s="184" t="s">
        <v>105</v>
      </c>
      <c r="B39" s="186" t="s">
        <v>106</v>
      </c>
      <c r="C39" s="184" t="s">
        <v>88</v>
      </c>
      <c r="D39" s="187" t="s">
        <v>89</v>
      </c>
      <c r="E39" s="187">
        <v>0</v>
      </c>
      <c r="F39" s="187" t="s">
        <v>89</v>
      </c>
      <c r="G39" s="187">
        <v>0</v>
      </c>
      <c r="H39" s="187" t="s">
        <v>89</v>
      </c>
      <c r="I39" s="187">
        <v>0</v>
      </c>
      <c r="J39" s="187" t="s">
        <v>89</v>
      </c>
      <c r="K39" s="187">
        <v>0</v>
      </c>
      <c r="L39" s="187" t="s">
        <v>89</v>
      </c>
      <c r="M39" s="187">
        <v>0</v>
      </c>
      <c r="N39" s="187" t="s">
        <v>89</v>
      </c>
      <c r="O39" s="187">
        <v>0</v>
      </c>
      <c r="P39" s="187" t="s">
        <v>89</v>
      </c>
      <c r="Q39" s="187">
        <v>0</v>
      </c>
      <c r="R39" s="188" t="s">
        <v>89</v>
      </c>
      <c r="S39" s="188" t="s">
        <v>89</v>
      </c>
      <c r="T39" s="187" t="s">
        <v>89</v>
      </c>
      <c r="U39" s="187">
        <v>0</v>
      </c>
      <c r="V39" s="187" t="s">
        <v>89</v>
      </c>
      <c r="W39" s="187">
        <v>0</v>
      </c>
      <c r="X39" s="189" t="s">
        <v>89</v>
      </c>
      <c r="Y39" s="189">
        <v>0</v>
      </c>
      <c r="Z39" s="189" t="s">
        <v>89</v>
      </c>
      <c r="AA39" s="189">
        <v>0</v>
      </c>
      <c r="AB39" s="188" t="s">
        <v>89</v>
      </c>
      <c r="AC39" s="188" t="s">
        <v>89</v>
      </c>
      <c r="AD39" s="190" t="s">
        <v>89</v>
      </c>
      <c r="AE39" s="190" t="s">
        <v>89</v>
      </c>
      <c r="AF39" s="190" t="s">
        <v>89</v>
      </c>
      <c r="AG39" s="190" t="s">
        <v>89</v>
      </c>
      <c r="AH39" s="189" t="s">
        <v>89</v>
      </c>
      <c r="AI39" s="189">
        <v>0</v>
      </c>
      <c r="AJ39" s="189" t="s">
        <v>89</v>
      </c>
      <c r="AK39" s="189">
        <v>0</v>
      </c>
      <c r="AL39" s="187" t="s">
        <v>89</v>
      </c>
      <c r="AM39" s="187">
        <v>0</v>
      </c>
      <c r="AN39" s="187" t="s">
        <v>89</v>
      </c>
      <c r="AO39" s="187">
        <v>0</v>
      </c>
      <c r="AP39" s="187" t="s">
        <v>89</v>
      </c>
      <c r="AQ39" s="187">
        <v>0</v>
      </c>
      <c r="AR39" s="187" t="s">
        <v>89</v>
      </c>
      <c r="AS39" s="187">
        <v>0</v>
      </c>
      <c r="AT39" s="187" t="s">
        <v>89</v>
      </c>
      <c r="AU39" s="187">
        <v>0</v>
      </c>
      <c r="AV39" s="187" t="s">
        <v>89</v>
      </c>
      <c r="AW39" s="187">
        <v>0</v>
      </c>
    </row>
    <row r="40" spans="1:49" ht="78.75" x14ac:dyDescent="0.2">
      <c r="A40" s="184" t="s">
        <v>107</v>
      </c>
      <c r="B40" s="186" t="s">
        <v>108</v>
      </c>
      <c r="C40" s="184" t="s">
        <v>88</v>
      </c>
      <c r="D40" s="187" t="s">
        <v>89</v>
      </c>
      <c r="E40" s="187">
        <v>0</v>
      </c>
      <c r="F40" s="187" t="s">
        <v>89</v>
      </c>
      <c r="G40" s="187">
        <v>0</v>
      </c>
      <c r="H40" s="187" t="s">
        <v>89</v>
      </c>
      <c r="I40" s="187">
        <v>0</v>
      </c>
      <c r="J40" s="187" t="s">
        <v>89</v>
      </c>
      <c r="K40" s="187">
        <v>0</v>
      </c>
      <c r="L40" s="187" t="s">
        <v>89</v>
      </c>
      <c r="M40" s="187">
        <v>0</v>
      </c>
      <c r="N40" s="187" t="s">
        <v>89</v>
      </c>
      <c r="O40" s="187">
        <v>0</v>
      </c>
      <c r="P40" s="187" t="s">
        <v>89</v>
      </c>
      <c r="Q40" s="187">
        <v>0</v>
      </c>
      <c r="R40" s="188" t="s">
        <v>89</v>
      </c>
      <c r="S40" s="188" t="s">
        <v>89</v>
      </c>
      <c r="T40" s="187" t="s">
        <v>89</v>
      </c>
      <c r="U40" s="187">
        <v>0</v>
      </c>
      <c r="V40" s="187" t="s">
        <v>89</v>
      </c>
      <c r="W40" s="187">
        <v>0</v>
      </c>
      <c r="X40" s="189" t="s">
        <v>89</v>
      </c>
      <c r="Y40" s="189">
        <v>0</v>
      </c>
      <c r="Z40" s="189" t="s">
        <v>89</v>
      </c>
      <c r="AA40" s="189">
        <v>0</v>
      </c>
      <c r="AB40" s="188" t="s">
        <v>89</v>
      </c>
      <c r="AC40" s="188" t="s">
        <v>89</v>
      </c>
      <c r="AD40" s="190" t="s">
        <v>89</v>
      </c>
      <c r="AE40" s="190" t="s">
        <v>89</v>
      </c>
      <c r="AF40" s="190" t="s">
        <v>89</v>
      </c>
      <c r="AG40" s="190" t="s">
        <v>89</v>
      </c>
      <c r="AH40" s="189" t="s">
        <v>89</v>
      </c>
      <c r="AI40" s="189">
        <v>0</v>
      </c>
      <c r="AJ40" s="189" t="s">
        <v>89</v>
      </c>
      <c r="AK40" s="189">
        <v>0</v>
      </c>
      <c r="AL40" s="187" t="s">
        <v>89</v>
      </c>
      <c r="AM40" s="187">
        <v>0</v>
      </c>
      <c r="AN40" s="187" t="s">
        <v>89</v>
      </c>
      <c r="AO40" s="187">
        <v>0</v>
      </c>
      <c r="AP40" s="187" t="s">
        <v>89</v>
      </c>
      <c r="AQ40" s="187">
        <v>0</v>
      </c>
      <c r="AR40" s="187" t="s">
        <v>89</v>
      </c>
      <c r="AS40" s="187">
        <v>0</v>
      </c>
      <c r="AT40" s="187" t="s">
        <v>89</v>
      </c>
      <c r="AU40" s="187">
        <v>0</v>
      </c>
      <c r="AV40" s="187" t="s">
        <v>89</v>
      </c>
      <c r="AW40" s="187">
        <v>0</v>
      </c>
    </row>
    <row r="41" spans="1:49" ht="45" x14ac:dyDescent="0.2">
      <c r="A41" s="47" t="s">
        <v>107</v>
      </c>
      <c r="B41" s="191" t="s">
        <v>289</v>
      </c>
      <c r="C41" s="113" t="s">
        <v>290</v>
      </c>
      <c r="D41" s="129" t="s">
        <v>89</v>
      </c>
      <c r="E41" s="129">
        <v>0</v>
      </c>
      <c r="F41" s="129" t="s">
        <v>89</v>
      </c>
      <c r="G41" s="129">
        <v>0</v>
      </c>
      <c r="H41" s="129" t="s">
        <v>89</v>
      </c>
      <c r="I41" s="129">
        <v>0</v>
      </c>
      <c r="J41" s="129">
        <v>0</v>
      </c>
      <c r="K41" s="129">
        <v>5</v>
      </c>
      <c r="L41" s="129" t="s">
        <v>89</v>
      </c>
      <c r="M41" s="129">
        <v>0</v>
      </c>
      <c r="N41" s="129" t="s">
        <v>89</v>
      </c>
      <c r="O41" s="129">
        <v>0</v>
      </c>
      <c r="P41" s="129" t="s">
        <v>89</v>
      </c>
      <c r="Q41" s="129">
        <v>0</v>
      </c>
      <c r="R41" s="208" t="s">
        <v>89</v>
      </c>
      <c r="S41" s="208" t="s">
        <v>89</v>
      </c>
      <c r="T41" s="129" t="s">
        <v>89</v>
      </c>
      <c r="U41" s="129">
        <v>0</v>
      </c>
      <c r="V41" s="129">
        <v>0</v>
      </c>
      <c r="W41" s="129">
        <v>0</v>
      </c>
      <c r="X41" s="209" t="s">
        <v>89</v>
      </c>
      <c r="Y41" s="209">
        <v>0</v>
      </c>
      <c r="Z41" s="209" t="s">
        <v>89</v>
      </c>
      <c r="AA41" s="209">
        <v>0</v>
      </c>
      <c r="AB41" s="208" t="s">
        <v>89</v>
      </c>
      <c r="AC41" s="208" t="s">
        <v>89</v>
      </c>
      <c r="AD41" s="210" t="s">
        <v>89</v>
      </c>
      <c r="AE41" s="210" t="s">
        <v>89</v>
      </c>
      <c r="AF41" s="210" t="s">
        <v>89</v>
      </c>
      <c r="AG41" s="210" t="s">
        <v>89</v>
      </c>
      <c r="AH41" s="209" t="s">
        <v>89</v>
      </c>
      <c r="AI41" s="209">
        <v>0</v>
      </c>
      <c r="AJ41" s="209" t="s">
        <v>89</v>
      </c>
      <c r="AK41" s="209">
        <v>0</v>
      </c>
      <c r="AL41" s="129" t="s">
        <v>89</v>
      </c>
      <c r="AM41" s="129">
        <v>0</v>
      </c>
      <c r="AN41" s="129" t="s">
        <v>89</v>
      </c>
      <c r="AO41" s="129">
        <v>0</v>
      </c>
      <c r="AP41" s="129" t="s">
        <v>89</v>
      </c>
      <c r="AQ41" s="129">
        <v>0</v>
      </c>
      <c r="AR41" s="129" t="s">
        <v>89</v>
      </c>
      <c r="AS41" s="129">
        <v>0</v>
      </c>
      <c r="AT41" s="129" t="s">
        <v>89</v>
      </c>
      <c r="AU41" s="129">
        <v>0</v>
      </c>
      <c r="AV41" s="129" t="s">
        <v>89</v>
      </c>
      <c r="AW41" s="129">
        <v>0</v>
      </c>
    </row>
    <row r="42" spans="1:49" ht="78.75" x14ac:dyDescent="0.2">
      <c r="A42" s="184" t="s">
        <v>110</v>
      </c>
      <c r="B42" s="186" t="s">
        <v>111</v>
      </c>
      <c r="C42" s="184" t="s">
        <v>88</v>
      </c>
      <c r="D42" s="187" t="s">
        <v>89</v>
      </c>
      <c r="E42" s="187">
        <v>0</v>
      </c>
      <c r="F42" s="187" t="s">
        <v>89</v>
      </c>
      <c r="G42" s="187">
        <v>0</v>
      </c>
      <c r="H42" s="187" t="s">
        <v>89</v>
      </c>
      <c r="I42" s="187">
        <v>0</v>
      </c>
      <c r="J42" s="187" t="s">
        <v>89</v>
      </c>
      <c r="K42" s="187">
        <v>0</v>
      </c>
      <c r="L42" s="187" t="s">
        <v>89</v>
      </c>
      <c r="M42" s="187">
        <v>0</v>
      </c>
      <c r="N42" s="187" t="s">
        <v>89</v>
      </c>
      <c r="O42" s="187">
        <v>0</v>
      </c>
      <c r="P42" s="187" t="s">
        <v>89</v>
      </c>
      <c r="Q42" s="187">
        <v>0</v>
      </c>
      <c r="R42" s="188" t="s">
        <v>89</v>
      </c>
      <c r="S42" s="188" t="s">
        <v>89</v>
      </c>
      <c r="T42" s="187" t="s">
        <v>89</v>
      </c>
      <c r="U42" s="187">
        <v>0</v>
      </c>
      <c r="V42" s="187" t="s">
        <v>89</v>
      </c>
      <c r="W42" s="187">
        <v>0</v>
      </c>
      <c r="X42" s="189" t="s">
        <v>89</v>
      </c>
      <c r="Y42" s="189">
        <v>0</v>
      </c>
      <c r="Z42" s="189" t="s">
        <v>89</v>
      </c>
      <c r="AA42" s="189">
        <v>0</v>
      </c>
      <c r="AB42" s="188" t="s">
        <v>89</v>
      </c>
      <c r="AC42" s="188" t="s">
        <v>89</v>
      </c>
      <c r="AD42" s="190" t="s">
        <v>89</v>
      </c>
      <c r="AE42" s="190" t="s">
        <v>89</v>
      </c>
      <c r="AF42" s="190" t="s">
        <v>89</v>
      </c>
      <c r="AG42" s="190" t="s">
        <v>89</v>
      </c>
      <c r="AH42" s="189" t="s">
        <v>89</v>
      </c>
      <c r="AI42" s="189">
        <v>0</v>
      </c>
      <c r="AJ42" s="189" t="s">
        <v>89</v>
      </c>
      <c r="AK42" s="189">
        <v>0</v>
      </c>
      <c r="AL42" s="187" t="s">
        <v>89</v>
      </c>
      <c r="AM42" s="187">
        <v>0</v>
      </c>
      <c r="AN42" s="187" t="s">
        <v>89</v>
      </c>
      <c r="AO42" s="187">
        <v>0</v>
      </c>
      <c r="AP42" s="187" t="s">
        <v>89</v>
      </c>
      <c r="AQ42" s="187">
        <v>0</v>
      </c>
      <c r="AR42" s="187" t="s">
        <v>89</v>
      </c>
      <c r="AS42" s="187">
        <v>0</v>
      </c>
      <c r="AT42" s="187" t="s">
        <v>89</v>
      </c>
      <c r="AU42" s="187">
        <v>0</v>
      </c>
      <c r="AV42" s="187" t="s">
        <v>89</v>
      </c>
      <c r="AW42" s="187">
        <v>0</v>
      </c>
    </row>
    <row r="43" spans="1:49" ht="63" x14ac:dyDescent="0.2">
      <c r="A43" s="184" t="s">
        <v>112</v>
      </c>
      <c r="B43" s="186" t="s">
        <v>113</v>
      </c>
      <c r="C43" s="184" t="s">
        <v>88</v>
      </c>
      <c r="D43" s="187" t="s">
        <v>89</v>
      </c>
      <c r="E43" s="187">
        <v>0</v>
      </c>
      <c r="F43" s="187" t="s">
        <v>89</v>
      </c>
      <c r="G43" s="187">
        <v>0</v>
      </c>
      <c r="H43" s="187" t="s">
        <v>89</v>
      </c>
      <c r="I43" s="187">
        <v>0</v>
      </c>
      <c r="J43" s="187" t="s">
        <v>89</v>
      </c>
      <c r="K43" s="187">
        <v>0</v>
      </c>
      <c r="L43" s="187" t="s">
        <v>89</v>
      </c>
      <c r="M43" s="187">
        <v>0</v>
      </c>
      <c r="N43" s="187" t="s">
        <v>89</v>
      </c>
      <c r="O43" s="187">
        <v>0</v>
      </c>
      <c r="P43" s="187" t="s">
        <v>89</v>
      </c>
      <c r="Q43" s="187">
        <v>0</v>
      </c>
      <c r="R43" s="188" t="s">
        <v>89</v>
      </c>
      <c r="S43" s="188" t="s">
        <v>89</v>
      </c>
      <c r="T43" s="187" t="s">
        <v>89</v>
      </c>
      <c r="U43" s="187">
        <v>0</v>
      </c>
      <c r="V43" s="187" t="s">
        <v>89</v>
      </c>
      <c r="W43" s="187">
        <v>0</v>
      </c>
      <c r="X43" s="189" t="s">
        <v>89</v>
      </c>
      <c r="Y43" s="189">
        <v>0</v>
      </c>
      <c r="Z43" s="189" t="s">
        <v>89</v>
      </c>
      <c r="AA43" s="189">
        <v>0</v>
      </c>
      <c r="AB43" s="188" t="s">
        <v>89</v>
      </c>
      <c r="AC43" s="188" t="s">
        <v>89</v>
      </c>
      <c r="AD43" s="190" t="s">
        <v>89</v>
      </c>
      <c r="AE43" s="190" t="s">
        <v>89</v>
      </c>
      <c r="AF43" s="190" t="s">
        <v>89</v>
      </c>
      <c r="AG43" s="190" t="s">
        <v>89</v>
      </c>
      <c r="AH43" s="189" t="s">
        <v>89</v>
      </c>
      <c r="AI43" s="189">
        <v>0</v>
      </c>
      <c r="AJ43" s="189" t="s">
        <v>89</v>
      </c>
      <c r="AK43" s="189">
        <v>0</v>
      </c>
      <c r="AL43" s="187" t="s">
        <v>89</v>
      </c>
      <c r="AM43" s="187">
        <v>0</v>
      </c>
      <c r="AN43" s="187" t="s">
        <v>89</v>
      </c>
      <c r="AO43" s="187">
        <v>0</v>
      </c>
      <c r="AP43" s="187" t="s">
        <v>89</v>
      </c>
      <c r="AQ43" s="187">
        <v>0</v>
      </c>
      <c r="AR43" s="187" t="s">
        <v>89</v>
      </c>
      <c r="AS43" s="187">
        <v>0</v>
      </c>
      <c r="AT43" s="187" t="s">
        <v>89</v>
      </c>
      <c r="AU43" s="187">
        <v>0</v>
      </c>
      <c r="AV43" s="187" t="s">
        <v>89</v>
      </c>
      <c r="AW43" s="187">
        <v>0</v>
      </c>
    </row>
    <row r="44" spans="1:49" ht="47.25" x14ac:dyDescent="0.2">
      <c r="A44" s="184" t="s">
        <v>114</v>
      </c>
      <c r="B44" s="186" t="s">
        <v>115</v>
      </c>
      <c r="C44" s="184" t="s">
        <v>88</v>
      </c>
      <c r="D44" s="187" t="s">
        <v>89</v>
      </c>
      <c r="E44" s="187">
        <v>0</v>
      </c>
      <c r="F44" s="187" t="s">
        <v>89</v>
      </c>
      <c r="G44" s="187">
        <v>0</v>
      </c>
      <c r="H44" s="187" t="s">
        <v>89</v>
      </c>
      <c r="I44" s="187">
        <v>0</v>
      </c>
      <c r="J44" s="187" t="s">
        <v>89</v>
      </c>
      <c r="K44" s="187">
        <v>0</v>
      </c>
      <c r="L44" s="187" t="s">
        <v>89</v>
      </c>
      <c r="M44" s="187">
        <v>0</v>
      </c>
      <c r="N44" s="187" t="s">
        <v>89</v>
      </c>
      <c r="O44" s="187">
        <v>0</v>
      </c>
      <c r="P44" s="187" t="s">
        <v>89</v>
      </c>
      <c r="Q44" s="187">
        <v>0</v>
      </c>
      <c r="R44" s="188" t="s">
        <v>89</v>
      </c>
      <c r="S44" s="188" t="s">
        <v>89</v>
      </c>
      <c r="T44" s="187" t="s">
        <v>89</v>
      </c>
      <c r="U44" s="187">
        <v>0</v>
      </c>
      <c r="V44" s="187" t="s">
        <v>89</v>
      </c>
      <c r="W44" s="187">
        <v>0</v>
      </c>
      <c r="X44" s="189" t="s">
        <v>89</v>
      </c>
      <c r="Y44" s="189">
        <v>0</v>
      </c>
      <c r="Z44" s="189" t="s">
        <v>89</v>
      </c>
      <c r="AA44" s="189">
        <v>0</v>
      </c>
      <c r="AB44" s="188" t="s">
        <v>89</v>
      </c>
      <c r="AC44" s="188" t="s">
        <v>89</v>
      </c>
      <c r="AD44" s="190" t="s">
        <v>89</v>
      </c>
      <c r="AE44" s="190" t="s">
        <v>89</v>
      </c>
      <c r="AF44" s="190" t="s">
        <v>89</v>
      </c>
      <c r="AG44" s="190" t="s">
        <v>89</v>
      </c>
      <c r="AH44" s="189" t="s">
        <v>89</v>
      </c>
      <c r="AI44" s="189">
        <v>0</v>
      </c>
      <c r="AJ44" s="189" t="s">
        <v>89</v>
      </c>
      <c r="AK44" s="189">
        <v>0</v>
      </c>
      <c r="AL44" s="187" t="s">
        <v>89</v>
      </c>
      <c r="AM44" s="187">
        <v>0</v>
      </c>
      <c r="AN44" s="187" t="s">
        <v>89</v>
      </c>
      <c r="AO44" s="187">
        <v>0</v>
      </c>
      <c r="AP44" s="187" t="s">
        <v>89</v>
      </c>
      <c r="AQ44" s="187">
        <v>0</v>
      </c>
      <c r="AR44" s="187" t="s">
        <v>89</v>
      </c>
      <c r="AS44" s="187">
        <v>0</v>
      </c>
      <c r="AT44" s="187" t="s">
        <v>89</v>
      </c>
      <c r="AU44" s="187">
        <v>0</v>
      </c>
      <c r="AV44" s="187" t="s">
        <v>89</v>
      </c>
      <c r="AW44" s="187">
        <v>0</v>
      </c>
    </row>
    <row r="45" spans="1:49" ht="78.75" x14ac:dyDescent="0.2">
      <c r="A45" s="184" t="s">
        <v>116</v>
      </c>
      <c r="B45" s="186" t="s">
        <v>117</v>
      </c>
      <c r="C45" s="184" t="s">
        <v>88</v>
      </c>
      <c r="D45" s="187" t="s">
        <v>89</v>
      </c>
      <c r="E45" s="187">
        <v>0</v>
      </c>
      <c r="F45" s="187" t="s">
        <v>89</v>
      </c>
      <c r="G45" s="187">
        <v>0</v>
      </c>
      <c r="H45" s="187" t="s">
        <v>89</v>
      </c>
      <c r="I45" s="187">
        <v>0</v>
      </c>
      <c r="J45" s="187" t="s">
        <v>89</v>
      </c>
      <c r="K45" s="187">
        <v>0</v>
      </c>
      <c r="L45" s="187" t="s">
        <v>89</v>
      </c>
      <c r="M45" s="187">
        <v>0</v>
      </c>
      <c r="N45" s="187" t="s">
        <v>89</v>
      </c>
      <c r="O45" s="187">
        <v>0</v>
      </c>
      <c r="P45" s="187" t="s">
        <v>89</v>
      </c>
      <c r="Q45" s="187">
        <v>0</v>
      </c>
      <c r="R45" s="188" t="s">
        <v>89</v>
      </c>
      <c r="S45" s="188" t="s">
        <v>89</v>
      </c>
      <c r="T45" s="187" t="s">
        <v>89</v>
      </c>
      <c r="U45" s="187">
        <v>0</v>
      </c>
      <c r="V45" s="187" t="s">
        <v>89</v>
      </c>
      <c r="W45" s="187">
        <v>0</v>
      </c>
      <c r="X45" s="189" t="s">
        <v>89</v>
      </c>
      <c r="Y45" s="189">
        <v>0</v>
      </c>
      <c r="Z45" s="189" t="s">
        <v>89</v>
      </c>
      <c r="AA45" s="189">
        <v>0</v>
      </c>
      <c r="AB45" s="188" t="s">
        <v>89</v>
      </c>
      <c r="AC45" s="188" t="s">
        <v>89</v>
      </c>
      <c r="AD45" s="190" t="s">
        <v>89</v>
      </c>
      <c r="AE45" s="190" t="s">
        <v>89</v>
      </c>
      <c r="AF45" s="190" t="s">
        <v>89</v>
      </c>
      <c r="AG45" s="190" t="s">
        <v>89</v>
      </c>
      <c r="AH45" s="189" t="s">
        <v>89</v>
      </c>
      <c r="AI45" s="189">
        <v>0</v>
      </c>
      <c r="AJ45" s="189" t="s">
        <v>89</v>
      </c>
      <c r="AK45" s="189">
        <v>0</v>
      </c>
      <c r="AL45" s="187" t="s">
        <v>89</v>
      </c>
      <c r="AM45" s="187">
        <v>0</v>
      </c>
      <c r="AN45" s="187" t="s">
        <v>89</v>
      </c>
      <c r="AO45" s="187">
        <v>0</v>
      </c>
      <c r="AP45" s="187" t="s">
        <v>89</v>
      </c>
      <c r="AQ45" s="187">
        <v>0</v>
      </c>
      <c r="AR45" s="187" t="s">
        <v>89</v>
      </c>
      <c r="AS45" s="187">
        <v>0</v>
      </c>
      <c r="AT45" s="187" t="s">
        <v>89</v>
      </c>
      <c r="AU45" s="187">
        <v>0</v>
      </c>
      <c r="AV45" s="187" t="s">
        <v>89</v>
      </c>
      <c r="AW45" s="187">
        <v>0</v>
      </c>
    </row>
    <row r="46" spans="1:49" ht="47.25" x14ac:dyDescent="0.2">
      <c r="A46" s="184" t="s">
        <v>118</v>
      </c>
      <c r="B46" s="186" t="s">
        <v>119</v>
      </c>
      <c r="C46" s="184" t="s">
        <v>88</v>
      </c>
      <c r="D46" s="187" t="s">
        <v>89</v>
      </c>
      <c r="E46" s="187">
        <v>0</v>
      </c>
      <c r="F46" s="187" t="s">
        <v>89</v>
      </c>
      <c r="G46" s="187">
        <v>0</v>
      </c>
      <c r="H46" s="187" t="s">
        <v>89</v>
      </c>
      <c r="I46" s="187">
        <v>0</v>
      </c>
      <c r="J46" s="187" t="s">
        <v>89</v>
      </c>
      <c r="K46" s="187">
        <v>0</v>
      </c>
      <c r="L46" s="187" t="s">
        <v>89</v>
      </c>
      <c r="M46" s="187">
        <v>0</v>
      </c>
      <c r="N46" s="187" t="s">
        <v>89</v>
      </c>
      <c r="O46" s="187">
        <v>0</v>
      </c>
      <c r="P46" s="187" t="s">
        <v>89</v>
      </c>
      <c r="Q46" s="187">
        <v>0</v>
      </c>
      <c r="R46" s="188" t="s">
        <v>89</v>
      </c>
      <c r="S46" s="188" t="s">
        <v>89</v>
      </c>
      <c r="T46" s="187" t="s">
        <v>89</v>
      </c>
      <c r="U46" s="187">
        <v>0</v>
      </c>
      <c r="V46" s="187" t="s">
        <v>89</v>
      </c>
      <c r="W46" s="187">
        <v>0</v>
      </c>
      <c r="X46" s="189" t="s">
        <v>89</v>
      </c>
      <c r="Y46" s="189">
        <v>0</v>
      </c>
      <c r="Z46" s="189" t="s">
        <v>89</v>
      </c>
      <c r="AA46" s="189">
        <v>0</v>
      </c>
      <c r="AB46" s="188" t="s">
        <v>89</v>
      </c>
      <c r="AC46" s="188" t="s">
        <v>89</v>
      </c>
      <c r="AD46" s="190" t="s">
        <v>89</v>
      </c>
      <c r="AE46" s="190" t="s">
        <v>89</v>
      </c>
      <c r="AF46" s="190" t="s">
        <v>89</v>
      </c>
      <c r="AG46" s="190" t="s">
        <v>89</v>
      </c>
      <c r="AH46" s="189" t="s">
        <v>89</v>
      </c>
      <c r="AI46" s="189">
        <v>0</v>
      </c>
      <c r="AJ46" s="189" t="s">
        <v>89</v>
      </c>
      <c r="AK46" s="189">
        <v>0</v>
      </c>
      <c r="AL46" s="187" t="s">
        <v>89</v>
      </c>
      <c r="AM46" s="187">
        <v>0</v>
      </c>
      <c r="AN46" s="187" t="s">
        <v>89</v>
      </c>
      <c r="AO46" s="187">
        <v>0</v>
      </c>
      <c r="AP46" s="187" t="s">
        <v>89</v>
      </c>
      <c r="AQ46" s="187">
        <v>0</v>
      </c>
      <c r="AR46" s="187" t="s">
        <v>89</v>
      </c>
      <c r="AS46" s="187">
        <v>0</v>
      </c>
      <c r="AT46" s="187" t="s">
        <v>89</v>
      </c>
      <c r="AU46" s="187">
        <v>0</v>
      </c>
      <c r="AV46" s="187" t="s">
        <v>89</v>
      </c>
      <c r="AW46" s="187">
        <v>0</v>
      </c>
    </row>
    <row r="47" spans="1:49" ht="63" x14ac:dyDescent="0.2">
      <c r="A47" s="184" t="s">
        <v>120</v>
      </c>
      <c r="B47" s="186" t="s">
        <v>121</v>
      </c>
      <c r="C47" s="184" t="s">
        <v>88</v>
      </c>
      <c r="D47" s="187" t="s">
        <v>89</v>
      </c>
      <c r="E47" s="187">
        <v>0</v>
      </c>
      <c r="F47" s="187" t="s">
        <v>89</v>
      </c>
      <c r="G47" s="187">
        <v>0</v>
      </c>
      <c r="H47" s="187" t="s">
        <v>89</v>
      </c>
      <c r="I47" s="187">
        <v>0</v>
      </c>
      <c r="J47" s="187" t="s">
        <v>89</v>
      </c>
      <c r="K47" s="187">
        <v>0</v>
      </c>
      <c r="L47" s="187" t="s">
        <v>89</v>
      </c>
      <c r="M47" s="187">
        <v>0</v>
      </c>
      <c r="N47" s="187" t="s">
        <v>89</v>
      </c>
      <c r="O47" s="187">
        <v>0</v>
      </c>
      <c r="P47" s="187" t="s">
        <v>89</v>
      </c>
      <c r="Q47" s="187">
        <v>0</v>
      </c>
      <c r="R47" s="188" t="s">
        <v>89</v>
      </c>
      <c r="S47" s="188" t="s">
        <v>89</v>
      </c>
      <c r="T47" s="187" t="s">
        <v>89</v>
      </c>
      <c r="U47" s="187">
        <v>0</v>
      </c>
      <c r="V47" s="187" t="s">
        <v>89</v>
      </c>
      <c r="W47" s="187">
        <v>0</v>
      </c>
      <c r="X47" s="189" t="s">
        <v>89</v>
      </c>
      <c r="Y47" s="189">
        <v>0</v>
      </c>
      <c r="Z47" s="189" t="s">
        <v>89</v>
      </c>
      <c r="AA47" s="189">
        <v>0</v>
      </c>
      <c r="AB47" s="188" t="s">
        <v>89</v>
      </c>
      <c r="AC47" s="188" t="s">
        <v>89</v>
      </c>
      <c r="AD47" s="190" t="s">
        <v>89</v>
      </c>
      <c r="AE47" s="190" t="s">
        <v>89</v>
      </c>
      <c r="AF47" s="190" t="s">
        <v>89</v>
      </c>
      <c r="AG47" s="190" t="s">
        <v>89</v>
      </c>
      <c r="AH47" s="189" t="s">
        <v>89</v>
      </c>
      <c r="AI47" s="189">
        <v>0</v>
      </c>
      <c r="AJ47" s="189" t="s">
        <v>89</v>
      </c>
      <c r="AK47" s="189">
        <v>0</v>
      </c>
      <c r="AL47" s="187" t="s">
        <v>89</v>
      </c>
      <c r="AM47" s="187">
        <v>0</v>
      </c>
      <c r="AN47" s="187" t="s">
        <v>89</v>
      </c>
      <c r="AO47" s="187">
        <v>0</v>
      </c>
      <c r="AP47" s="187" t="s">
        <v>89</v>
      </c>
      <c r="AQ47" s="187">
        <v>0</v>
      </c>
      <c r="AR47" s="187" t="s">
        <v>89</v>
      </c>
      <c r="AS47" s="187">
        <v>0</v>
      </c>
      <c r="AT47" s="187" t="s">
        <v>89</v>
      </c>
      <c r="AU47" s="187">
        <v>0</v>
      </c>
      <c r="AV47" s="187" t="s">
        <v>89</v>
      </c>
      <c r="AW47" s="187">
        <v>0</v>
      </c>
    </row>
    <row r="48" spans="1:49" ht="47.25" x14ac:dyDescent="0.2">
      <c r="A48" s="184" t="s">
        <v>122</v>
      </c>
      <c r="B48" s="186" t="s">
        <v>123</v>
      </c>
      <c r="C48" s="184" t="s">
        <v>88</v>
      </c>
      <c r="D48" s="187" t="s">
        <v>89</v>
      </c>
      <c r="E48" s="187">
        <v>0</v>
      </c>
      <c r="F48" s="187" t="s">
        <v>89</v>
      </c>
      <c r="G48" s="187">
        <v>0</v>
      </c>
      <c r="H48" s="187" t="s">
        <v>89</v>
      </c>
      <c r="I48" s="187">
        <v>0</v>
      </c>
      <c r="J48" s="187" t="s">
        <v>89</v>
      </c>
      <c r="K48" s="187">
        <v>0</v>
      </c>
      <c r="L48" s="187" t="s">
        <v>89</v>
      </c>
      <c r="M48" s="187">
        <v>0</v>
      </c>
      <c r="N48" s="187" t="s">
        <v>89</v>
      </c>
      <c r="O48" s="187">
        <v>0</v>
      </c>
      <c r="P48" s="187" t="s">
        <v>89</v>
      </c>
      <c r="Q48" s="187">
        <v>0</v>
      </c>
      <c r="R48" s="188" t="s">
        <v>89</v>
      </c>
      <c r="S48" s="188" t="s">
        <v>89</v>
      </c>
      <c r="T48" s="187" t="s">
        <v>89</v>
      </c>
      <c r="U48" s="187">
        <v>0</v>
      </c>
      <c r="V48" s="187" t="s">
        <v>89</v>
      </c>
      <c r="W48" s="187">
        <v>0</v>
      </c>
      <c r="X48" s="189" t="s">
        <v>89</v>
      </c>
      <c r="Y48" s="189">
        <v>0</v>
      </c>
      <c r="Z48" s="189" t="s">
        <v>89</v>
      </c>
      <c r="AA48" s="189">
        <v>0</v>
      </c>
      <c r="AB48" s="188" t="s">
        <v>89</v>
      </c>
      <c r="AC48" s="188" t="s">
        <v>89</v>
      </c>
      <c r="AD48" s="190" t="s">
        <v>89</v>
      </c>
      <c r="AE48" s="190" t="s">
        <v>89</v>
      </c>
      <c r="AF48" s="190" t="s">
        <v>89</v>
      </c>
      <c r="AG48" s="190" t="s">
        <v>89</v>
      </c>
      <c r="AH48" s="189" t="s">
        <v>89</v>
      </c>
      <c r="AI48" s="189">
        <v>0</v>
      </c>
      <c r="AJ48" s="189" t="s">
        <v>89</v>
      </c>
      <c r="AK48" s="189">
        <v>0</v>
      </c>
      <c r="AL48" s="187" t="s">
        <v>89</v>
      </c>
      <c r="AM48" s="187">
        <v>0</v>
      </c>
      <c r="AN48" s="187" t="s">
        <v>89</v>
      </c>
      <c r="AO48" s="187">
        <v>0</v>
      </c>
      <c r="AP48" s="187" t="s">
        <v>89</v>
      </c>
      <c r="AQ48" s="187">
        <v>0</v>
      </c>
      <c r="AR48" s="187" t="s">
        <v>89</v>
      </c>
      <c r="AS48" s="187">
        <v>0</v>
      </c>
      <c r="AT48" s="187" t="s">
        <v>89</v>
      </c>
      <c r="AU48" s="187">
        <v>0</v>
      </c>
      <c r="AV48" s="187" t="s">
        <v>89</v>
      </c>
      <c r="AW48" s="187">
        <v>0</v>
      </c>
    </row>
    <row r="49" spans="1:49" ht="126" x14ac:dyDescent="0.2">
      <c r="A49" s="184" t="s">
        <v>122</v>
      </c>
      <c r="B49" s="186" t="s">
        <v>124</v>
      </c>
      <c r="C49" s="184" t="s">
        <v>88</v>
      </c>
      <c r="D49" s="187" t="s">
        <v>89</v>
      </c>
      <c r="E49" s="187">
        <v>0</v>
      </c>
      <c r="F49" s="187" t="s">
        <v>89</v>
      </c>
      <c r="G49" s="187">
        <v>0</v>
      </c>
      <c r="H49" s="187" t="s">
        <v>89</v>
      </c>
      <c r="I49" s="187">
        <v>0</v>
      </c>
      <c r="J49" s="187" t="s">
        <v>89</v>
      </c>
      <c r="K49" s="187">
        <v>0</v>
      </c>
      <c r="L49" s="187" t="s">
        <v>89</v>
      </c>
      <c r="M49" s="187">
        <v>0</v>
      </c>
      <c r="N49" s="187" t="s">
        <v>89</v>
      </c>
      <c r="O49" s="187">
        <v>0</v>
      </c>
      <c r="P49" s="187" t="s">
        <v>89</v>
      </c>
      <c r="Q49" s="187">
        <v>0</v>
      </c>
      <c r="R49" s="188" t="s">
        <v>89</v>
      </c>
      <c r="S49" s="188" t="s">
        <v>89</v>
      </c>
      <c r="T49" s="187" t="s">
        <v>89</v>
      </c>
      <c r="U49" s="187">
        <v>0</v>
      </c>
      <c r="V49" s="187" t="s">
        <v>89</v>
      </c>
      <c r="W49" s="187">
        <v>0</v>
      </c>
      <c r="X49" s="189" t="s">
        <v>89</v>
      </c>
      <c r="Y49" s="189">
        <v>0</v>
      </c>
      <c r="Z49" s="189" t="s">
        <v>89</v>
      </c>
      <c r="AA49" s="189">
        <v>0</v>
      </c>
      <c r="AB49" s="188" t="s">
        <v>89</v>
      </c>
      <c r="AC49" s="188" t="s">
        <v>89</v>
      </c>
      <c r="AD49" s="190" t="s">
        <v>89</v>
      </c>
      <c r="AE49" s="190" t="s">
        <v>89</v>
      </c>
      <c r="AF49" s="190" t="s">
        <v>89</v>
      </c>
      <c r="AG49" s="190" t="s">
        <v>89</v>
      </c>
      <c r="AH49" s="189" t="s">
        <v>89</v>
      </c>
      <c r="AI49" s="189">
        <v>0</v>
      </c>
      <c r="AJ49" s="189" t="s">
        <v>89</v>
      </c>
      <c r="AK49" s="189">
        <v>0</v>
      </c>
      <c r="AL49" s="187" t="s">
        <v>89</v>
      </c>
      <c r="AM49" s="187">
        <v>0</v>
      </c>
      <c r="AN49" s="187" t="s">
        <v>89</v>
      </c>
      <c r="AO49" s="187">
        <v>0</v>
      </c>
      <c r="AP49" s="187" t="s">
        <v>89</v>
      </c>
      <c r="AQ49" s="187">
        <v>0</v>
      </c>
      <c r="AR49" s="187" t="s">
        <v>89</v>
      </c>
      <c r="AS49" s="187">
        <v>0</v>
      </c>
      <c r="AT49" s="187" t="s">
        <v>89</v>
      </c>
      <c r="AU49" s="187">
        <v>0</v>
      </c>
      <c r="AV49" s="187" t="s">
        <v>89</v>
      </c>
      <c r="AW49" s="187">
        <v>0</v>
      </c>
    </row>
    <row r="50" spans="1:49" ht="110.25" x14ac:dyDescent="0.2">
      <c r="A50" s="184" t="s">
        <v>122</v>
      </c>
      <c r="B50" s="186" t="s">
        <v>125</v>
      </c>
      <c r="C50" s="184" t="s">
        <v>88</v>
      </c>
      <c r="D50" s="187" t="s">
        <v>89</v>
      </c>
      <c r="E50" s="187">
        <v>0</v>
      </c>
      <c r="F50" s="187" t="s">
        <v>89</v>
      </c>
      <c r="G50" s="187">
        <v>0</v>
      </c>
      <c r="H50" s="187" t="s">
        <v>89</v>
      </c>
      <c r="I50" s="187">
        <v>0</v>
      </c>
      <c r="J50" s="187" t="s">
        <v>89</v>
      </c>
      <c r="K50" s="187">
        <v>0</v>
      </c>
      <c r="L50" s="187" t="s">
        <v>89</v>
      </c>
      <c r="M50" s="187">
        <v>0</v>
      </c>
      <c r="N50" s="187" t="s">
        <v>89</v>
      </c>
      <c r="O50" s="187">
        <v>0</v>
      </c>
      <c r="P50" s="187" t="s">
        <v>89</v>
      </c>
      <c r="Q50" s="187">
        <v>0</v>
      </c>
      <c r="R50" s="188" t="s">
        <v>89</v>
      </c>
      <c r="S50" s="188" t="s">
        <v>89</v>
      </c>
      <c r="T50" s="187" t="s">
        <v>89</v>
      </c>
      <c r="U50" s="187">
        <v>0</v>
      </c>
      <c r="V50" s="187" t="s">
        <v>89</v>
      </c>
      <c r="W50" s="187">
        <v>0</v>
      </c>
      <c r="X50" s="189" t="s">
        <v>89</v>
      </c>
      <c r="Y50" s="189">
        <v>0</v>
      </c>
      <c r="Z50" s="189" t="s">
        <v>89</v>
      </c>
      <c r="AA50" s="189">
        <v>0</v>
      </c>
      <c r="AB50" s="188" t="s">
        <v>89</v>
      </c>
      <c r="AC50" s="188" t="s">
        <v>89</v>
      </c>
      <c r="AD50" s="190" t="s">
        <v>89</v>
      </c>
      <c r="AE50" s="190" t="s">
        <v>89</v>
      </c>
      <c r="AF50" s="190" t="s">
        <v>89</v>
      </c>
      <c r="AG50" s="190" t="s">
        <v>89</v>
      </c>
      <c r="AH50" s="189" t="s">
        <v>89</v>
      </c>
      <c r="AI50" s="189">
        <v>0</v>
      </c>
      <c r="AJ50" s="189" t="s">
        <v>89</v>
      </c>
      <c r="AK50" s="189">
        <v>0</v>
      </c>
      <c r="AL50" s="187" t="s">
        <v>89</v>
      </c>
      <c r="AM50" s="187">
        <v>0</v>
      </c>
      <c r="AN50" s="187" t="s">
        <v>89</v>
      </c>
      <c r="AO50" s="187">
        <v>0</v>
      </c>
      <c r="AP50" s="187" t="s">
        <v>89</v>
      </c>
      <c r="AQ50" s="187">
        <v>0</v>
      </c>
      <c r="AR50" s="187" t="s">
        <v>89</v>
      </c>
      <c r="AS50" s="187">
        <v>0</v>
      </c>
      <c r="AT50" s="187" t="s">
        <v>89</v>
      </c>
      <c r="AU50" s="187">
        <v>0</v>
      </c>
      <c r="AV50" s="187" t="s">
        <v>89</v>
      </c>
      <c r="AW50" s="187">
        <v>0</v>
      </c>
    </row>
    <row r="51" spans="1:49" ht="126" x14ac:dyDescent="0.2">
      <c r="A51" s="184" t="s">
        <v>122</v>
      </c>
      <c r="B51" s="186" t="s">
        <v>126</v>
      </c>
      <c r="C51" s="184" t="s">
        <v>88</v>
      </c>
      <c r="D51" s="187" t="s">
        <v>89</v>
      </c>
      <c r="E51" s="187">
        <v>0</v>
      </c>
      <c r="F51" s="187" t="s">
        <v>89</v>
      </c>
      <c r="G51" s="187">
        <v>0</v>
      </c>
      <c r="H51" s="187" t="s">
        <v>89</v>
      </c>
      <c r="I51" s="187">
        <v>0</v>
      </c>
      <c r="J51" s="187" t="s">
        <v>89</v>
      </c>
      <c r="K51" s="187">
        <v>0</v>
      </c>
      <c r="L51" s="187" t="s">
        <v>89</v>
      </c>
      <c r="M51" s="187">
        <v>0</v>
      </c>
      <c r="N51" s="187" t="s">
        <v>89</v>
      </c>
      <c r="O51" s="187">
        <v>0</v>
      </c>
      <c r="P51" s="187" t="s">
        <v>89</v>
      </c>
      <c r="Q51" s="187">
        <v>0</v>
      </c>
      <c r="R51" s="188" t="s">
        <v>89</v>
      </c>
      <c r="S51" s="188" t="s">
        <v>89</v>
      </c>
      <c r="T51" s="187" t="s">
        <v>89</v>
      </c>
      <c r="U51" s="187">
        <v>0</v>
      </c>
      <c r="V51" s="187" t="s">
        <v>89</v>
      </c>
      <c r="W51" s="187">
        <v>0</v>
      </c>
      <c r="X51" s="189" t="s">
        <v>89</v>
      </c>
      <c r="Y51" s="189">
        <v>0</v>
      </c>
      <c r="Z51" s="189" t="s">
        <v>89</v>
      </c>
      <c r="AA51" s="189">
        <v>0</v>
      </c>
      <c r="AB51" s="188" t="s">
        <v>89</v>
      </c>
      <c r="AC51" s="188" t="s">
        <v>89</v>
      </c>
      <c r="AD51" s="190" t="s">
        <v>89</v>
      </c>
      <c r="AE51" s="190" t="s">
        <v>89</v>
      </c>
      <c r="AF51" s="190" t="s">
        <v>89</v>
      </c>
      <c r="AG51" s="190" t="s">
        <v>89</v>
      </c>
      <c r="AH51" s="189" t="s">
        <v>89</v>
      </c>
      <c r="AI51" s="189">
        <v>0</v>
      </c>
      <c r="AJ51" s="189" t="s">
        <v>89</v>
      </c>
      <c r="AK51" s="189">
        <v>0</v>
      </c>
      <c r="AL51" s="187" t="s">
        <v>89</v>
      </c>
      <c r="AM51" s="187">
        <v>0</v>
      </c>
      <c r="AN51" s="187" t="s">
        <v>89</v>
      </c>
      <c r="AO51" s="187">
        <v>0</v>
      </c>
      <c r="AP51" s="187" t="s">
        <v>89</v>
      </c>
      <c r="AQ51" s="187">
        <v>0</v>
      </c>
      <c r="AR51" s="187" t="s">
        <v>89</v>
      </c>
      <c r="AS51" s="187">
        <v>0</v>
      </c>
      <c r="AT51" s="187" t="s">
        <v>89</v>
      </c>
      <c r="AU51" s="187">
        <v>0</v>
      </c>
      <c r="AV51" s="187" t="s">
        <v>89</v>
      </c>
      <c r="AW51" s="187">
        <v>0</v>
      </c>
    </row>
    <row r="52" spans="1:49" ht="47.25" x14ac:dyDescent="0.2">
      <c r="A52" s="184" t="s">
        <v>127</v>
      </c>
      <c r="B52" s="186" t="s">
        <v>123</v>
      </c>
      <c r="C52" s="184" t="s">
        <v>88</v>
      </c>
      <c r="D52" s="187" t="s">
        <v>89</v>
      </c>
      <c r="E52" s="187">
        <v>0</v>
      </c>
      <c r="F52" s="187" t="s">
        <v>89</v>
      </c>
      <c r="G52" s="187">
        <v>0</v>
      </c>
      <c r="H52" s="187" t="s">
        <v>89</v>
      </c>
      <c r="I52" s="187">
        <v>0</v>
      </c>
      <c r="J52" s="187" t="s">
        <v>89</v>
      </c>
      <c r="K52" s="187">
        <v>0</v>
      </c>
      <c r="L52" s="187" t="s">
        <v>89</v>
      </c>
      <c r="M52" s="187">
        <v>0</v>
      </c>
      <c r="N52" s="187" t="s">
        <v>89</v>
      </c>
      <c r="O52" s="187">
        <v>0</v>
      </c>
      <c r="P52" s="187" t="s">
        <v>89</v>
      </c>
      <c r="Q52" s="187">
        <v>0</v>
      </c>
      <c r="R52" s="188" t="s">
        <v>89</v>
      </c>
      <c r="S52" s="188" t="s">
        <v>89</v>
      </c>
      <c r="T52" s="187" t="s">
        <v>89</v>
      </c>
      <c r="U52" s="187">
        <v>0</v>
      </c>
      <c r="V52" s="187" t="s">
        <v>89</v>
      </c>
      <c r="W52" s="187">
        <v>0</v>
      </c>
      <c r="X52" s="189" t="s">
        <v>89</v>
      </c>
      <c r="Y52" s="189">
        <v>0</v>
      </c>
      <c r="Z52" s="189" t="s">
        <v>89</v>
      </c>
      <c r="AA52" s="189">
        <v>0</v>
      </c>
      <c r="AB52" s="188" t="s">
        <v>89</v>
      </c>
      <c r="AC52" s="188" t="s">
        <v>89</v>
      </c>
      <c r="AD52" s="190" t="s">
        <v>89</v>
      </c>
      <c r="AE52" s="190" t="s">
        <v>89</v>
      </c>
      <c r="AF52" s="190" t="s">
        <v>89</v>
      </c>
      <c r="AG52" s="190" t="s">
        <v>89</v>
      </c>
      <c r="AH52" s="189" t="s">
        <v>89</v>
      </c>
      <c r="AI52" s="189">
        <v>0</v>
      </c>
      <c r="AJ52" s="189" t="s">
        <v>89</v>
      </c>
      <c r="AK52" s="189">
        <v>0</v>
      </c>
      <c r="AL52" s="187" t="s">
        <v>89</v>
      </c>
      <c r="AM52" s="187">
        <v>0</v>
      </c>
      <c r="AN52" s="187" t="s">
        <v>89</v>
      </c>
      <c r="AO52" s="187">
        <v>0</v>
      </c>
      <c r="AP52" s="187" t="s">
        <v>89</v>
      </c>
      <c r="AQ52" s="187">
        <v>0</v>
      </c>
      <c r="AR52" s="187" t="s">
        <v>89</v>
      </c>
      <c r="AS52" s="187">
        <v>0</v>
      </c>
      <c r="AT52" s="187" t="s">
        <v>89</v>
      </c>
      <c r="AU52" s="187">
        <v>0</v>
      </c>
      <c r="AV52" s="187" t="s">
        <v>89</v>
      </c>
      <c r="AW52" s="187">
        <v>0</v>
      </c>
    </row>
    <row r="53" spans="1:49" ht="126" x14ac:dyDescent="0.2">
      <c r="A53" s="184" t="s">
        <v>127</v>
      </c>
      <c r="B53" s="186" t="s">
        <v>124</v>
      </c>
      <c r="C53" s="184" t="s">
        <v>88</v>
      </c>
      <c r="D53" s="187" t="s">
        <v>89</v>
      </c>
      <c r="E53" s="187">
        <v>0</v>
      </c>
      <c r="F53" s="187" t="s">
        <v>89</v>
      </c>
      <c r="G53" s="187">
        <v>0</v>
      </c>
      <c r="H53" s="187" t="s">
        <v>89</v>
      </c>
      <c r="I53" s="187">
        <v>0</v>
      </c>
      <c r="J53" s="187" t="s">
        <v>89</v>
      </c>
      <c r="K53" s="187">
        <v>0</v>
      </c>
      <c r="L53" s="187" t="s">
        <v>89</v>
      </c>
      <c r="M53" s="187">
        <v>0</v>
      </c>
      <c r="N53" s="187" t="s">
        <v>89</v>
      </c>
      <c r="O53" s="187">
        <v>0</v>
      </c>
      <c r="P53" s="187" t="s">
        <v>89</v>
      </c>
      <c r="Q53" s="187">
        <v>0</v>
      </c>
      <c r="R53" s="188" t="s">
        <v>89</v>
      </c>
      <c r="S53" s="188" t="s">
        <v>89</v>
      </c>
      <c r="T53" s="187" t="s">
        <v>89</v>
      </c>
      <c r="U53" s="187">
        <v>0</v>
      </c>
      <c r="V53" s="187" t="s">
        <v>89</v>
      </c>
      <c r="W53" s="187">
        <v>0</v>
      </c>
      <c r="X53" s="189" t="s">
        <v>89</v>
      </c>
      <c r="Y53" s="189">
        <v>0</v>
      </c>
      <c r="Z53" s="189" t="s">
        <v>89</v>
      </c>
      <c r="AA53" s="189">
        <v>0</v>
      </c>
      <c r="AB53" s="188" t="s">
        <v>89</v>
      </c>
      <c r="AC53" s="188" t="s">
        <v>89</v>
      </c>
      <c r="AD53" s="190" t="s">
        <v>89</v>
      </c>
      <c r="AE53" s="190" t="s">
        <v>89</v>
      </c>
      <c r="AF53" s="190" t="s">
        <v>89</v>
      </c>
      <c r="AG53" s="190" t="s">
        <v>89</v>
      </c>
      <c r="AH53" s="189" t="s">
        <v>89</v>
      </c>
      <c r="AI53" s="189">
        <v>0</v>
      </c>
      <c r="AJ53" s="189" t="s">
        <v>89</v>
      </c>
      <c r="AK53" s="189">
        <v>0</v>
      </c>
      <c r="AL53" s="187" t="s">
        <v>89</v>
      </c>
      <c r="AM53" s="187">
        <v>0</v>
      </c>
      <c r="AN53" s="187" t="s">
        <v>89</v>
      </c>
      <c r="AO53" s="187">
        <v>0</v>
      </c>
      <c r="AP53" s="187" t="s">
        <v>89</v>
      </c>
      <c r="AQ53" s="187">
        <v>0</v>
      </c>
      <c r="AR53" s="187" t="s">
        <v>89</v>
      </c>
      <c r="AS53" s="187">
        <v>0</v>
      </c>
      <c r="AT53" s="187" t="s">
        <v>89</v>
      </c>
      <c r="AU53" s="187">
        <v>0</v>
      </c>
      <c r="AV53" s="187" t="s">
        <v>89</v>
      </c>
      <c r="AW53" s="187">
        <v>0</v>
      </c>
    </row>
    <row r="54" spans="1:49" ht="110.25" x14ac:dyDescent="0.2">
      <c r="A54" s="184" t="s">
        <v>127</v>
      </c>
      <c r="B54" s="186" t="s">
        <v>125</v>
      </c>
      <c r="C54" s="184" t="s">
        <v>88</v>
      </c>
      <c r="D54" s="187" t="s">
        <v>89</v>
      </c>
      <c r="E54" s="187">
        <v>0</v>
      </c>
      <c r="F54" s="187" t="s">
        <v>89</v>
      </c>
      <c r="G54" s="187">
        <v>0</v>
      </c>
      <c r="H54" s="187" t="s">
        <v>89</v>
      </c>
      <c r="I54" s="187">
        <v>0</v>
      </c>
      <c r="J54" s="187" t="s">
        <v>89</v>
      </c>
      <c r="K54" s="187">
        <v>0</v>
      </c>
      <c r="L54" s="187" t="s">
        <v>89</v>
      </c>
      <c r="M54" s="187">
        <v>0</v>
      </c>
      <c r="N54" s="187" t="s">
        <v>89</v>
      </c>
      <c r="O54" s="187">
        <v>0</v>
      </c>
      <c r="P54" s="187" t="s">
        <v>89</v>
      </c>
      <c r="Q54" s="187">
        <v>0</v>
      </c>
      <c r="R54" s="188" t="s">
        <v>89</v>
      </c>
      <c r="S54" s="188" t="s">
        <v>89</v>
      </c>
      <c r="T54" s="187" t="s">
        <v>89</v>
      </c>
      <c r="U54" s="187">
        <v>0</v>
      </c>
      <c r="V54" s="187" t="s">
        <v>89</v>
      </c>
      <c r="W54" s="187">
        <v>0</v>
      </c>
      <c r="X54" s="189" t="s">
        <v>89</v>
      </c>
      <c r="Y54" s="189">
        <v>0</v>
      </c>
      <c r="Z54" s="189" t="s">
        <v>89</v>
      </c>
      <c r="AA54" s="189">
        <v>0</v>
      </c>
      <c r="AB54" s="188" t="s">
        <v>89</v>
      </c>
      <c r="AC54" s="188" t="s">
        <v>89</v>
      </c>
      <c r="AD54" s="190" t="s">
        <v>89</v>
      </c>
      <c r="AE54" s="190" t="s">
        <v>89</v>
      </c>
      <c r="AF54" s="190" t="s">
        <v>89</v>
      </c>
      <c r="AG54" s="190" t="s">
        <v>89</v>
      </c>
      <c r="AH54" s="189" t="s">
        <v>89</v>
      </c>
      <c r="AI54" s="189">
        <v>0</v>
      </c>
      <c r="AJ54" s="189" t="s">
        <v>89</v>
      </c>
      <c r="AK54" s="189">
        <v>0</v>
      </c>
      <c r="AL54" s="187" t="s">
        <v>89</v>
      </c>
      <c r="AM54" s="187">
        <v>0</v>
      </c>
      <c r="AN54" s="187" t="s">
        <v>89</v>
      </c>
      <c r="AO54" s="187">
        <v>0</v>
      </c>
      <c r="AP54" s="187" t="s">
        <v>89</v>
      </c>
      <c r="AQ54" s="187">
        <v>0</v>
      </c>
      <c r="AR54" s="187" t="s">
        <v>89</v>
      </c>
      <c r="AS54" s="187">
        <v>0</v>
      </c>
      <c r="AT54" s="187" t="s">
        <v>89</v>
      </c>
      <c r="AU54" s="187">
        <v>0</v>
      </c>
      <c r="AV54" s="187" t="s">
        <v>89</v>
      </c>
      <c r="AW54" s="187">
        <v>0</v>
      </c>
    </row>
    <row r="55" spans="1:49" ht="126" x14ac:dyDescent="0.2">
      <c r="A55" s="184" t="s">
        <v>127</v>
      </c>
      <c r="B55" s="186" t="s">
        <v>128</v>
      </c>
      <c r="C55" s="184" t="s">
        <v>88</v>
      </c>
      <c r="D55" s="187" t="s">
        <v>89</v>
      </c>
      <c r="E55" s="187">
        <v>0</v>
      </c>
      <c r="F55" s="187" t="s">
        <v>89</v>
      </c>
      <c r="G55" s="187">
        <v>0</v>
      </c>
      <c r="H55" s="187" t="s">
        <v>89</v>
      </c>
      <c r="I55" s="187">
        <v>0</v>
      </c>
      <c r="J55" s="187" t="s">
        <v>89</v>
      </c>
      <c r="K55" s="187">
        <v>0</v>
      </c>
      <c r="L55" s="187" t="s">
        <v>89</v>
      </c>
      <c r="M55" s="187">
        <v>0</v>
      </c>
      <c r="N55" s="187" t="s">
        <v>89</v>
      </c>
      <c r="O55" s="187">
        <v>0</v>
      </c>
      <c r="P55" s="187" t="s">
        <v>89</v>
      </c>
      <c r="Q55" s="187">
        <v>0</v>
      </c>
      <c r="R55" s="188" t="s">
        <v>89</v>
      </c>
      <c r="S55" s="188" t="s">
        <v>89</v>
      </c>
      <c r="T55" s="187" t="s">
        <v>89</v>
      </c>
      <c r="U55" s="187">
        <v>0</v>
      </c>
      <c r="V55" s="187" t="s">
        <v>89</v>
      </c>
      <c r="W55" s="187">
        <v>0</v>
      </c>
      <c r="X55" s="189" t="s">
        <v>89</v>
      </c>
      <c r="Y55" s="189">
        <v>0</v>
      </c>
      <c r="Z55" s="189" t="s">
        <v>89</v>
      </c>
      <c r="AA55" s="189">
        <v>0</v>
      </c>
      <c r="AB55" s="188" t="s">
        <v>89</v>
      </c>
      <c r="AC55" s="188" t="s">
        <v>89</v>
      </c>
      <c r="AD55" s="190" t="s">
        <v>89</v>
      </c>
      <c r="AE55" s="190" t="s">
        <v>89</v>
      </c>
      <c r="AF55" s="190" t="s">
        <v>89</v>
      </c>
      <c r="AG55" s="190" t="s">
        <v>89</v>
      </c>
      <c r="AH55" s="189" t="s">
        <v>89</v>
      </c>
      <c r="AI55" s="189">
        <v>0</v>
      </c>
      <c r="AJ55" s="189" t="s">
        <v>89</v>
      </c>
      <c r="AK55" s="189">
        <v>0</v>
      </c>
      <c r="AL55" s="187" t="s">
        <v>89</v>
      </c>
      <c r="AM55" s="187">
        <v>0</v>
      </c>
      <c r="AN55" s="187" t="s">
        <v>89</v>
      </c>
      <c r="AO55" s="187">
        <v>0</v>
      </c>
      <c r="AP55" s="187" t="s">
        <v>89</v>
      </c>
      <c r="AQ55" s="187">
        <v>0</v>
      </c>
      <c r="AR55" s="187" t="s">
        <v>89</v>
      </c>
      <c r="AS55" s="187">
        <v>0</v>
      </c>
      <c r="AT55" s="187" t="s">
        <v>89</v>
      </c>
      <c r="AU55" s="187">
        <v>0</v>
      </c>
      <c r="AV55" s="187" t="s">
        <v>89</v>
      </c>
      <c r="AW55" s="187">
        <v>0</v>
      </c>
    </row>
    <row r="56" spans="1:49" ht="94.5" x14ac:dyDescent="0.2">
      <c r="A56" s="184" t="s">
        <v>129</v>
      </c>
      <c r="B56" s="186" t="s">
        <v>130</v>
      </c>
      <c r="C56" s="184" t="s">
        <v>88</v>
      </c>
      <c r="D56" s="187" t="s">
        <v>89</v>
      </c>
      <c r="E56" s="187">
        <v>0</v>
      </c>
      <c r="F56" s="187" t="s">
        <v>89</v>
      </c>
      <c r="G56" s="187">
        <v>0</v>
      </c>
      <c r="H56" s="187" t="s">
        <v>89</v>
      </c>
      <c r="I56" s="187">
        <v>0</v>
      </c>
      <c r="J56" s="187" t="s">
        <v>89</v>
      </c>
      <c r="K56" s="187">
        <v>0</v>
      </c>
      <c r="L56" s="187" t="s">
        <v>89</v>
      </c>
      <c r="M56" s="187">
        <v>0</v>
      </c>
      <c r="N56" s="187" t="s">
        <v>89</v>
      </c>
      <c r="O56" s="187">
        <v>0</v>
      </c>
      <c r="P56" s="187" t="s">
        <v>89</v>
      </c>
      <c r="Q56" s="187">
        <v>0</v>
      </c>
      <c r="R56" s="188" t="s">
        <v>89</v>
      </c>
      <c r="S56" s="188" t="s">
        <v>89</v>
      </c>
      <c r="T56" s="187" t="s">
        <v>89</v>
      </c>
      <c r="U56" s="187">
        <v>0</v>
      </c>
      <c r="V56" s="187" t="s">
        <v>89</v>
      </c>
      <c r="W56" s="187">
        <v>0</v>
      </c>
      <c r="X56" s="189" t="s">
        <v>89</v>
      </c>
      <c r="Y56" s="189">
        <v>0</v>
      </c>
      <c r="Z56" s="189" t="s">
        <v>89</v>
      </c>
      <c r="AA56" s="189">
        <v>0</v>
      </c>
      <c r="AB56" s="188" t="s">
        <v>89</v>
      </c>
      <c r="AC56" s="188" t="s">
        <v>89</v>
      </c>
      <c r="AD56" s="190" t="s">
        <v>89</v>
      </c>
      <c r="AE56" s="190" t="s">
        <v>89</v>
      </c>
      <c r="AF56" s="190" t="s">
        <v>89</v>
      </c>
      <c r="AG56" s="190" t="s">
        <v>89</v>
      </c>
      <c r="AH56" s="189" t="s">
        <v>89</v>
      </c>
      <c r="AI56" s="189">
        <v>0</v>
      </c>
      <c r="AJ56" s="189" t="s">
        <v>89</v>
      </c>
      <c r="AK56" s="189">
        <v>0</v>
      </c>
      <c r="AL56" s="187" t="s">
        <v>89</v>
      </c>
      <c r="AM56" s="187">
        <v>0</v>
      </c>
      <c r="AN56" s="187" t="s">
        <v>89</v>
      </c>
      <c r="AO56" s="187">
        <v>0</v>
      </c>
      <c r="AP56" s="187" t="s">
        <v>89</v>
      </c>
      <c r="AQ56" s="187">
        <v>0</v>
      </c>
      <c r="AR56" s="187" t="s">
        <v>89</v>
      </c>
      <c r="AS56" s="187">
        <v>0</v>
      </c>
      <c r="AT56" s="187" t="s">
        <v>89</v>
      </c>
      <c r="AU56" s="187">
        <v>0</v>
      </c>
      <c r="AV56" s="187" t="s">
        <v>89</v>
      </c>
      <c r="AW56" s="187">
        <v>0</v>
      </c>
    </row>
    <row r="57" spans="1:49" ht="78.75" x14ac:dyDescent="0.2">
      <c r="A57" s="184" t="s">
        <v>131</v>
      </c>
      <c r="B57" s="186" t="s">
        <v>132</v>
      </c>
      <c r="C57" s="184" t="s">
        <v>88</v>
      </c>
      <c r="D57" s="187" t="s">
        <v>89</v>
      </c>
      <c r="E57" s="187">
        <v>0</v>
      </c>
      <c r="F57" s="187" t="s">
        <v>89</v>
      </c>
      <c r="G57" s="187">
        <v>0</v>
      </c>
      <c r="H57" s="187" t="s">
        <v>89</v>
      </c>
      <c r="I57" s="187">
        <v>0</v>
      </c>
      <c r="J57" s="187" t="s">
        <v>89</v>
      </c>
      <c r="K57" s="187">
        <v>0</v>
      </c>
      <c r="L57" s="187" t="s">
        <v>89</v>
      </c>
      <c r="M57" s="187">
        <v>0</v>
      </c>
      <c r="N57" s="187" t="s">
        <v>89</v>
      </c>
      <c r="O57" s="187">
        <v>0</v>
      </c>
      <c r="P57" s="187" t="s">
        <v>89</v>
      </c>
      <c r="Q57" s="187">
        <v>0</v>
      </c>
      <c r="R57" s="188" t="s">
        <v>89</v>
      </c>
      <c r="S57" s="188" t="s">
        <v>89</v>
      </c>
      <c r="T57" s="187" t="s">
        <v>89</v>
      </c>
      <c r="U57" s="187">
        <v>0</v>
      </c>
      <c r="V57" s="187" t="s">
        <v>89</v>
      </c>
      <c r="W57" s="187">
        <v>0</v>
      </c>
      <c r="X57" s="189" t="s">
        <v>89</v>
      </c>
      <c r="Y57" s="189">
        <v>0</v>
      </c>
      <c r="Z57" s="189" t="s">
        <v>89</v>
      </c>
      <c r="AA57" s="189">
        <v>0</v>
      </c>
      <c r="AB57" s="188" t="s">
        <v>89</v>
      </c>
      <c r="AC57" s="188" t="s">
        <v>89</v>
      </c>
      <c r="AD57" s="190" t="s">
        <v>89</v>
      </c>
      <c r="AE57" s="190" t="s">
        <v>89</v>
      </c>
      <c r="AF57" s="190" t="s">
        <v>89</v>
      </c>
      <c r="AG57" s="190" t="s">
        <v>89</v>
      </c>
      <c r="AH57" s="189" t="s">
        <v>89</v>
      </c>
      <c r="AI57" s="189">
        <v>0</v>
      </c>
      <c r="AJ57" s="189" t="s">
        <v>89</v>
      </c>
      <c r="AK57" s="189">
        <v>0</v>
      </c>
      <c r="AL57" s="187" t="s">
        <v>89</v>
      </c>
      <c r="AM57" s="187">
        <v>0</v>
      </c>
      <c r="AN57" s="187" t="s">
        <v>89</v>
      </c>
      <c r="AO57" s="187">
        <v>0</v>
      </c>
      <c r="AP57" s="187" t="s">
        <v>89</v>
      </c>
      <c r="AQ57" s="187">
        <v>0</v>
      </c>
      <c r="AR57" s="187" t="s">
        <v>89</v>
      </c>
      <c r="AS57" s="187">
        <v>0</v>
      </c>
      <c r="AT57" s="187" t="s">
        <v>89</v>
      </c>
      <c r="AU57" s="187">
        <v>0</v>
      </c>
      <c r="AV57" s="187" t="s">
        <v>89</v>
      </c>
      <c r="AW57" s="187">
        <v>0</v>
      </c>
    </row>
    <row r="58" spans="1:49" ht="94.5" x14ac:dyDescent="0.2">
      <c r="A58" s="184" t="s">
        <v>133</v>
      </c>
      <c r="B58" s="186" t="s">
        <v>134</v>
      </c>
      <c r="C58" s="184" t="s">
        <v>88</v>
      </c>
      <c r="D58" s="187" t="s">
        <v>89</v>
      </c>
      <c r="E58" s="187">
        <v>0</v>
      </c>
      <c r="F58" s="187" t="s">
        <v>89</v>
      </c>
      <c r="G58" s="187">
        <v>0</v>
      </c>
      <c r="H58" s="187" t="s">
        <v>89</v>
      </c>
      <c r="I58" s="187">
        <v>0</v>
      </c>
      <c r="J58" s="187" t="s">
        <v>89</v>
      </c>
      <c r="K58" s="187">
        <v>0</v>
      </c>
      <c r="L58" s="187" t="s">
        <v>89</v>
      </c>
      <c r="M58" s="187">
        <v>0</v>
      </c>
      <c r="N58" s="187" t="s">
        <v>89</v>
      </c>
      <c r="O58" s="187">
        <v>0</v>
      </c>
      <c r="P58" s="187" t="s">
        <v>89</v>
      </c>
      <c r="Q58" s="187">
        <v>0</v>
      </c>
      <c r="R58" s="188" t="s">
        <v>89</v>
      </c>
      <c r="S58" s="188" t="s">
        <v>89</v>
      </c>
      <c r="T58" s="187" t="s">
        <v>89</v>
      </c>
      <c r="U58" s="187">
        <v>0</v>
      </c>
      <c r="V58" s="187" t="s">
        <v>89</v>
      </c>
      <c r="W58" s="187">
        <v>0</v>
      </c>
      <c r="X58" s="189" t="s">
        <v>89</v>
      </c>
      <c r="Y58" s="189">
        <v>0</v>
      </c>
      <c r="Z58" s="189" t="s">
        <v>89</v>
      </c>
      <c r="AA58" s="189">
        <v>0</v>
      </c>
      <c r="AB58" s="188" t="s">
        <v>89</v>
      </c>
      <c r="AC58" s="188" t="s">
        <v>89</v>
      </c>
      <c r="AD58" s="190" t="s">
        <v>89</v>
      </c>
      <c r="AE58" s="190" t="s">
        <v>89</v>
      </c>
      <c r="AF58" s="190" t="s">
        <v>89</v>
      </c>
      <c r="AG58" s="190" t="s">
        <v>89</v>
      </c>
      <c r="AH58" s="189" t="s">
        <v>89</v>
      </c>
      <c r="AI58" s="189">
        <v>0</v>
      </c>
      <c r="AJ58" s="189" t="s">
        <v>89</v>
      </c>
      <c r="AK58" s="189">
        <v>0</v>
      </c>
      <c r="AL58" s="187" t="s">
        <v>89</v>
      </c>
      <c r="AM58" s="187">
        <v>0</v>
      </c>
      <c r="AN58" s="187" t="s">
        <v>89</v>
      </c>
      <c r="AO58" s="187">
        <v>0</v>
      </c>
      <c r="AP58" s="187" t="s">
        <v>89</v>
      </c>
      <c r="AQ58" s="187">
        <v>0</v>
      </c>
      <c r="AR58" s="187" t="s">
        <v>89</v>
      </c>
      <c r="AS58" s="187">
        <v>0</v>
      </c>
      <c r="AT58" s="187" t="s">
        <v>89</v>
      </c>
      <c r="AU58" s="187">
        <v>0</v>
      </c>
      <c r="AV58" s="187" t="s">
        <v>89</v>
      </c>
      <c r="AW58" s="187">
        <v>0</v>
      </c>
    </row>
    <row r="59" spans="1:49" ht="47.25" x14ac:dyDescent="0.2">
      <c r="A59" s="184" t="s">
        <v>135</v>
      </c>
      <c r="B59" s="186" t="s">
        <v>136</v>
      </c>
      <c r="C59" s="184" t="s">
        <v>88</v>
      </c>
      <c r="D59" s="187" t="s">
        <v>89</v>
      </c>
      <c r="E59" s="187">
        <v>0</v>
      </c>
      <c r="F59" s="187" t="s">
        <v>89</v>
      </c>
      <c r="G59" s="187">
        <v>0</v>
      </c>
      <c r="H59" s="187" t="s">
        <v>89</v>
      </c>
      <c r="I59" s="187">
        <v>0</v>
      </c>
      <c r="J59" s="187" t="s">
        <v>89</v>
      </c>
      <c r="K59" s="187">
        <v>0</v>
      </c>
      <c r="L59" s="187" t="s">
        <v>89</v>
      </c>
      <c r="M59" s="187">
        <v>0</v>
      </c>
      <c r="N59" s="187" t="s">
        <v>89</v>
      </c>
      <c r="O59" s="187">
        <v>0</v>
      </c>
      <c r="P59" s="187" t="s">
        <v>89</v>
      </c>
      <c r="Q59" s="187">
        <v>0</v>
      </c>
      <c r="R59" s="188" t="s">
        <v>89</v>
      </c>
      <c r="S59" s="188" t="s">
        <v>89</v>
      </c>
      <c r="T59" s="187" t="s">
        <v>89</v>
      </c>
      <c r="U59" s="187">
        <v>0</v>
      </c>
      <c r="V59" s="187" t="s">
        <v>89</v>
      </c>
      <c r="W59" s="187">
        <v>0</v>
      </c>
      <c r="X59" s="189" t="s">
        <v>89</v>
      </c>
      <c r="Y59" s="189">
        <v>0</v>
      </c>
      <c r="Z59" s="189" t="s">
        <v>89</v>
      </c>
      <c r="AA59" s="189">
        <v>0</v>
      </c>
      <c r="AB59" s="188" t="s">
        <v>89</v>
      </c>
      <c r="AC59" s="188" t="s">
        <v>89</v>
      </c>
      <c r="AD59" s="190" t="s">
        <v>89</v>
      </c>
      <c r="AE59" s="190" t="s">
        <v>89</v>
      </c>
      <c r="AF59" s="190" t="s">
        <v>89</v>
      </c>
      <c r="AG59" s="190" t="s">
        <v>89</v>
      </c>
      <c r="AH59" s="189" t="s">
        <v>89</v>
      </c>
      <c r="AI59" s="189">
        <v>0</v>
      </c>
      <c r="AJ59" s="189" t="s">
        <v>89</v>
      </c>
      <c r="AK59" s="189">
        <v>0</v>
      </c>
      <c r="AL59" s="187" t="s">
        <v>89</v>
      </c>
      <c r="AM59" s="187">
        <v>0</v>
      </c>
      <c r="AN59" s="187" t="s">
        <v>89</v>
      </c>
      <c r="AO59" s="187">
        <v>0</v>
      </c>
      <c r="AP59" s="187" t="s">
        <v>89</v>
      </c>
      <c r="AQ59" s="187">
        <v>0</v>
      </c>
      <c r="AR59" s="187" t="s">
        <v>89</v>
      </c>
      <c r="AS59" s="187">
        <v>0</v>
      </c>
      <c r="AT59" s="187" t="s">
        <v>89</v>
      </c>
      <c r="AU59" s="187">
        <v>0</v>
      </c>
      <c r="AV59" s="187" t="s">
        <v>89</v>
      </c>
      <c r="AW59" s="187">
        <v>0</v>
      </c>
    </row>
    <row r="60" spans="1:49" ht="78.75" x14ac:dyDescent="0.2">
      <c r="A60" s="184" t="s">
        <v>137</v>
      </c>
      <c r="B60" s="186" t="s">
        <v>138</v>
      </c>
      <c r="C60" s="184" t="s">
        <v>88</v>
      </c>
      <c r="D60" s="187" t="s">
        <v>89</v>
      </c>
      <c r="E60" s="187">
        <v>0</v>
      </c>
      <c r="F60" s="187" t="s">
        <v>89</v>
      </c>
      <c r="G60" s="187">
        <v>0</v>
      </c>
      <c r="H60" s="187" t="s">
        <v>89</v>
      </c>
      <c r="I60" s="187">
        <v>0</v>
      </c>
      <c r="J60" s="187" t="s">
        <v>89</v>
      </c>
      <c r="K60" s="187">
        <v>0</v>
      </c>
      <c r="L60" s="187" t="s">
        <v>89</v>
      </c>
      <c r="M60" s="187">
        <v>0</v>
      </c>
      <c r="N60" s="187" t="s">
        <v>89</v>
      </c>
      <c r="O60" s="187">
        <v>0</v>
      </c>
      <c r="P60" s="187" t="s">
        <v>89</v>
      </c>
      <c r="Q60" s="187">
        <v>0</v>
      </c>
      <c r="R60" s="188" t="s">
        <v>89</v>
      </c>
      <c r="S60" s="188" t="s">
        <v>89</v>
      </c>
      <c r="T60" s="187" t="s">
        <v>89</v>
      </c>
      <c r="U60" s="187">
        <v>0</v>
      </c>
      <c r="V60" s="187" t="s">
        <v>89</v>
      </c>
      <c r="W60" s="187">
        <v>0</v>
      </c>
      <c r="X60" s="189" t="s">
        <v>89</v>
      </c>
      <c r="Y60" s="189">
        <v>0</v>
      </c>
      <c r="Z60" s="189" t="s">
        <v>89</v>
      </c>
      <c r="AA60" s="189">
        <v>0</v>
      </c>
      <c r="AB60" s="188" t="s">
        <v>89</v>
      </c>
      <c r="AC60" s="188" t="s">
        <v>89</v>
      </c>
      <c r="AD60" s="190" t="s">
        <v>89</v>
      </c>
      <c r="AE60" s="190" t="s">
        <v>89</v>
      </c>
      <c r="AF60" s="190" t="s">
        <v>89</v>
      </c>
      <c r="AG60" s="190" t="s">
        <v>89</v>
      </c>
      <c r="AH60" s="189" t="s">
        <v>89</v>
      </c>
      <c r="AI60" s="189">
        <v>0</v>
      </c>
      <c r="AJ60" s="189" t="s">
        <v>89</v>
      </c>
      <c r="AK60" s="189">
        <v>0</v>
      </c>
      <c r="AL60" s="187" t="s">
        <v>89</v>
      </c>
      <c r="AM60" s="187">
        <v>0</v>
      </c>
      <c r="AN60" s="187" t="s">
        <v>89</v>
      </c>
      <c r="AO60" s="187">
        <v>0</v>
      </c>
      <c r="AP60" s="187" t="s">
        <v>89</v>
      </c>
      <c r="AQ60" s="187">
        <v>0</v>
      </c>
      <c r="AR60" s="187" t="s">
        <v>89</v>
      </c>
      <c r="AS60" s="187">
        <v>0</v>
      </c>
      <c r="AT60" s="187" t="s">
        <v>89</v>
      </c>
      <c r="AU60" s="187">
        <v>0</v>
      </c>
      <c r="AV60" s="187" t="s">
        <v>89</v>
      </c>
      <c r="AW60" s="187">
        <v>0</v>
      </c>
    </row>
    <row r="61" spans="1:49" ht="31.5" x14ac:dyDescent="0.2">
      <c r="A61" s="184" t="s">
        <v>139</v>
      </c>
      <c r="B61" s="186" t="s">
        <v>140</v>
      </c>
      <c r="C61" s="184" t="s">
        <v>88</v>
      </c>
      <c r="D61" s="187" t="s">
        <v>89</v>
      </c>
      <c r="E61" s="187">
        <v>0</v>
      </c>
      <c r="F61" s="187" t="s">
        <v>89</v>
      </c>
      <c r="G61" s="187">
        <v>0</v>
      </c>
      <c r="H61" s="187" t="s">
        <v>89</v>
      </c>
      <c r="I61" s="187">
        <v>0</v>
      </c>
      <c r="J61" s="187" t="s">
        <v>89</v>
      </c>
      <c r="K61" s="187">
        <v>0</v>
      </c>
      <c r="L61" s="187" t="s">
        <v>89</v>
      </c>
      <c r="M61" s="187">
        <v>0</v>
      </c>
      <c r="N61" s="187" t="s">
        <v>89</v>
      </c>
      <c r="O61" s="187">
        <v>0</v>
      </c>
      <c r="P61" s="187" t="s">
        <v>89</v>
      </c>
      <c r="Q61" s="187">
        <v>0</v>
      </c>
      <c r="R61" s="188" t="s">
        <v>89</v>
      </c>
      <c r="S61" s="188" t="s">
        <v>89</v>
      </c>
      <c r="T61" s="187">
        <v>0.64</v>
      </c>
      <c r="U61" s="187">
        <v>0.5</v>
      </c>
      <c r="V61" s="187" t="s">
        <v>89</v>
      </c>
      <c r="W61" s="187">
        <v>0</v>
      </c>
      <c r="X61" s="189" t="s">
        <v>89</v>
      </c>
      <c r="Y61" s="189">
        <v>0</v>
      </c>
      <c r="Z61" s="189" t="s">
        <v>89</v>
      </c>
      <c r="AA61" s="189">
        <v>0</v>
      </c>
      <c r="AB61" s="188" t="s">
        <v>89</v>
      </c>
      <c r="AC61" s="188" t="s">
        <v>89</v>
      </c>
      <c r="AD61" s="190" t="s">
        <v>89</v>
      </c>
      <c r="AE61" s="190" t="s">
        <v>89</v>
      </c>
      <c r="AF61" s="190" t="s">
        <v>89</v>
      </c>
      <c r="AG61" s="190" t="s">
        <v>89</v>
      </c>
      <c r="AH61" s="189" t="s">
        <v>89</v>
      </c>
      <c r="AI61" s="189">
        <v>0</v>
      </c>
      <c r="AJ61" s="189" t="s">
        <v>89</v>
      </c>
      <c r="AK61" s="189">
        <v>0</v>
      </c>
      <c r="AL61" s="187" t="s">
        <v>89</v>
      </c>
      <c r="AM61" s="187">
        <v>0</v>
      </c>
      <c r="AN61" s="187" t="s">
        <v>89</v>
      </c>
      <c r="AO61" s="187">
        <v>0</v>
      </c>
      <c r="AP61" s="187" t="s">
        <v>89</v>
      </c>
      <c r="AQ61" s="187">
        <v>0</v>
      </c>
      <c r="AR61" s="187" t="s">
        <v>89</v>
      </c>
      <c r="AS61" s="187">
        <v>0</v>
      </c>
      <c r="AT61" s="187" t="s">
        <v>89</v>
      </c>
      <c r="AU61" s="187">
        <v>0</v>
      </c>
      <c r="AV61" s="187" t="s">
        <v>89</v>
      </c>
      <c r="AW61" s="187">
        <v>0</v>
      </c>
    </row>
    <row r="62" spans="1:49" ht="30" x14ac:dyDescent="0.2">
      <c r="A62" s="47"/>
      <c r="B62" s="192" t="s">
        <v>992</v>
      </c>
      <c r="C62" s="47" t="s">
        <v>198</v>
      </c>
      <c r="D62" s="129" t="s">
        <v>89</v>
      </c>
      <c r="E62" s="129">
        <v>0</v>
      </c>
      <c r="F62" s="129" t="s">
        <v>89</v>
      </c>
      <c r="G62" s="129">
        <v>0</v>
      </c>
      <c r="H62" s="129" t="s">
        <v>89</v>
      </c>
      <c r="I62" s="129">
        <v>0</v>
      </c>
      <c r="J62" s="129" t="s">
        <v>89</v>
      </c>
      <c r="K62" s="129">
        <v>0</v>
      </c>
      <c r="L62" s="129" t="s">
        <v>89</v>
      </c>
      <c r="M62" s="129">
        <v>0</v>
      </c>
      <c r="N62" s="129" t="s">
        <v>89</v>
      </c>
      <c r="O62" s="129">
        <v>0</v>
      </c>
      <c r="P62" s="129" t="s">
        <v>89</v>
      </c>
      <c r="Q62" s="129">
        <v>0</v>
      </c>
      <c r="R62" s="208" t="s">
        <v>89</v>
      </c>
      <c r="S62" s="208" t="s">
        <v>89</v>
      </c>
      <c r="T62" s="129">
        <v>0.25</v>
      </c>
      <c r="U62" s="129">
        <v>0.5</v>
      </c>
      <c r="V62" s="129" t="s">
        <v>89</v>
      </c>
      <c r="W62" s="129">
        <v>0</v>
      </c>
      <c r="X62" s="209" t="s">
        <v>89</v>
      </c>
      <c r="Y62" s="209">
        <v>0</v>
      </c>
      <c r="Z62" s="209" t="s">
        <v>89</v>
      </c>
      <c r="AA62" s="209">
        <v>0</v>
      </c>
      <c r="AB62" s="208" t="s">
        <v>89</v>
      </c>
      <c r="AC62" s="208" t="s">
        <v>89</v>
      </c>
      <c r="AD62" s="210" t="s">
        <v>89</v>
      </c>
      <c r="AE62" s="210" t="s">
        <v>89</v>
      </c>
      <c r="AF62" s="210" t="s">
        <v>89</v>
      </c>
      <c r="AG62" s="210" t="s">
        <v>89</v>
      </c>
      <c r="AH62" s="209" t="s">
        <v>89</v>
      </c>
      <c r="AI62" s="209">
        <v>0</v>
      </c>
      <c r="AJ62" s="209" t="s">
        <v>89</v>
      </c>
      <c r="AK62" s="209">
        <v>0</v>
      </c>
      <c r="AL62" s="129" t="s">
        <v>89</v>
      </c>
      <c r="AM62" s="129">
        <v>0</v>
      </c>
      <c r="AN62" s="129" t="s">
        <v>89</v>
      </c>
      <c r="AO62" s="129">
        <v>0</v>
      </c>
      <c r="AP62" s="129" t="s">
        <v>89</v>
      </c>
      <c r="AQ62" s="129">
        <v>0</v>
      </c>
      <c r="AR62" s="129" t="s">
        <v>89</v>
      </c>
      <c r="AS62" s="129">
        <v>0</v>
      </c>
      <c r="AT62" s="129" t="s">
        <v>89</v>
      </c>
      <c r="AU62" s="129">
        <v>0</v>
      </c>
      <c r="AV62" s="129" t="s">
        <v>89</v>
      </c>
      <c r="AW62" s="129">
        <v>0</v>
      </c>
    </row>
    <row r="63" spans="1:49" ht="63" x14ac:dyDescent="0.2">
      <c r="A63" s="184" t="s">
        <v>141</v>
      </c>
      <c r="B63" s="186" t="s">
        <v>142</v>
      </c>
      <c r="C63" s="184" t="s">
        <v>88</v>
      </c>
      <c r="D63" s="187" t="s">
        <v>89</v>
      </c>
      <c r="E63" s="187">
        <v>0</v>
      </c>
      <c r="F63" s="187" t="s">
        <v>89</v>
      </c>
      <c r="G63" s="187">
        <v>0</v>
      </c>
      <c r="H63" s="187" t="s">
        <v>89</v>
      </c>
      <c r="I63" s="187">
        <v>0</v>
      </c>
      <c r="J63" s="187" t="s">
        <v>89</v>
      </c>
      <c r="K63" s="187">
        <v>0</v>
      </c>
      <c r="L63" s="187" t="s">
        <v>89</v>
      </c>
      <c r="M63" s="187">
        <v>0</v>
      </c>
      <c r="N63" s="187" t="s">
        <v>89</v>
      </c>
      <c r="O63" s="187">
        <v>0</v>
      </c>
      <c r="P63" s="187" t="s">
        <v>89</v>
      </c>
      <c r="Q63" s="187">
        <v>0</v>
      </c>
      <c r="R63" s="188" t="s">
        <v>89</v>
      </c>
      <c r="S63" s="188" t="s">
        <v>89</v>
      </c>
      <c r="T63" s="187" t="s">
        <v>89</v>
      </c>
      <c r="U63" s="187">
        <v>0</v>
      </c>
      <c r="V63" s="187" t="s">
        <v>89</v>
      </c>
      <c r="W63" s="187">
        <v>0</v>
      </c>
      <c r="X63" s="189" t="s">
        <v>89</v>
      </c>
      <c r="Y63" s="189">
        <v>0</v>
      </c>
      <c r="Z63" s="189" t="s">
        <v>89</v>
      </c>
      <c r="AA63" s="189">
        <v>0</v>
      </c>
      <c r="AB63" s="188" t="s">
        <v>89</v>
      </c>
      <c r="AC63" s="188" t="s">
        <v>89</v>
      </c>
      <c r="AD63" s="190" t="s">
        <v>89</v>
      </c>
      <c r="AE63" s="190" t="s">
        <v>89</v>
      </c>
      <c r="AF63" s="190" t="s">
        <v>89</v>
      </c>
      <c r="AG63" s="190" t="s">
        <v>89</v>
      </c>
      <c r="AH63" s="189" t="s">
        <v>89</v>
      </c>
      <c r="AI63" s="189">
        <v>0</v>
      </c>
      <c r="AJ63" s="189" t="s">
        <v>89</v>
      </c>
      <c r="AK63" s="189">
        <v>0</v>
      </c>
      <c r="AL63" s="187" t="s">
        <v>89</v>
      </c>
      <c r="AM63" s="187">
        <v>0</v>
      </c>
      <c r="AN63" s="187" t="s">
        <v>89</v>
      </c>
      <c r="AO63" s="187">
        <v>0</v>
      </c>
      <c r="AP63" s="187" t="s">
        <v>89</v>
      </c>
      <c r="AQ63" s="187">
        <v>0</v>
      </c>
      <c r="AR63" s="187" t="s">
        <v>89</v>
      </c>
      <c r="AS63" s="187">
        <v>0</v>
      </c>
      <c r="AT63" s="187" t="s">
        <v>89</v>
      </c>
      <c r="AU63" s="187">
        <v>0</v>
      </c>
      <c r="AV63" s="187" t="s">
        <v>89</v>
      </c>
      <c r="AW63" s="187">
        <v>0</v>
      </c>
    </row>
    <row r="64" spans="1:49" ht="30" x14ac:dyDescent="0.2">
      <c r="A64" s="184"/>
      <c r="B64" s="192" t="s">
        <v>340</v>
      </c>
      <c r="C64" s="184" t="s">
        <v>541</v>
      </c>
      <c r="D64" s="187" t="s">
        <v>89</v>
      </c>
      <c r="E64" s="187">
        <v>0</v>
      </c>
      <c r="F64" s="187" t="s">
        <v>89</v>
      </c>
      <c r="G64" s="187">
        <v>0</v>
      </c>
      <c r="H64" s="187" t="s">
        <v>89</v>
      </c>
      <c r="I64" s="187">
        <v>0</v>
      </c>
      <c r="J64" s="187" t="s">
        <v>89</v>
      </c>
      <c r="K64" s="187">
        <v>0</v>
      </c>
      <c r="L64" s="187" t="s">
        <v>89</v>
      </c>
      <c r="M64" s="187">
        <v>0</v>
      </c>
      <c r="N64" s="187" t="s">
        <v>89</v>
      </c>
      <c r="O64" s="187">
        <v>0</v>
      </c>
      <c r="P64" s="187" t="s">
        <v>89</v>
      </c>
      <c r="Q64" s="187">
        <v>0</v>
      </c>
      <c r="R64" s="188" t="s">
        <v>89</v>
      </c>
      <c r="S64" s="188" t="s">
        <v>89</v>
      </c>
      <c r="T64" s="187" t="s">
        <v>89</v>
      </c>
      <c r="U64" s="187">
        <v>0</v>
      </c>
      <c r="V64" s="187" t="s">
        <v>89</v>
      </c>
      <c r="W64" s="187">
        <v>0</v>
      </c>
      <c r="X64" s="189">
        <v>2</v>
      </c>
      <c r="Y64" s="189">
        <v>2</v>
      </c>
      <c r="Z64" s="189" t="s">
        <v>89</v>
      </c>
      <c r="AA64" s="189">
        <v>0</v>
      </c>
      <c r="AB64" s="188" t="s">
        <v>89</v>
      </c>
      <c r="AC64" s="188" t="s">
        <v>89</v>
      </c>
      <c r="AD64" s="190" t="s">
        <v>89</v>
      </c>
      <c r="AE64" s="190" t="s">
        <v>89</v>
      </c>
      <c r="AF64" s="190" t="s">
        <v>89</v>
      </c>
      <c r="AG64" s="190" t="s">
        <v>89</v>
      </c>
      <c r="AH64" s="189" t="s">
        <v>89</v>
      </c>
      <c r="AI64" s="189">
        <v>0</v>
      </c>
      <c r="AJ64" s="189" t="s">
        <v>89</v>
      </c>
      <c r="AK64" s="189">
        <v>0</v>
      </c>
      <c r="AL64" s="187" t="s">
        <v>89</v>
      </c>
      <c r="AM64" s="187">
        <v>0</v>
      </c>
      <c r="AN64" s="187" t="s">
        <v>89</v>
      </c>
      <c r="AO64" s="187">
        <v>0</v>
      </c>
      <c r="AP64" s="187" t="s">
        <v>89</v>
      </c>
      <c r="AQ64" s="187">
        <v>0</v>
      </c>
      <c r="AR64" s="187" t="s">
        <v>89</v>
      </c>
      <c r="AS64" s="187">
        <v>0</v>
      </c>
      <c r="AT64" s="187" t="s">
        <v>89</v>
      </c>
      <c r="AU64" s="187">
        <v>0</v>
      </c>
      <c r="AV64" s="187" t="s">
        <v>89</v>
      </c>
      <c r="AW64" s="187">
        <v>0</v>
      </c>
    </row>
    <row r="65" spans="1:49" ht="47.25" x14ac:dyDescent="0.2">
      <c r="A65" s="184" t="s">
        <v>143</v>
      </c>
      <c r="B65" s="186" t="s">
        <v>144</v>
      </c>
      <c r="C65" s="184" t="s">
        <v>88</v>
      </c>
      <c r="D65" s="187" t="s">
        <v>89</v>
      </c>
      <c r="E65" s="187">
        <v>0</v>
      </c>
      <c r="F65" s="187" t="s">
        <v>89</v>
      </c>
      <c r="G65" s="187">
        <v>0</v>
      </c>
      <c r="H65" s="187" t="s">
        <v>89</v>
      </c>
      <c r="I65" s="187">
        <v>0</v>
      </c>
      <c r="J65" s="187" t="s">
        <v>89</v>
      </c>
      <c r="K65" s="187">
        <v>0</v>
      </c>
      <c r="L65" s="187" t="s">
        <v>89</v>
      </c>
      <c r="M65" s="187">
        <v>0</v>
      </c>
      <c r="N65" s="187" t="s">
        <v>89</v>
      </c>
      <c r="O65" s="187">
        <v>0</v>
      </c>
      <c r="P65" s="187" t="s">
        <v>89</v>
      </c>
      <c r="Q65" s="187">
        <v>0</v>
      </c>
      <c r="R65" s="188" t="s">
        <v>89</v>
      </c>
      <c r="S65" s="188" t="s">
        <v>89</v>
      </c>
      <c r="T65" s="187" t="s">
        <v>89</v>
      </c>
      <c r="U65" s="187">
        <v>0</v>
      </c>
      <c r="V65" s="187" t="s">
        <v>89</v>
      </c>
      <c r="W65" s="187">
        <v>0</v>
      </c>
      <c r="X65" s="189" t="s">
        <v>89</v>
      </c>
      <c r="Y65" s="189">
        <v>0</v>
      </c>
      <c r="Z65" s="189" t="s">
        <v>89</v>
      </c>
      <c r="AA65" s="189">
        <v>0</v>
      </c>
      <c r="AB65" s="188" t="s">
        <v>89</v>
      </c>
      <c r="AC65" s="188" t="s">
        <v>89</v>
      </c>
      <c r="AD65" s="190" t="s">
        <v>89</v>
      </c>
      <c r="AE65" s="190" t="s">
        <v>89</v>
      </c>
      <c r="AF65" s="190" t="s">
        <v>89</v>
      </c>
      <c r="AG65" s="190" t="s">
        <v>89</v>
      </c>
      <c r="AH65" s="189" t="s">
        <v>89</v>
      </c>
      <c r="AI65" s="189">
        <v>0</v>
      </c>
      <c r="AJ65" s="189" t="s">
        <v>89</v>
      </c>
      <c r="AK65" s="189">
        <v>0</v>
      </c>
      <c r="AL65" s="187" t="s">
        <v>89</v>
      </c>
      <c r="AM65" s="187">
        <v>0</v>
      </c>
      <c r="AN65" s="187" t="s">
        <v>89</v>
      </c>
      <c r="AO65" s="187">
        <v>0</v>
      </c>
      <c r="AP65" s="187" t="s">
        <v>89</v>
      </c>
      <c r="AQ65" s="187">
        <v>0</v>
      </c>
      <c r="AR65" s="187" t="s">
        <v>89</v>
      </c>
      <c r="AS65" s="187">
        <v>0</v>
      </c>
      <c r="AT65" s="187" t="s">
        <v>89</v>
      </c>
      <c r="AU65" s="187">
        <v>0</v>
      </c>
      <c r="AV65" s="187" t="s">
        <v>89</v>
      </c>
      <c r="AW65" s="187">
        <v>0</v>
      </c>
    </row>
    <row r="66" spans="1:49" ht="31.5" x14ac:dyDescent="0.2">
      <c r="A66" s="184" t="s">
        <v>145</v>
      </c>
      <c r="B66" s="186" t="s">
        <v>146</v>
      </c>
      <c r="C66" s="184" t="s">
        <v>88</v>
      </c>
      <c r="D66" s="187" t="s">
        <v>89</v>
      </c>
      <c r="E66" s="187">
        <v>0</v>
      </c>
      <c r="F66" s="187" t="s">
        <v>89</v>
      </c>
      <c r="G66" s="187">
        <v>0</v>
      </c>
      <c r="H66" s="187" t="s">
        <v>89</v>
      </c>
      <c r="I66" s="187">
        <v>0</v>
      </c>
      <c r="J66" s="187" t="s">
        <v>89</v>
      </c>
      <c r="K66" s="187">
        <v>0</v>
      </c>
      <c r="L66" s="187" t="s">
        <v>89</v>
      </c>
      <c r="M66" s="187">
        <v>0</v>
      </c>
      <c r="N66" s="187" t="s">
        <v>89</v>
      </c>
      <c r="O66" s="187">
        <v>0</v>
      </c>
      <c r="P66" s="187" t="s">
        <v>89</v>
      </c>
      <c r="Q66" s="187">
        <v>0</v>
      </c>
      <c r="R66" s="188" t="s">
        <v>89</v>
      </c>
      <c r="S66" s="188" t="s">
        <v>89</v>
      </c>
      <c r="T66" s="187" t="s">
        <v>89</v>
      </c>
      <c r="U66" s="187">
        <v>0</v>
      </c>
      <c r="V66" s="187">
        <v>5</v>
      </c>
      <c r="W66" s="187">
        <v>5</v>
      </c>
      <c r="X66" s="189" t="s">
        <v>89</v>
      </c>
      <c r="Y66" s="189">
        <v>0</v>
      </c>
      <c r="Z66" s="189" t="s">
        <v>89</v>
      </c>
      <c r="AA66" s="189">
        <v>0</v>
      </c>
      <c r="AB66" s="188" t="s">
        <v>89</v>
      </c>
      <c r="AC66" s="188" t="s">
        <v>89</v>
      </c>
      <c r="AD66" s="190" t="s">
        <v>89</v>
      </c>
      <c r="AE66" s="190" t="s">
        <v>89</v>
      </c>
      <c r="AF66" s="190" t="s">
        <v>89</v>
      </c>
      <c r="AG66" s="190" t="s">
        <v>89</v>
      </c>
      <c r="AH66" s="189" t="s">
        <v>89</v>
      </c>
      <c r="AI66" s="189">
        <v>0</v>
      </c>
      <c r="AJ66" s="189" t="s">
        <v>89</v>
      </c>
      <c r="AK66" s="189">
        <v>0</v>
      </c>
      <c r="AL66" s="187" t="s">
        <v>89</v>
      </c>
      <c r="AM66" s="187">
        <v>0</v>
      </c>
      <c r="AN66" s="187" t="s">
        <v>89</v>
      </c>
      <c r="AO66" s="187">
        <v>0</v>
      </c>
      <c r="AP66" s="187" t="s">
        <v>89</v>
      </c>
      <c r="AQ66" s="187">
        <v>0</v>
      </c>
      <c r="AR66" s="187" t="s">
        <v>89</v>
      </c>
      <c r="AS66" s="187">
        <v>0</v>
      </c>
      <c r="AT66" s="187" t="s">
        <v>89</v>
      </c>
      <c r="AU66" s="187">
        <v>0</v>
      </c>
      <c r="AV66" s="187" t="s">
        <v>89</v>
      </c>
      <c r="AW66" s="187">
        <v>0</v>
      </c>
    </row>
    <row r="67" spans="1:49" ht="30" x14ac:dyDescent="0.2">
      <c r="A67" s="47" t="s">
        <v>145</v>
      </c>
      <c r="B67" s="193" t="s">
        <v>994</v>
      </c>
      <c r="C67" s="184" t="s">
        <v>995</v>
      </c>
      <c r="D67" s="129" t="s">
        <v>89</v>
      </c>
      <c r="E67" s="129">
        <v>0</v>
      </c>
      <c r="F67" s="129" t="s">
        <v>89</v>
      </c>
      <c r="G67" s="129">
        <v>0</v>
      </c>
      <c r="H67" s="129" t="s">
        <v>89</v>
      </c>
      <c r="I67" s="129">
        <v>0</v>
      </c>
      <c r="J67" s="129" t="s">
        <v>89</v>
      </c>
      <c r="K67" s="129">
        <v>0</v>
      </c>
      <c r="L67" s="129" t="s">
        <v>89</v>
      </c>
      <c r="M67" s="129">
        <v>0</v>
      </c>
      <c r="N67" s="129" t="s">
        <v>89</v>
      </c>
      <c r="O67" s="129">
        <v>0</v>
      </c>
      <c r="P67" s="129" t="s">
        <v>89</v>
      </c>
      <c r="Q67" s="129">
        <v>0</v>
      </c>
      <c r="R67" s="208" t="s">
        <v>89</v>
      </c>
      <c r="S67" s="208" t="s">
        <v>89</v>
      </c>
      <c r="T67" s="129" t="s">
        <v>89</v>
      </c>
      <c r="U67" s="129">
        <v>0</v>
      </c>
      <c r="V67" s="143">
        <v>1.5</v>
      </c>
      <c r="W67" s="143">
        <v>1.5</v>
      </c>
      <c r="X67" s="209" t="s">
        <v>89</v>
      </c>
      <c r="Y67" s="209">
        <v>0</v>
      </c>
      <c r="Z67" s="209" t="s">
        <v>89</v>
      </c>
      <c r="AA67" s="209">
        <v>0</v>
      </c>
      <c r="AB67" s="208" t="s">
        <v>89</v>
      </c>
      <c r="AC67" s="208" t="s">
        <v>89</v>
      </c>
      <c r="AD67" s="210" t="s">
        <v>89</v>
      </c>
      <c r="AE67" s="210" t="s">
        <v>89</v>
      </c>
      <c r="AF67" s="210" t="s">
        <v>89</v>
      </c>
      <c r="AG67" s="210" t="s">
        <v>89</v>
      </c>
      <c r="AH67" s="209" t="s">
        <v>89</v>
      </c>
      <c r="AI67" s="209">
        <v>0</v>
      </c>
      <c r="AJ67" s="209" t="s">
        <v>89</v>
      </c>
      <c r="AK67" s="209">
        <v>0</v>
      </c>
      <c r="AL67" s="129" t="s">
        <v>89</v>
      </c>
      <c r="AM67" s="129">
        <v>0</v>
      </c>
      <c r="AN67" s="129" t="s">
        <v>89</v>
      </c>
      <c r="AO67" s="129">
        <v>0</v>
      </c>
      <c r="AP67" s="129" t="s">
        <v>89</v>
      </c>
      <c r="AQ67" s="129">
        <v>0</v>
      </c>
      <c r="AR67" s="129" t="s">
        <v>89</v>
      </c>
      <c r="AS67" s="129">
        <v>0</v>
      </c>
      <c r="AT67" s="129" t="s">
        <v>89</v>
      </c>
      <c r="AU67" s="129">
        <v>0</v>
      </c>
      <c r="AV67" s="129" t="s">
        <v>89</v>
      </c>
      <c r="AW67" s="129">
        <v>0</v>
      </c>
    </row>
    <row r="68" spans="1:49" ht="32.25" customHeight="1" x14ac:dyDescent="0.2">
      <c r="A68" s="184"/>
      <c r="B68" s="193" t="s">
        <v>497</v>
      </c>
      <c r="C68" s="184" t="s">
        <v>542</v>
      </c>
      <c r="D68" s="187" t="s">
        <v>89</v>
      </c>
      <c r="E68" s="187" t="s">
        <v>89</v>
      </c>
      <c r="F68" s="187" t="s">
        <v>89</v>
      </c>
      <c r="G68" s="187" t="s">
        <v>89</v>
      </c>
      <c r="H68" s="187" t="s">
        <v>89</v>
      </c>
      <c r="I68" s="187" t="s">
        <v>89</v>
      </c>
      <c r="J68" s="187" t="s">
        <v>89</v>
      </c>
      <c r="K68" s="187" t="s">
        <v>89</v>
      </c>
      <c r="L68" s="187" t="s">
        <v>89</v>
      </c>
      <c r="M68" s="187" t="s">
        <v>89</v>
      </c>
      <c r="N68" s="187" t="s">
        <v>89</v>
      </c>
      <c r="O68" s="187" t="s">
        <v>89</v>
      </c>
      <c r="P68" s="187" t="s">
        <v>89</v>
      </c>
      <c r="Q68" s="187" t="s">
        <v>89</v>
      </c>
      <c r="R68" s="187" t="s">
        <v>89</v>
      </c>
      <c r="S68" s="187" t="s">
        <v>89</v>
      </c>
      <c r="T68" s="187" t="s">
        <v>89</v>
      </c>
      <c r="U68" s="187" t="s">
        <v>89</v>
      </c>
      <c r="V68" s="187">
        <v>5</v>
      </c>
      <c r="W68" s="187">
        <v>5</v>
      </c>
      <c r="X68" s="187" t="s">
        <v>89</v>
      </c>
      <c r="Y68" s="187" t="s">
        <v>89</v>
      </c>
      <c r="Z68" s="187" t="s">
        <v>89</v>
      </c>
      <c r="AA68" s="187" t="s">
        <v>89</v>
      </c>
      <c r="AB68" s="189" t="s">
        <v>89</v>
      </c>
      <c r="AC68" s="189">
        <v>0</v>
      </c>
      <c r="AD68" s="189" t="s">
        <v>89</v>
      </c>
      <c r="AE68" s="189">
        <v>0</v>
      </c>
      <c r="AF68" s="187" t="s">
        <v>89</v>
      </c>
      <c r="AG68" s="187">
        <v>0</v>
      </c>
      <c r="AH68" s="187" t="s">
        <v>89</v>
      </c>
      <c r="AI68" s="187">
        <v>0</v>
      </c>
      <c r="AJ68" s="187" t="s">
        <v>89</v>
      </c>
      <c r="AK68" s="187">
        <v>0</v>
      </c>
      <c r="AL68" s="187" t="s">
        <v>89</v>
      </c>
      <c r="AM68" s="187">
        <v>0</v>
      </c>
      <c r="AN68" s="187" t="s">
        <v>89</v>
      </c>
      <c r="AO68" s="187">
        <v>0</v>
      </c>
      <c r="AP68" s="187" t="s">
        <v>89</v>
      </c>
      <c r="AQ68" s="187">
        <v>0</v>
      </c>
      <c r="AR68" s="187" t="s">
        <v>89</v>
      </c>
      <c r="AS68" s="187">
        <v>0</v>
      </c>
      <c r="AT68" s="187" t="s">
        <v>89</v>
      </c>
      <c r="AU68" s="187">
        <v>0</v>
      </c>
      <c r="AV68" s="187" t="s">
        <v>89</v>
      </c>
      <c r="AW68" s="187">
        <v>0</v>
      </c>
    </row>
    <row r="69" spans="1:49" ht="47.25" x14ac:dyDescent="0.2">
      <c r="A69" s="184" t="s">
        <v>147</v>
      </c>
      <c r="B69" s="186" t="s">
        <v>148</v>
      </c>
      <c r="C69" s="184" t="s">
        <v>88</v>
      </c>
      <c r="D69" s="187" t="s">
        <v>89</v>
      </c>
      <c r="E69" s="187">
        <v>0</v>
      </c>
      <c r="F69" s="187" t="s">
        <v>89</v>
      </c>
      <c r="G69" s="187">
        <v>0</v>
      </c>
      <c r="H69" s="187" t="s">
        <v>89</v>
      </c>
      <c r="I69" s="187">
        <v>0</v>
      </c>
      <c r="J69" s="187" t="s">
        <v>89</v>
      </c>
      <c r="K69" s="187">
        <v>0</v>
      </c>
      <c r="L69" s="187" t="s">
        <v>89</v>
      </c>
      <c r="M69" s="187">
        <v>0</v>
      </c>
      <c r="N69" s="187" t="s">
        <v>89</v>
      </c>
      <c r="O69" s="187">
        <v>0</v>
      </c>
      <c r="P69" s="187" t="s">
        <v>89</v>
      </c>
      <c r="Q69" s="187">
        <v>0</v>
      </c>
      <c r="R69" s="188" t="s">
        <v>89</v>
      </c>
      <c r="S69" s="188" t="s">
        <v>89</v>
      </c>
      <c r="T69" s="187" t="s">
        <v>89</v>
      </c>
      <c r="U69" s="187">
        <v>0</v>
      </c>
      <c r="V69" s="187" t="s">
        <v>89</v>
      </c>
      <c r="W69" s="187">
        <v>0</v>
      </c>
      <c r="X69" s="189" t="s">
        <v>89</v>
      </c>
      <c r="Y69" s="189">
        <v>0</v>
      </c>
      <c r="Z69" s="189" t="s">
        <v>89</v>
      </c>
      <c r="AA69" s="189">
        <v>0</v>
      </c>
      <c r="AB69" s="188" t="s">
        <v>89</v>
      </c>
      <c r="AC69" s="188" t="s">
        <v>89</v>
      </c>
      <c r="AD69" s="190" t="s">
        <v>89</v>
      </c>
      <c r="AE69" s="190" t="s">
        <v>89</v>
      </c>
      <c r="AF69" s="190" t="s">
        <v>89</v>
      </c>
      <c r="AG69" s="190" t="s">
        <v>89</v>
      </c>
      <c r="AH69" s="189" t="s">
        <v>89</v>
      </c>
      <c r="AI69" s="189">
        <v>0</v>
      </c>
      <c r="AJ69" s="189" t="s">
        <v>89</v>
      </c>
      <c r="AK69" s="189">
        <v>0</v>
      </c>
      <c r="AL69" s="187" t="s">
        <v>89</v>
      </c>
      <c r="AM69" s="187">
        <v>0</v>
      </c>
      <c r="AN69" s="187" t="s">
        <v>89</v>
      </c>
      <c r="AO69" s="187">
        <v>0</v>
      </c>
      <c r="AP69" s="187" t="s">
        <v>89</v>
      </c>
      <c r="AQ69" s="187">
        <v>0</v>
      </c>
      <c r="AR69" s="187" t="s">
        <v>89</v>
      </c>
      <c r="AS69" s="187">
        <v>0</v>
      </c>
      <c r="AT69" s="187" t="s">
        <v>89</v>
      </c>
      <c r="AU69" s="187">
        <v>0</v>
      </c>
      <c r="AV69" s="187" t="s">
        <v>89</v>
      </c>
      <c r="AW69" s="187">
        <v>0</v>
      </c>
    </row>
    <row r="70" spans="1:49" ht="47.25" x14ac:dyDescent="0.2">
      <c r="A70" s="184" t="s">
        <v>149</v>
      </c>
      <c r="B70" s="186" t="s">
        <v>150</v>
      </c>
      <c r="C70" s="184" t="s">
        <v>88</v>
      </c>
      <c r="D70" s="187" t="s">
        <v>89</v>
      </c>
      <c r="E70" s="187">
        <v>0</v>
      </c>
      <c r="F70" s="187" t="s">
        <v>89</v>
      </c>
      <c r="G70" s="187">
        <v>0</v>
      </c>
      <c r="H70" s="187" t="s">
        <v>89</v>
      </c>
      <c r="I70" s="187">
        <v>0</v>
      </c>
      <c r="J70" s="187" t="s">
        <v>89</v>
      </c>
      <c r="K70" s="187">
        <v>0</v>
      </c>
      <c r="L70" s="187" t="s">
        <v>89</v>
      </c>
      <c r="M70" s="187">
        <v>0</v>
      </c>
      <c r="N70" s="187" t="s">
        <v>89</v>
      </c>
      <c r="O70" s="187">
        <v>0</v>
      </c>
      <c r="P70" s="187" t="s">
        <v>89</v>
      </c>
      <c r="Q70" s="187">
        <v>0</v>
      </c>
      <c r="R70" s="188" t="s">
        <v>89</v>
      </c>
      <c r="S70" s="188" t="s">
        <v>89</v>
      </c>
      <c r="T70" s="187" t="s">
        <v>89</v>
      </c>
      <c r="U70" s="187">
        <v>0</v>
      </c>
      <c r="V70" s="187" t="s">
        <v>89</v>
      </c>
      <c r="W70" s="187">
        <v>0</v>
      </c>
      <c r="X70" s="189" t="s">
        <v>89</v>
      </c>
      <c r="Y70" s="189">
        <v>0</v>
      </c>
      <c r="Z70" s="189" t="s">
        <v>89</v>
      </c>
      <c r="AA70" s="189">
        <v>0</v>
      </c>
      <c r="AB70" s="188" t="s">
        <v>89</v>
      </c>
      <c r="AC70" s="188" t="s">
        <v>89</v>
      </c>
      <c r="AD70" s="190" t="s">
        <v>89</v>
      </c>
      <c r="AE70" s="190" t="s">
        <v>89</v>
      </c>
      <c r="AF70" s="190" t="s">
        <v>89</v>
      </c>
      <c r="AG70" s="190" t="s">
        <v>89</v>
      </c>
      <c r="AH70" s="189" t="s">
        <v>89</v>
      </c>
      <c r="AI70" s="189">
        <v>0</v>
      </c>
      <c r="AJ70" s="189" t="s">
        <v>89</v>
      </c>
      <c r="AK70" s="189">
        <v>0</v>
      </c>
      <c r="AL70" s="187" t="s">
        <v>89</v>
      </c>
      <c r="AM70" s="187">
        <v>0</v>
      </c>
      <c r="AN70" s="187" t="s">
        <v>89</v>
      </c>
      <c r="AO70" s="187">
        <v>0</v>
      </c>
      <c r="AP70" s="187" t="s">
        <v>89</v>
      </c>
      <c r="AQ70" s="187">
        <v>0</v>
      </c>
      <c r="AR70" s="187" t="s">
        <v>89</v>
      </c>
      <c r="AS70" s="187">
        <v>0</v>
      </c>
      <c r="AT70" s="187" t="s">
        <v>89</v>
      </c>
      <c r="AU70" s="187">
        <v>0</v>
      </c>
      <c r="AV70" s="187" t="s">
        <v>89</v>
      </c>
      <c r="AW70" s="187">
        <v>0</v>
      </c>
    </row>
    <row r="71" spans="1:49" ht="47.25" x14ac:dyDescent="0.2">
      <c r="A71" s="184" t="s">
        <v>151</v>
      </c>
      <c r="B71" s="186" t="s">
        <v>152</v>
      </c>
      <c r="C71" s="184" t="s">
        <v>88</v>
      </c>
      <c r="D71" s="187" t="s">
        <v>89</v>
      </c>
      <c r="E71" s="187">
        <v>0</v>
      </c>
      <c r="F71" s="187" t="s">
        <v>89</v>
      </c>
      <c r="G71" s="187">
        <v>0</v>
      </c>
      <c r="H71" s="187" t="s">
        <v>89</v>
      </c>
      <c r="I71" s="187">
        <v>0</v>
      </c>
      <c r="J71" s="187" t="s">
        <v>89</v>
      </c>
      <c r="K71" s="187">
        <v>0</v>
      </c>
      <c r="L71" s="187" t="s">
        <v>89</v>
      </c>
      <c r="M71" s="187">
        <v>0</v>
      </c>
      <c r="N71" s="187" t="s">
        <v>89</v>
      </c>
      <c r="O71" s="187">
        <v>0</v>
      </c>
      <c r="P71" s="187" t="s">
        <v>89</v>
      </c>
      <c r="Q71" s="187">
        <v>0</v>
      </c>
      <c r="R71" s="188" t="s">
        <v>89</v>
      </c>
      <c r="S71" s="188" t="s">
        <v>89</v>
      </c>
      <c r="T71" s="187" t="s">
        <v>89</v>
      </c>
      <c r="U71" s="187">
        <v>0</v>
      </c>
      <c r="V71" s="187" t="s">
        <v>89</v>
      </c>
      <c r="W71" s="187">
        <v>0</v>
      </c>
      <c r="X71" s="189" t="s">
        <v>89</v>
      </c>
      <c r="Y71" s="189">
        <v>0</v>
      </c>
      <c r="Z71" s="189" t="s">
        <v>89</v>
      </c>
      <c r="AA71" s="189">
        <v>0</v>
      </c>
      <c r="AB71" s="188" t="s">
        <v>89</v>
      </c>
      <c r="AC71" s="188" t="s">
        <v>89</v>
      </c>
      <c r="AD71" s="190" t="s">
        <v>89</v>
      </c>
      <c r="AE71" s="190" t="s">
        <v>89</v>
      </c>
      <c r="AF71" s="190" t="s">
        <v>89</v>
      </c>
      <c r="AG71" s="190" t="s">
        <v>89</v>
      </c>
      <c r="AH71" s="189" t="s">
        <v>89</v>
      </c>
      <c r="AI71" s="189">
        <v>0</v>
      </c>
      <c r="AJ71" s="189" t="s">
        <v>89</v>
      </c>
      <c r="AK71" s="189">
        <v>0</v>
      </c>
      <c r="AL71" s="187" t="s">
        <v>89</v>
      </c>
      <c r="AM71" s="187">
        <v>0</v>
      </c>
      <c r="AN71" s="187" t="s">
        <v>89</v>
      </c>
      <c r="AO71" s="187">
        <v>0</v>
      </c>
      <c r="AP71" s="187" t="s">
        <v>89</v>
      </c>
      <c r="AQ71" s="187">
        <v>0</v>
      </c>
      <c r="AR71" s="187" t="s">
        <v>89</v>
      </c>
      <c r="AS71" s="187">
        <v>0</v>
      </c>
      <c r="AT71" s="187" t="s">
        <v>89</v>
      </c>
      <c r="AU71" s="187">
        <v>0</v>
      </c>
      <c r="AV71" s="187" t="s">
        <v>89</v>
      </c>
      <c r="AW71" s="187">
        <v>0</v>
      </c>
    </row>
    <row r="72" spans="1:49" ht="35.25" customHeight="1" x14ac:dyDescent="0.2">
      <c r="A72" s="184"/>
      <c r="B72" s="192" t="s">
        <v>1003</v>
      </c>
      <c r="C72" s="184" t="s">
        <v>194</v>
      </c>
      <c r="D72" s="187" t="s">
        <v>89</v>
      </c>
      <c r="E72" s="187" t="s">
        <v>89</v>
      </c>
      <c r="F72" s="187" t="s">
        <v>89</v>
      </c>
      <c r="G72" s="187" t="s">
        <v>89</v>
      </c>
      <c r="H72" s="187" t="s">
        <v>89</v>
      </c>
      <c r="I72" s="187" t="s">
        <v>89</v>
      </c>
      <c r="J72" s="187" t="s">
        <v>89</v>
      </c>
      <c r="K72" s="187" t="s">
        <v>89</v>
      </c>
      <c r="L72" s="187" t="s">
        <v>89</v>
      </c>
      <c r="M72" s="187" t="s">
        <v>89</v>
      </c>
      <c r="N72" s="187" t="s">
        <v>89</v>
      </c>
      <c r="O72" s="187" t="s">
        <v>89</v>
      </c>
      <c r="P72" s="187" t="s">
        <v>89</v>
      </c>
      <c r="Q72" s="187" t="s">
        <v>89</v>
      </c>
      <c r="R72" s="187" t="s">
        <v>89</v>
      </c>
      <c r="S72" s="187" t="s">
        <v>89</v>
      </c>
      <c r="T72" s="187" t="s">
        <v>89</v>
      </c>
      <c r="U72" s="187" t="s">
        <v>89</v>
      </c>
      <c r="V72" s="187" t="s">
        <v>89</v>
      </c>
      <c r="W72" s="187" t="s">
        <v>89</v>
      </c>
      <c r="X72" s="187" t="s">
        <v>89</v>
      </c>
      <c r="Y72" s="187" t="s">
        <v>89</v>
      </c>
      <c r="Z72" s="187" t="s">
        <v>89</v>
      </c>
      <c r="AA72" s="187" t="s">
        <v>89</v>
      </c>
      <c r="AB72" s="187" t="s">
        <v>89</v>
      </c>
      <c r="AC72" s="187" t="s">
        <v>89</v>
      </c>
      <c r="AD72" s="187" t="s">
        <v>89</v>
      </c>
      <c r="AE72" s="187" t="s">
        <v>89</v>
      </c>
      <c r="AF72" s="187" t="s">
        <v>89</v>
      </c>
      <c r="AG72" s="187" t="s">
        <v>89</v>
      </c>
      <c r="AH72" s="187" t="s">
        <v>89</v>
      </c>
      <c r="AI72" s="187" t="s">
        <v>89</v>
      </c>
      <c r="AJ72" s="187" t="s">
        <v>89</v>
      </c>
      <c r="AK72" s="187" t="s">
        <v>89</v>
      </c>
      <c r="AL72" s="187" t="s">
        <v>89</v>
      </c>
      <c r="AM72" s="187" t="s">
        <v>89</v>
      </c>
      <c r="AN72" s="187" t="s">
        <v>89</v>
      </c>
      <c r="AO72" s="187" t="s">
        <v>89</v>
      </c>
      <c r="AP72" s="187" t="s">
        <v>89</v>
      </c>
      <c r="AQ72" s="187" t="s">
        <v>89</v>
      </c>
      <c r="AR72" s="187">
        <v>6.3310000000000004</v>
      </c>
      <c r="AS72" s="187">
        <v>6.3310000000000004</v>
      </c>
      <c r="AT72" s="187" t="s">
        <v>89</v>
      </c>
      <c r="AU72" s="187"/>
      <c r="AV72" s="187"/>
      <c r="AW72" s="187"/>
    </row>
    <row r="73" spans="1:49" ht="47.25" x14ac:dyDescent="0.2">
      <c r="A73" s="184" t="s">
        <v>153</v>
      </c>
      <c r="B73" s="186" t="s">
        <v>154</v>
      </c>
      <c r="C73" s="184" t="s">
        <v>88</v>
      </c>
      <c r="D73" s="187" t="s">
        <v>89</v>
      </c>
      <c r="E73" s="187">
        <v>0</v>
      </c>
      <c r="F73" s="187" t="s">
        <v>89</v>
      </c>
      <c r="G73" s="187">
        <v>0</v>
      </c>
      <c r="H73" s="187" t="s">
        <v>89</v>
      </c>
      <c r="I73" s="187">
        <v>0</v>
      </c>
      <c r="J73" s="187" t="s">
        <v>89</v>
      </c>
      <c r="K73" s="187">
        <v>0</v>
      </c>
      <c r="L73" s="187" t="s">
        <v>89</v>
      </c>
      <c r="M73" s="187">
        <v>0</v>
      </c>
      <c r="N73" s="187" t="s">
        <v>89</v>
      </c>
      <c r="O73" s="187">
        <v>0</v>
      </c>
      <c r="P73" s="187" t="s">
        <v>89</v>
      </c>
      <c r="Q73" s="187">
        <v>0</v>
      </c>
      <c r="R73" s="188" t="s">
        <v>89</v>
      </c>
      <c r="S73" s="188" t="s">
        <v>89</v>
      </c>
      <c r="T73" s="187" t="s">
        <v>89</v>
      </c>
      <c r="U73" s="187">
        <v>0</v>
      </c>
      <c r="V73" s="187" t="s">
        <v>89</v>
      </c>
      <c r="W73" s="187">
        <v>0</v>
      </c>
      <c r="X73" s="189" t="s">
        <v>89</v>
      </c>
      <c r="Y73" s="189">
        <v>0</v>
      </c>
      <c r="Z73" s="189" t="s">
        <v>89</v>
      </c>
      <c r="AA73" s="189">
        <v>0</v>
      </c>
      <c r="AB73" s="188" t="s">
        <v>89</v>
      </c>
      <c r="AC73" s="188" t="s">
        <v>89</v>
      </c>
      <c r="AD73" s="190" t="s">
        <v>89</v>
      </c>
      <c r="AE73" s="190" t="s">
        <v>89</v>
      </c>
      <c r="AF73" s="190" t="s">
        <v>89</v>
      </c>
      <c r="AG73" s="190" t="s">
        <v>89</v>
      </c>
      <c r="AH73" s="189" t="s">
        <v>89</v>
      </c>
      <c r="AI73" s="189">
        <v>0</v>
      </c>
      <c r="AJ73" s="189" t="s">
        <v>89</v>
      </c>
      <c r="AK73" s="189">
        <v>0</v>
      </c>
      <c r="AL73" s="187" t="s">
        <v>89</v>
      </c>
      <c r="AM73" s="187">
        <v>0</v>
      </c>
      <c r="AN73" s="187" t="s">
        <v>89</v>
      </c>
      <c r="AO73" s="187">
        <v>0</v>
      </c>
      <c r="AP73" s="187" t="s">
        <v>89</v>
      </c>
      <c r="AQ73" s="187">
        <v>0</v>
      </c>
      <c r="AR73" s="187" t="s">
        <v>89</v>
      </c>
      <c r="AS73" s="187">
        <v>0</v>
      </c>
      <c r="AT73" s="187" t="s">
        <v>89</v>
      </c>
      <c r="AU73" s="187">
        <v>0</v>
      </c>
      <c r="AV73" s="187" t="s">
        <v>89</v>
      </c>
      <c r="AW73" s="187">
        <v>0</v>
      </c>
    </row>
    <row r="74" spans="1:49" ht="31.5" x14ac:dyDescent="0.2">
      <c r="A74" s="184" t="s">
        <v>155</v>
      </c>
      <c r="B74" s="186" t="s">
        <v>156</v>
      </c>
      <c r="C74" s="184" t="s">
        <v>88</v>
      </c>
      <c r="D74" s="187" t="s">
        <v>89</v>
      </c>
      <c r="E74" s="187">
        <v>0</v>
      </c>
      <c r="F74" s="187" t="s">
        <v>89</v>
      </c>
      <c r="G74" s="187">
        <v>0</v>
      </c>
      <c r="H74" s="187" t="s">
        <v>89</v>
      </c>
      <c r="I74" s="187">
        <v>0</v>
      </c>
      <c r="J74" s="187" t="s">
        <v>89</v>
      </c>
      <c r="K74" s="187">
        <v>0</v>
      </c>
      <c r="L74" s="187" t="s">
        <v>89</v>
      </c>
      <c r="M74" s="187">
        <v>0</v>
      </c>
      <c r="N74" s="187" t="s">
        <v>89</v>
      </c>
      <c r="O74" s="187">
        <v>0</v>
      </c>
      <c r="P74" s="187" t="s">
        <v>89</v>
      </c>
      <c r="Q74" s="187">
        <v>0</v>
      </c>
      <c r="R74" s="188" t="s">
        <v>89</v>
      </c>
      <c r="S74" s="188" t="s">
        <v>89</v>
      </c>
      <c r="T74" s="187" t="s">
        <v>89</v>
      </c>
      <c r="U74" s="187">
        <v>0</v>
      </c>
      <c r="V74" s="187" t="s">
        <v>89</v>
      </c>
      <c r="W74" s="187">
        <v>0</v>
      </c>
      <c r="X74" s="189" t="s">
        <v>89</v>
      </c>
      <c r="Y74" s="189">
        <v>0</v>
      </c>
      <c r="Z74" s="189" t="s">
        <v>89</v>
      </c>
      <c r="AA74" s="189">
        <v>0</v>
      </c>
      <c r="AB74" s="188" t="s">
        <v>89</v>
      </c>
      <c r="AC74" s="188" t="s">
        <v>89</v>
      </c>
      <c r="AD74" s="190" t="s">
        <v>89</v>
      </c>
      <c r="AE74" s="190" t="s">
        <v>89</v>
      </c>
      <c r="AF74" s="190" t="s">
        <v>89</v>
      </c>
      <c r="AG74" s="190" t="s">
        <v>89</v>
      </c>
      <c r="AH74" s="189" t="s">
        <v>89</v>
      </c>
      <c r="AI74" s="189">
        <v>0</v>
      </c>
      <c r="AJ74" s="189" t="s">
        <v>89</v>
      </c>
      <c r="AK74" s="189">
        <v>0</v>
      </c>
      <c r="AL74" s="187" t="s">
        <v>89</v>
      </c>
      <c r="AM74" s="187">
        <v>0</v>
      </c>
      <c r="AN74" s="187" t="s">
        <v>89</v>
      </c>
      <c r="AO74" s="187">
        <v>0</v>
      </c>
      <c r="AP74" s="187" t="s">
        <v>89</v>
      </c>
      <c r="AQ74" s="187">
        <v>0</v>
      </c>
      <c r="AR74" s="187" t="s">
        <v>89</v>
      </c>
      <c r="AS74" s="187">
        <v>0</v>
      </c>
      <c r="AT74" s="187" t="s">
        <v>89</v>
      </c>
      <c r="AU74" s="187">
        <v>0</v>
      </c>
      <c r="AV74" s="187" t="s">
        <v>89</v>
      </c>
      <c r="AW74" s="187">
        <v>0</v>
      </c>
    </row>
    <row r="75" spans="1:49" ht="47.25" x14ac:dyDescent="0.2">
      <c r="A75" s="184" t="s">
        <v>157</v>
      </c>
      <c r="B75" s="186" t="s">
        <v>158</v>
      </c>
      <c r="C75" s="184" t="s">
        <v>88</v>
      </c>
      <c r="D75" s="187" t="s">
        <v>89</v>
      </c>
      <c r="E75" s="187">
        <v>0</v>
      </c>
      <c r="F75" s="187" t="s">
        <v>89</v>
      </c>
      <c r="G75" s="187">
        <v>0</v>
      </c>
      <c r="H75" s="187" t="s">
        <v>89</v>
      </c>
      <c r="I75" s="187">
        <v>0</v>
      </c>
      <c r="J75" s="187" t="s">
        <v>89</v>
      </c>
      <c r="K75" s="187">
        <v>0</v>
      </c>
      <c r="L75" s="187" t="s">
        <v>89</v>
      </c>
      <c r="M75" s="187">
        <v>0</v>
      </c>
      <c r="N75" s="187" t="s">
        <v>89</v>
      </c>
      <c r="O75" s="187">
        <v>0</v>
      </c>
      <c r="P75" s="187" t="s">
        <v>89</v>
      </c>
      <c r="Q75" s="187">
        <v>0</v>
      </c>
      <c r="R75" s="188" t="s">
        <v>89</v>
      </c>
      <c r="S75" s="188" t="s">
        <v>89</v>
      </c>
      <c r="T75" s="187" t="s">
        <v>89</v>
      </c>
      <c r="U75" s="187">
        <v>0</v>
      </c>
      <c r="V75" s="187" t="s">
        <v>89</v>
      </c>
      <c r="W75" s="187">
        <v>0</v>
      </c>
      <c r="X75" s="189" t="s">
        <v>89</v>
      </c>
      <c r="Y75" s="189">
        <v>0</v>
      </c>
      <c r="Z75" s="189" t="s">
        <v>89</v>
      </c>
      <c r="AA75" s="189">
        <v>0</v>
      </c>
      <c r="AB75" s="188" t="s">
        <v>89</v>
      </c>
      <c r="AC75" s="188" t="s">
        <v>89</v>
      </c>
      <c r="AD75" s="190" t="s">
        <v>89</v>
      </c>
      <c r="AE75" s="190" t="s">
        <v>89</v>
      </c>
      <c r="AF75" s="190" t="s">
        <v>89</v>
      </c>
      <c r="AG75" s="190" t="s">
        <v>89</v>
      </c>
      <c r="AH75" s="189" t="s">
        <v>89</v>
      </c>
      <c r="AI75" s="189">
        <v>0</v>
      </c>
      <c r="AJ75" s="189" t="s">
        <v>89</v>
      </c>
      <c r="AK75" s="189">
        <v>0</v>
      </c>
      <c r="AL75" s="187" t="s">
        <v>89</v>
      </c>
      <c r="AM75" s="187">
        <v>0</v>
      </c>
      <c r="AN75" s="187" t="s">
        <v>89</v>
      </c>
      <c r="AO75" s="187">
        <v>0</v>
      </c>
      <c r="AP75" s="187" t="s">
        <v>89</v>
      </c>
      <c r="AQ75" s="187">
        <v>0</v>
      </c>
      <c r="AR75" s="187" t="s">
        <v>89</v>
      </c>
      <c r="AS75" s="187">
        <v>0</v>
      </c>
      <c r="AT75" s="187" t="s">
        <v>89</v>
      </c>
      <c r="AU75" s="187">
        <v>0</v>
      </c>
      <c r="AV75" s="187" t="s">
        <v>89</v>
      </c>
      <c r="AW75" s="187">
        <v>0</v>
      </c>
    </row>
    <row r="76" spans="1:49" ht="63" x14ac:dyDescent="0.2">
      <c r="A76" s="184" t="s">
        <v>159</v>
      </c>
      <c r="B76" s="186" t="s">
        <v>160</v>
      </c>
      <c r="C76" s="184" t="s">
        <v>88</v>
      </c>
      <c r="D76" s="187" t="s">
        <v>89</v>
      </c>
      <c r="E76" s="187">
        <v>0</v>
      </c>
      <c r="F76" s="187" t="s">
        <v>89</v>
      </c>
      <c r="G76" s="187">
        <v>0</v>
      </c>
      <c r="H76" s="187" t="s">
        <v>89</v>
      </c>
      <c r="I76" s="187">
        <v>0</v>
      </c>
      <c r="J76" s="187" t="s">
        <v>89</v>
      </c>
      <c r="K76" s="187">
        <v>0</v>
      </c>
      <c r="L76" s="187" t="s">
        <v>89</v>
      </c>
      <c r="M76" s="187">
        <v>0</v>
      </c>
      <c r="N76" s="187" t="s">
        <v>89</v>
      </c>
      <c r="O76" s="187">
        <v>0</v>
      </c>
      <c r="P76" s="187" t="s">
        <v>89</v>
      </c>
      <c r="Q76" s="187">
        <v>0</v>
      </c>
      <c r="R76" s="188" t="s">
        <v>89</v>
      </c>
      <c r="S76" s="188" t="s">
        <v>89</v>
      </c>
      <c r="T76" s="187" t="s">
        <v>89</v>
      </c>
      <c r="U76" s="187">
        <v>0</v>
      </c>
      <c r="V76" s="187" t="s">
        <v>89</v>
      </c>
      <c r="W76" s="187">
        <v>0</v>
      </c>
      <c r="X76" s="189" t="s">
        <v>89</v>
      </c>
      <c r="Y76" s="189">
        <v>0</v>
      </c>
      <c r="Z76" s="189" t="s">
        <v>89</v>
      </c>
      <c r="AA76" s="189">
        <v>0</v>
      </c>
      <c r="AB76" s="188" t="s">
        <v>89</v>
      </c>
      <c r="AC76" s="188" t="s">
        <v>89</v>
      </c>
      <c r="AD76" s="190" t="s">
        <v>89</v>
      </c>
      <c r="AE76" s="190" t="s">
        <v>89</v>
      </c>
      <c r="AF76" s="190" t="s">
        <v>89</v>
      </c>
      <c r="AG76" s="190" t="s">
        <v>89</v>
      </c>
      <c r="AH76" s="189" t="s">
        <v>89</v>
      </c>
      <c r="AI76" s="189">
        <v>0</v>
      </c>
      <c r="AJ76" s="189" t="s">
        <v>89</v>
      </c>
      <c r="AK76" s="189">
        <v>0</v>
      </c>
      <c r="AL76" s="187" t="s">
        <v>89</v>
      </c>
      <c r="AM76" s="187">
        <v>0</v>
      </c>
      <c r="AN76" s="187" t="s">
        <v>89</v>
      </c>
      <c r="AO76" s="187">
        <v>0</v>
      </c>
      <c r="AP76" s="187" t="s">
        <v>89</v>
      </c>
      <c r="AQ76" s="187">
        <v>0</v>
      </c>
      <c r="AR76" s="187" t="s">
        <v>89</v>
      </c>
      <c r="AS76" s="187">
        <v>0</v>
      </c>
      <c r="AT76" s="187" t="s">
        <v>89</v>
      </c>
      <c r="AU76" s="187">
        <v>0</v>
      </c>
      <c r="AV76" s="187" t="s">
        <v>89</v>
      </c>
      <c r="AW76" s="187">
        <v>0</v>
      </c>
    </row>
    <row r="77" spans="1:49" ht="63" x14ac:dyDescent="0.2">
      <c r="A77" s="184" t="s">
        <v>161</v>
      </c>
      <c r="B77" s="186" t="s">
        <v>162</v>
      </c>
      <c r="C77" s="184" t="s">
        <v>88</v>
      </c>
      <c r="D77" s="187" t="s">
        <v>89</v>
      </c>
      <c r="E77" s="187">
        <v>0</v>
      </c>
      <c r="F77" s="187" t="s">
        <v>89</v>
      </c>
      <c r="G77" s="187">
        <v>0</v>
      </c>
      <c r="H77" s="187" t="s">
        <v>89</v>
      </c>
      <c r="I77" s="187">
        <v>0</v>
      </c>
      <c r="J77" s="187" t="s">
        <v>89</v>
      </c>
      <c r="K77" s="187">
        <v>0</v>
      </c>
      <c r="L77" s="187" t="s">
        <v>89</v>
      </c>
      <c r="M77" s="187">
        <v>0</v>
      </c>
      <c r="N77" s="187" t="s">
        <v>89</v>
      </c>
      <c r="O77" s="187">
        <v>0</v>
      </c>
      <c r="P77" s="187" t="s">
        <v>89</v>
      </c>
      <c r="Q77" s="187">
        <v>0</v>
      </c>
      <c r="R77" s="188" t="s">
        <v>89</v>
      </c>
      <c r="S77" s="188" t="s">
        <v>89</v>
      </c>
      <c r="T77" s="187" t="s">
        <v>89</v>
      </c>
      <c r="U77" s="187">
        <v>0</v>
      </c>
      <c r="V77" s="187" t="s">
        <v>89</v>
      </c>
      <c r="W77" s="187">
        <v>0</v>
      </c>
      <c r="X77" s="189" t="s">
        <v>89</v>
      </c>
      <c r="Y77" s="189">
        <v>0</v>
      </c>
      <c r="Z77" s="189" t="s">
        <v>89</v>
      </c>
      <c r="AA77" s="189">
        <v>0</v>
      </c>
      <c r="AB77" s="188" t="s">
        <v>89</v>
      </c>
      <c r="AC77" s="188" t="s">
        <v>89</v>
      </c>
      <c r="AD77" s="190" t="s">
        <v>89</v>
      </c>
      <c r="AE77" s="190" t="s">
        <v>89</v>
      </c>
      <c r="AF77" s="190" t="s">
        <v>89</v>
      </c>
      <c r="AG77" s="190" t="s">
        <v>89</v>
      </c>
      <c r="AH77" s="189" t="s">
        <v>89</v>
      </c>
      <c r="AI77" s="189">
        <v>0</v>
      </c>
      <c r="AJ77" s="189" t="s">
        <v>89</v>
      </c>
      <c r="AK77" s="189">
        <v>0</v>
      </c>
      <c r="AL77" s="187" t="s">
        <v>89</v>
      </c>
      <c r="AM77" s="187">
        <v>0</v>
      </c>
      <c r="AN77" s="187" t="s">
        <v>89</v>
      </c>
      <c r="AO77" s="187">
        <v>0</v>
      </c>
      <c r="AP77" s="187" t="s">
        <v>89</v>
      </c>
      <c r="AQ77" s="187">
        <v>0</v>
      </c>
      <c r="AR77" s="187" t="s">
        <v>89</v>
      </c>
      <c r="AS77" s="187">
        <v>0</v>
      </c>
      <c r="AT77" s="187" t="s">
        <v>89</v>
      </c>
      <c r="AU77" s="187">
        <v>0</v>
      </c>
      <c r="AV77" s="187" t="s">
        <v>89</v>
      </c>
      <c r="AW77" s="187">
        <v>0</v>
      </c>
    </row>
    <row r="78" spans="1:49" ht="47.25" x14ac:dyDescent="0.2">
      <c r="A78" s="184" t="s">
        <v>163</v>
      </c>
      <c r="B78" s="186" t="s">
        <v>164</v>
      </c>
      <c r="C78" s="184" t="s">
        <v>88</v>
      </c>
      <c r="D78" s="187" t="s">
        <v>89</v>
      </c>
      <c r="E78" s="187">
        <v>0</v>
      </c>
      <c r="F78" s="187" t="s">
        <v>89</v>
      </c>
      <c r="G78" s="187">
        <v>0</v>
      </c>
      <c r="H78" s="187" t="s">
        <v>89</v>
      </c>
      <c r="I78" s="187">
        <v>0</v>
      </c>
      <c r="J78" s="187" t="s">
        <v>89</v>
      </c>
      <c r="K78" s="187">
        <v>0</v>
      </c>
      <c r="L78" s="187" t="s">
        <v>89</v>
      </c>
      <c r="M78" s="187">
        <v>0</v>
      </c>
      <c r="N78" s="187" t="s">
        <v>89</v>
      </c>
      <c r="O78" s="187">
        <v>0</v>
      </c>
      <c r="P78" s="187" t="s">
        <v>89</v>
      </c>
      <c r="Q78" s="187">
        <v>0</v>
      </c>
      <c r="R78" s="188" t="s">
        <v>89</v>
      </c>
      <c r="S78" s="188" t="s">
        <v>89</v>
      </c>
      <c r="T78" s="187" t="s">
        <v>89</v>
      </c>
      <c r="U78" s="187">
        <v>0</v>
      </c>
      <c r="V78" s="187" t="s">
        <v>89</v>
      </c>
      <c r="W78" s="187">
        <v>0</v>
      </c>
      <c r="X78" s="189" t="s">
        <v>89</v>
      </c>
      <c r="Y78" s="189">
        <v>0</v>
      </c>
      <c r="Z78" s="189" t="s">
        <v>89</v>
      </c>
      <c r="AA78" s="189">
        <v>0</v>
      </c>
      <c r="AB78" s="188" t="s">
        <v>89</v>
      </c>
      <c r="AC78" s="188" t="s">
        <v>89</v>
      </c>
      <c r="AD78" s="190" t="s">
        <v>89</v>
      </c>
      <c r="AE78" s="190" t="s">
        <v>89</v>
      </c>
      <c r="AF78" s="190" t="s">
        <v>89</v>
      </c>
      <c r="AG78" s="190" t="s">
        <v>89</v>
      </c>
      <c r="AH78" s="189" t="s">
        <v>89</v>
      </c>
      <c r="AI78" s="189">
        <v>0</v>
      </c>
      <c r="AJ78" s="189" t="s">
        <v>89</v>
      </c>
      <c r="AK78" s="189">
        <v>0</v>
      </c>
      <c r="AL78" s="187" t="s">
        <v>89</v>
      </c>
      <c r="AM78" s="187">
        <v>0</v>
      </c>
      <c r="AN78" s="187" t="s">
        <v>89</v>
      </c>
      <c r="AO78" s="187">
        <v>0</v>
      </c>
      <c r="AP78" s="187" t="s">
        <v>89</v>
      </c>
      <c r="AQ78" s="187">
        <v>0</v>
      </c>
      <c r="AR78" s="187" t="s">
        <v>89</v>
      </c>
      <c r="AS78" s="187">
        <v>0</v>
      </c>
      <c r="AT78" s="187" t="s">
        <v>89</v>
      </c>
      <c r="AU78" s="187">
        <v>0</v>
      </c>
      <c r="AV78" s="187" t="s">
        <v>89</v>
      </c>
      <c r="AW78" s="187">
        <v>0</v>
      </c>
    </row>
    <row r="79" spans="1:49" ht="63" x14ac:dyDescent="0.2">
      <c r="A79" s="184" t="s">
        <v>165</v>
      </c>
      <c r="B79" s="186" t="s">
        <v>166</v>
      </c>
      <c r="C79" s="184" t="s">
        <v>88</v>
      </c>
      <c r="D79" s="187" t="s">
        <v>89</v>
      </c>
      <c r="E79" s="187">
        <v>0</v>
      </c>
      <c r="F79" s="187" t="s">
        <v>89</v>
      </c>
      <c r="G79" s="187">
        <v>0</v>
      </c>
      <c r="H79" s="187" t="s">
        <v>89</v>
      </c>
      <c r="I79" s="187">
        <v>0</v>
      </c>
      <c r="J79" s="187" t="s">
        <v>89</v>
      </c>
      <c r="K79" s="187">
        <v>0</v>
      </c>
      <c r="L79" s="187" t="s">
        <v>89</v>
      </c>
      <c r="M79" s="187">
        <v>0</v>
      </c>
      <c r="N79" s="187" t="s">
        <v>89</v>
      </c>
      <c r="O79" s="187">
        <v>0</v>
      </c>
      <c r="P79" s="187" t="s">
        <v>89</v>
      </c>
      <c r="Q79" s="187">
        <v>0</v>
      </c>
      <c r="R79" s="188" t="s">
        <v>89</v>
      </c>
      <c r="S79" s="188" t="s">
        <v>89</v>
      </c>
      <c r="T79" s="187" t="s">
        <v>89</v>
      </c>
      <c r="U79" s="187">
        <v>0</v>
      </c>
      <c r="V79" s="187" t="s">
        <v>89</v>
      </c>
      <c r="W79" s="187">
        <v>0</v>
      </c>
      <c r="X79" s="189" t="s">
        <v>89</v>
      </c>
      <c r="Y79" s="189">
        <v>0</v>
      </c>
      <c r="Z79" s="189" t="s">
        <v>89</v>
      </c>
      <c r="AA79" s="189">
        <v>0</v>
      </c>
      <c r="AB79" s="188" t="s">
        <v>89</v>
      </c>
      <c r="AC79" s="188" t="s">
        <v>89</v>
      </c>
      <c r="AD79" s="190" t="s">
        <v>89</v>
      </c>
      <c r="AE79" s="190" t="s">
        <v>89</v>
      </c>
      <c r="AF79" s="190" t="s">
        <v>89</v>
      </c>
      <c r="AG79" s="190" t="s">
        <v>89</v>
      </c>
      <c r="AH79" s="189" t="s">
        <v>89</v>
      </c>
      <c r="AI79" s="189">
        <v>0</v>
      </c>
      <c r="AJ79" s="189" t="s">
        <v>89</v>
      </c>
      <c r="AK79" s="189">
        <v>0</v>
      </c>
      <c r="AL79" s="187" t="s">
        <v>89</v>
      </c>
      <c r="AM79" s="187">
        <v>0</v>
      </c>
      <c r="AN79" s="187" t="s">
        <v>89</v>
      </c>
      <c r="AO79" s="187">
        <v>0</v>
      </c>
      <c r="AP79" s="187" t="s">
        <v>89</v>
      </c>
      <c r="AQ79" s="187">
        <v>0</v>
      </c>
      <c r="AR79" s="187" t="s">
        <v>89</v>
      </c>
      <c r="AS79" s="187">
        <v>0</v>
      </c>
      <c r="AT79" s="187" t="s">
        <v>89</v>
      </c>
      <c r="AU79" s="187">
        <v>0</v>
      </c>
      <c r="AV79" s="187" t="s">
        <v>89</v>
      </c>
      <c r="AW79" s="187">
        <v>0</v>
      </c>
    </row>
    <row r="80" spans="1:49" ht="63" x14ac:dyDescent="0.2">
      <c r="A80" s="184" t="s">
        <v>167</v>
      </c>
      <c r="B80" s="186" t="s">
        <v>168</v>
      </c>
      <c r="C80" s="184" t="s">
        <v>88</v>
      </c>
      <c r="D80" s="187" t="s">
        <v>89</v>
      </c>
      <c r="E80" s="187">
        <v>0</v>
      </c>
      <c r="F80" s="187" t="s">
        <v>89</v>
      </c>
      <c r="G80" s="187">
        <v>0</v>
      </c>
      <c r="H80" s="187" t="s">
        <v>89</v>
      </c>
      <c r="I80" s="187">
        <v>0</v>
      </c>
      <c r="J80" s="187" t="s">
        <v>89</v>
      </c>
      <c r="K80" s="187">
        <v>0</v>
      </c>
      <c r="L80" s="187" t="s">
        <v>89</v>
      </c>
      <c r="M80" s="187">
        <v>0</v>
      </c>
      <c r="N80" s="187" t="s">
        <v>89</v>
      </c>
      <c r="O80" s="187">
        <v>0</v>
      </c>
      <c r="P80" s="187" t="s">
        <v>89</v>
      </c>
      <c r="Q80" s="187">
        <v>0</v>
      </c>
      <c r="R80" s="188" t="s">
        <v>89</v>
      </c>
      <c r="S80" s="188" t="s">
        <v>89</v>
      </c>
      <c r="T80" s="187" t="s">
        <v>89</v>
      </c>
      <c r="U80" s="187">
        <v>0</v>
      </c>
      <c r="V80" s="187" t="s">
        <v>89</v>
      </c>
      <c r="W80" s="187">
        <v>0</v>
      </c>
      <c r="X80" s="189" t="s">
        <v>89</v>
      </c>
      <c r="Y80" s="189">
        <v>0</v>
      </c>
      <c r="Z80" s="189" t="s">
        <v>89</v>
      </c>
      <c r="AA80" s="189">
        <v>0</v>
      </c>
      <c r="AB80" s="188" t="s">
        <v>89</v>
      </c>
      <c r="AC80" s="188" t="s">
        <v>89</v>
      </c>
      <c r="AD80" s="190" t="s">
        <v>89</v>
      </c>
      <c r="AE80" s="190" t="s">
        <v>89</v>
      </c>
      <c r="AF80" s="190" t="s">
        <v>89</v>
      </c>
      <c r="AG80" s="190" t="s">
        <v>89</v>
      </c>
      <c r="AH80" s="189" t="s">
        <v>89</v>
      </c>
      <c r="AI80" s="189">
        <v>0</v>
      </c>
      <c r="AJ80" s="189" t="s">
        <v>89</v>
      </c>
      <c r="AK80" s="189">
        <v>0</v>
      </c>
      <c r="AL80" s="187" t="s">
        <v>89</v>
      </c>
      <c r="AM80" s="187">
        <v>0</v>
      </c>
      <c r="AN80" s="187" t="s">
        <v>89</v>
      </c>
      <c r="AO80" s="187">
        <v>0</v>
      </c>
      <c r="AP80" s="187" t="s">
        <v>89</v>
      </c>
      <c r="AQ80" s="187">
        <v>0</v>
      </c>
      <c r="AR80" s="187" t="s">
        <v>89</v>
      </c>
      <c r="AS80" s="187">
        <v>0</v>
      </c>
      <c r="AT80" s="187" t="s">
        <v>89</v>
      </c>
      <c r="AU80" s="187">
        <v>0</v>
      </c>
      <c r="AV80" s="187" t="s">
        <v>89</v>
      </c>
      <c r="AW80" s="187">
        <v>0</v>
      </c>
    </row>
    <row r="81" spans="1:49" ht="31.5" x14ac:dyDescent="0.2">
      <c r="A81" s="184" t="s">
        <v>169</v>
      </c>
      <c r="B81" s="186" t="s">
        <v>170</v>
      </c>
      <c r="C81" s="184" t="s">
        <v>88</v>
      </c>
      <c r="D81" s="187" t="s">
        <v>89</v>
      </c>
      <c r="E81" s="187">
        <v>0</v>
      </c>
      <c r="F81" s="187" t="s">
        <v>89</v>
      </c>
      <c r="G81" s="187">
        <v>0</v>
      </c>
      <c r="H81" s="187" t="s">
        <v>89</v>
      </c>
      <c r="I81" s="187">
        <v>0</v>
      </c>
      <c r="J81" s="187" t="s">
        <v>89</v>
      </c>
      <c r="K81" s="187">
        <v>0</v>
      </c>
      <c r="L81" s="187" t="s">
        <v>89</v>
      </c>
      <c r="M81" s="187">
        <v>0</v>
      </c>
      <c r="N81" s="187" t="s">
        <v>89</v>
      </c>
      <c r="O81" s="187">
        <v>0</v>
      </c>
      <c r="P81" s="187" t="s">
        <v>89</v>
      </c>
      <c r="Q81" s="187">
        <v>0</v>
      </c>
      <c r="R81" s="188" t="s">
        <v>89</v>
      </c>
      <c r="S81" s="188" t="s">
        <v>89</v>
      </c>
      <c r="T81" s="187" t="s">
        <v>89</v>
      </c>
      <c r="U81" s="187">
        <v>0</v>
      </c>
      <c r="V81" s="187" t="s">
        <v>89</v>
      </c>
      <c r="W81" s="187">
        <v>0</v>
      </c>
      <c r="X81" s="189" t="s">
        <v>89</v>
      </c>
      <c r="Y81" s="189">
        <v>0</v>
      </c>
      <c r="Z81" s="189" t="s">
        <v>89</v>
      </c>
      <c r="AA81" s="189">
        <v>0</v>
      </c>
      <c r="AB81" s="188" t="s">
        <v>89</v>
      </c>
      <c r="AC81" s="188" t="s">
        <v>89</v>
      </c>
      <c r="AD81" s="190" t="s">
        <v>89</v>
      </c>
      <c r="AE81" s="190" t="s">
        <v>89</v>
      </c>
      <c r="AF81" s="190" t="s">
        <v>89</v>
      </c>
      <c r="AG81" s="190" t="s">
        <v>89</v>
      </c>
      <c r="AH81" s="189" t="s">
        <v>89</v>
      </c>
      <c r="AI81" s="189">
        <v>0</v>
      </c>
      <c r="AJ81" s="189" t="s">
        <v>89</v>
      </c>
      <c r="AK81" s="189">
        <v>0</v>
      </c>
      <c r="AL81" s="187" t="s">
        <v>89</v>
      </c>
      <c r="AM81" s="187">
        <v>0</v>
      </c>
      <c r="AN81" s="187" t="s">
        <v>89</v>
      </c>
      <c r="AO81" s="187">
        <v>0</v>
      </c>
      <c r="AP81" s="187" t="s">
        <v>89</v>
      </c>
      <c r="AQ81" s="187">
        <v>0</v>
      </c>
      <c r="AR81" s="187" t="s">
        <v>89</v>
      </c>
      <c r="AS81" s="187">
        <v>0</v>
      </c>
      <c r="AT81" s="187" t="s">
        <v>89</v>
      </c>
      <c r="AU81" s="187">
        <v>0</v>
      </c>
      <c r="AV81" s="187" t="s">
        <v>89</v>
      </c>
      <c r="AW81" s="187">
        <v>0</v>
      </c>
    </row>
    <row r="82" spans="1:49" ht="26.25" customHeight="1" x14ac:dyDescent="0.2">
      <c r="A82" s="184"/>
      <c r="B82" s="193" t="s">
        <v>983</v>
      </c>
      <c r="C82" s="184" t="s">
        <v>543</v>
      </c>
      <c r="D82" s="187" t="s">
        <v>89</v>
      </c>
      <c r="E82" s="187">
        <v>0</v>
      </c>
      <c r="F82" s="187" t="s">
        <v>89</v>
      </c>
      <c r="G82" s="187">
        <v>0</v>
      </c>
      <c r="H82" s="187" t="s">
        <v>89</v>
      </c>
      <c r="I82" s="187">
        <v>0</v>
      </c>
      <c r="J82" s="187" t="s">
        <v>89</v>
      </c>
      <c r="K82" s="187">
        <v>0</v>
      </c>
      <c r="L82" s="187" t="s">
        <v>89</v>
      </c>
      <c r="M82" s="187">
        <v>0</v>
      </c>
      <c r="N82" s="187" t="s">
        <v>89</v>
      </c>
      <c r="O82" s="187">
        <v>0</v>
      </c>
      <c r="P82" s="187" t="s">
        <v>89</v>
      </c>
      <c r="Q82" s="187">
        <v>0</v>
      </c>
      <c r="R82" s="188" t="s">
        <v>89</v>
      </c>
      <c r="S82" s="188" t="s">
        <v>89</v>
      </c>
      <c r="T82" s="187" t="s">
        <v>89</v>
      </c>
      <c r="U82" s="187">
        <v>0</v>
      </c>
      <c r="V82" s="187" t="s">
        <v>89</v>
      </c>
      <c r="W82" s="187">
        <v>0</v>
      </c>
      <c r="X82" s="189" t="s">
        <v>89</v>
      </c>
      <c r="Y82" s="189">
        <v>0</v>
      </c>
      <c r="Z82" s="189" t="s">
        <v>89</v>
      </c>
      <c r="AA82" s="189">
        <v>0</v>
      </c>
      <c r="AB82" s="188" t="s">
        <v>89</v>
      </c>
      <c r="AC82" s="188" t="s">
        <v>89</v>
      </c>
      <c r="AD82" s="190" t="s">
        <v>89</v>
      </c>
      <c r="AE82" s="190" t="s">
        <v>89</v>
      </c>
      <c r="AF82" s="190" t="s">
        <v>89</v>
      </c>
      <c r="AG82" s="190" t="s">
        <v>89</v>
      </c>
      <c r="AH82" s="189" t="s">
        <v>89</v>
      </c>
      <c r="AI82" s="189">
        <v>0</v>
      </c>
      <c r="AJ82" s="189" t="s">
        <v>89</v>
      </c>
      <c r="AK82" s="189">
        <v>0</v>
      </c>
      <c r="AL82" s="187" t="s">
        <v>89</v>
      </c>
      <c r="AM82" s="187">
        <v>0</v>
      </c>
      <c r="AN82" s="187" t="s">
        <v>89</v>
      </c>
      <c r="AO82" s="187">
        <v>0</v>
      </c>
      <c r="AP82" s="187" t="s">
        <v>89</v>
      </c>
      <c r="AQ82" s="187">
        <v>0</v>
      </c>
      <c r="AR82" s="187" t="s">
        <v>89</v>
      </c>
      <c r="AS82" s="187">
        <v>0</v>
      </c>
      <c r="AT82" s="187" t="s">
        <v>89</v>
      </c>
      <c r="AU82" s="187">
        <v>0</v>
      </c>
      <c r="AV82" s="187" t="s">
        <v>89</v>
      </c>
      <c r="AW82" s="187">
        <v>0</v>
      </c>
    </row>
    <row r="83" spans="1:49" ht="47.25" x14ac:dyDescent="0.2">
      <c r="A83" s="184" t="s">
        <v>171</v>
      </c>
      <c r="B83" s="186" t="s">
        <v>172</v>
      </c>
      <c r="C83" s="184" t="s">
        <v>88</v>
      </c>
      <c r="D83" s="187" t="s">
        <v>89</v>
      </c>
      <c r="E83" s="187">
        <v>0</v>
      </c>
      <c r="F83" s="187" t="s">
        <v>89</v>
      </c>
      <c r="G83" s="187">
        <v>0</v>
      </c>
      <c r="H83" s="187" t="s">
        <v>89</v>
      </c>
      <c r="I83" s="187">
        <v>0</v>
      </c>
      <c r="J83" s="187" t="s">
        <v>89</v>
      </c>
      <c r="K83" s="187">
        <v>0</v>
      </c>
      <c r="L83" s="187" t="s">
        <v>89</v>
      </c>
      <c r="M83" s="187">
        <v>0</v>
      </c>
      <c r="N83" s="187" t="s">
        <v>89</v>
      </c>
      <c r="O83" s="187">
        <v>0</v>
      </c>
      <c r="P83" s="187" t="s">
        <v>89</v>
      </c>
      <c r="Q83" s="187">
        <v>0</v>
      </c>
      <c r="R83" s="188" t="s">
        <v>89</v>
      </c>
      <c r="S83" s="188" t="s">
        <v>89</v>
      </c>
      <c r="T83" s="187" t="s">
        <v>89</v>
      </c>
      <c r="U83" s="187">
        <v>0</v>
      </c>
      <c r="V83" s="187" t="s">
        <v>89</v>
      </c>
      <c r="W83" s="187">
        <v>0</v>
      </c>
      <c r="X83" s="189" t="s">
        <v>89</v>
      </c>
      <c r="Y83" s="189">
        <v>0</v>
      </c>
      <c r="Z83" s="189" t="s">
        <v>89</v>
      </c>
      <c r="AA83" s="189">
        <v>0</v>
      </c>
      <c r="AB83" s="188" t="s">
        <v>89</v>
      </c>
      <c r="AC83" s="188" t="s">
        <v>89</v>
      </c>
      <c r="AD83" s="190" t="s">
        <v>89</v>
      </c>
      <c r="AE83" s="190" t="s">
        <v>89</v>
      </c>
      <c r="AF83" s="190" t="s">
        <v>89</v>
      </c>
      <c r="AG83" s="190" t="s">
        <v>89</v>
      </c>
      <c r="AH83" s="189" t="s">
        <v>89</v>
      </c>
      <c r="AI83" s="189">
        <v>0</v>
      </c>
      <c r="AJ83" s="189" t="s">
        <v>89</v>
      </c>
      <c r="AK83" s="189">
        <v>0</v>
      </c>
      <c r="AL83" s="187" t="s">
        <v>89</v>
      </c>
      <c r="AM83" s="187">
        <v>0</v>
      </c>
      <c r="AN83" s="187" t="s">
        <v>89</v>
      </c>
      <c r="AO83" s="187">
        <v>0</v>
      </c>
      <c r="AP83" s="187" t="s">
        <v>89</v>
      </c>
      <c r="AQ83" s="187">
        <v>0</v>
      </c>
      <c r="AR83" s="187" t="s">
        <v>89</v>
      </c>
      <c r="AS83" s="187">
        <v>0</v>
      </c>
      <c r="AT83" s="187" t="s">
        <v>89</v>
      </c>
      <c r="AU83" s="187">
        <v>0</v>
      </c>
      <c r="AV83" s="187" t="s">
        <v>89</v>
      </c>
      <c r="AW83" s="187">
        <v>0</v>
      </c>
    </row>
    <row r="84" spans="1:49" ht="63" x14ac:dyDescent="0.2">
      <c r="A84" s="184" t="s">
        <v>173</v>
      </c>
      <c r="B84" s="186" t="s">
        <v>174</v>
      </c>
      <c r="C84" s="184" t="s">
        <v>88</v>
      </c>
      <c r="D84" s="187" t="s">
        <v>89</v>
      </c>
      <c r="E84" s="187">
        <v>0</v>
      </c>
      <c r="F84" s="187" t="s">
        <v>89</v>
      </c>
      <c r="G84" s="187">
        <v>0</v>
      </c>
      <c r="H84" s="187" t="s">
        <v>89</v>
      </c>
      <c r="I84" s="187">
        <v>0</v>
      </c>
      <c r="J84" s="187" t="s">
        <v>89</v>
      </c>
      <c r="K84" s="187">
        <v>0</v>
      </c>
      <c r="L84" s="187" t="s">
        <v>89</v>
      </c>
      <c r="M84" s="187">
        <v>0</v>
      </c>
      <c r="N84" s="187" t="s">
        <v>89</v>
      </c>
      <c r="O84" s="187">
        <v>0</v>
      </c>
      <c r="P84" s="187" t="s">
        <v>89</v>
      </c>
      <c r="Q84" s="187">
        <v>0</v>
      </c>
      <c r="R84" s="188" t="s">
        <v>89</v>
      </c>
      <c r="S84" s="188" t="s">
        <v>89</v>
      </c>
      <c r="T84" s="187" t="s">
        <v>89</v>
      </c>
      <c r="U84" s="187">
        <v>0</v>
      </c>
      <c r="V84" s="187" t="s">
        <v>89</v>
      </c>
      <c r="W84" s="187">
        <v>0</v>
      </c>
      <c r="X84" s="189" t="s">
        <v>89</v>
      </c>
      <c r="Y84" s="189">
        <v>0</v>
      </c>
      <c r="Z84" s="189" t="s">
        <v>89</v>
      </c>
      <c r="AA84" s="189">
        <v>0</v>
      </c>
      <c r="AB84" s="188" t="s">
        <v>89</v>
      </c>
      <c r="AC84" s="188" t="s">
        <v>89</v>
      </c>
      <c r="AD84" s="190" t="s">
        <v>89</v>
      </c>
      <c r="AE84" s="190" t="s">
        <v>89</v>
      </c>
      <c r="AF84" s="190" t="s">
        <v>89</v>
      </c>
      <c r="AG84" s="190" t="s">
        <v>89</v>
      </c>
      <c r="AH84" s="189" t="s">
        <v>89</v>
      </c>
      <c r="AI84" s="189">
        <v>0</v>
      </c>
      <c r="AJ84" s="189" t="s">
        <v>89</v>
      </c>
      <c r="AK84" s="189">
        <v>0</v>
      </c>
      <c r="AL84" s="187" t="s">
        <v>89</v>
      </c>
      <c r="AM84" s="187">
        <v>0</v>
      </c>
      <c r="AN84" s="187" t="s">
        <v>89</v>
      </c>
      <c r="AO84" s="187">
        <v>0</v>
      </c>
      <c r="AP84" s="187" t="s">
        <v>89</v>
      </c>
      <c r="AQ84" s="187">
        <v>0</v>
      </c>
      <c r="AR84" s="187" t="s">
        <v>89</v>
      </c>
      <c r="AS84" s="187">
        <v>0</v>
      </c>
      <c r="AT84" s="187" t="s">
        <v>89</v>
      </c>
      <c r="AU84" s="187">
        <v>0</v>
      </c>
      <c r="AV84" s="187" t="s">
        <v>89</v>
      </c>
      <c r="AW84" s="187">
        <v>0</v>
      </c>
    </row>
    <row r="85" spans="1:49" ht="78.75" x14ac:dyDescent="0.2">
      <c r="A85" s="184" t="s">
        <v>175</v>
      </c>
      <c r="B85" s="186" t="s">
        <v>176</v>
      </c>
      <c r="C85" s="184" t="s">
        <v>88</v>
      </c>
      <c r="D85" s="187" t="s">
        <v>89</v>
      </c>
      <c r="E85" s="187">
        <v>0</v>
      </c>
      <c r="F85" s="187" t="s">
        <v>89</v>
      </c>
      <c r="G85" s="187">
        <v>0</v>
      </c>
      <c r="H85" s="187" t="s">
        <v>89</v>
      </c>
      <c r="I85" s="187">
        <v>0</v>
      </c>
      <c r="J85" s="187" t="s">
        <v>89</v>
      </c>
      <c r="K85" s="187">
        <v>0</v>
      </c>
      <c r="L85" s="187" t="s">
        <v>89</v>
      </c>
      <c r="M85" s="187">
        <v>0</v>
      </c>
      <c r="N85" s="187" t="s">
        <v>89</v>
      </c>
      <c r="O85" s="187">
        <v>0</v>
      </c>
      <c r="P85" s="187" t="s">
        <v>89</v>
      </c>
      <c r="Q85" s="187">
        <v>0</v>
      </c>
      <c r="R85" s="188" t="s">
        <v>89</v>
      </c>
      <c r="S85" s="188" t="s">
        <v>89</v>
      </c>
      <c r="T85" s="187" t="s">
        <v>89</v>
      </c>
      <c r="U85" s="187">
        <v>0</v>
      </c>
      <c r="V85" s="187" t="s">
        <v>89</v>
      </c>
      <c r="W85" s="187">
        <v>0</v>
      </c>
      <c r="X85" s="189" t="s">
        <v>89</v>
      </c>
      <c r="Y85" s="189">
        <v>0</v>
      </c>
      <c r="Z85" s="189" t="s">
        <v>89</v>
      </c>
      <c r="AA85" s="189">
        <v>0</v>
      </c>
      <c r="AB85" s="188" t="s">
        <v>89</v>
      </c>
      <c r="AC85" s="188" t="s">
        <v>89</v>
      </c>
      <c r="AD85" s="190" t="s">
        <v>89</v>
      </c>
      <c r="AE85" s="190" t="s">
        <v>89</v>
      </c>
      <c r="AF85" s="190" t="s">
        <v>89</v>
      </c>
      <c r="AG85" s="190" t="s">
        <v>89</v>
      </c>
      <c r="AH85" s="189" t="s">
        <v>89</v>
      </c>
      <c r="AI85" s="189">
        <v>0</v>
      </c>
      <c r="AJ85" s="189" t="s">
        <v>89</v>
      </c>
      <c r="AK85" s="189">
        <v>0</v>
      </c>
      <c r="AL85" s="187" t="s">
        <v>89</v>
      </c>
      <c r="AM85" s="187">
        <v>0</v>
      </c>
      <c r="AN85" s="187" t="s">
        <v>89</v>
      </c>
      <c r="AO85" s="187">
        <v>0</v>
      </c>
      <c r="AP85" s="187" t="s">
        <v>89</v>
      </c>
      <c r="AQ85" s="187">
        <v>0</v>
      </c>
      <c r="AR85" s="187" t="s">
        <v>89</v>
      </c>
      <c r="AS85" s="187">
        <v>0</v>
      </c>
      <c r="AT85" s="187" t="s">
        <v>89</v>
      </c>
      <c r="AU85" s="187">
        <v>0</v>
      </c>
      <c r="AV85" s="187" t="s">
        <v>89</v>
      </c>
      <c r="AW85" s="187">
        <v>0</v>
      </c>
    </row>
    <row r="86" spans="1:49" ht="78.75" x14ac:dyDescent="0.2">
      <c r="A86" s="184" t="s">
        <v>177</v>
      </c>
      <c r="B86" s="186" t="s">
        <v>178</v>
      </c>
      <c r="C86" s="184" t="s">
        <v>88</v>
      </c>
      <c r="D86" s="187" t="s">
        <v>89</v>
      </c>
      <c r="E86" s="187">
        <v>0</v>
      </c>
      <c r="F86" s="187" t="s">
        <v>89</v>
      </c>
      <c r="G86" s="187">
        <v>0</v>
      </c>
      <c r="H86" s="187" t="s">
        <v>89</v>
      </c>
      <c r="I86" s="187">
        <v>0</v>
      </c>
      <c r="J86" s="187" t="s">
        <v>89</v>
      </c>
      <c r="K86" s="187">
        <v>0</v>
      </c>
      <c r="L86" s="187" t="s">
        <v>89</v>
      </c>
      <c r="M86" s="187">
        <v>0</v>
      </c>
      <c r="N86" s="187" t="s">
        <v>89</v>
      </c>
      <c r="O86" s="187">
        <v>0</v>
      </c>
      <c r="P86" s="187" t="s">
        <v>89</v>
      </c>
      <c r="Q86" s="187">
        <v>0</v>
      </c>
      <c r="R86" s="188" t="s">
        <v>89</v>
      </c>
      <c r="S86" s="188" t="s">
        <v>89</v>
      </c>
      <c r="T86" s="187" t="s">
        <v>89</v>
      </c>
      <c r="U86" s="187">
        <v>0</v>
      </c>
      <c r="V86" s="187" t="s">
        <v>89</v>
      </c>
      <c r="W86" s="187">
        <v>0</v>
      </c>
      <c r="X86" s="189" t="s">
        <v>89</v>
      </c>
      <c r="Y86" s="189">
        <v>0</v>
      </c>
      <c r="Z86" s="189" t="s">
        <v>89</v>
      </c>
      <c r="AA86" s="189">
        <v>0</v>
      </c>
      <c r="AB86" s="188" t="s">
        <v>89</v>
      </c>
      <c r="AC86" s="188" t="s">
        <v>89</v>
      </c>
      <c r="AD86" s="190" t="s">
        <v>89</v>
      </c>
      <c r="AE86" s="190" t="s">
        <v>89</v>
      </c>
      <c r="AF86" s="190" t="s">
        <v>89</v>
      </c>
      <c r="AG86" s="190" t="s">
        <v>89</v>
      </c>
      <c r="AH86" s="189" t="s">
        <v>89</v>
      </c>
      <c r="AI86" s="189">
        <v>0</v>
      </c>
      <c r="AJ86" s="189" t="s">
        <v>89</v>
      </c>
      <c r="AK86" s="189">
        <v>0</v>
      </c>
      <c r="AL86" s="187" t="s">
        <v>89</v>
      </c>
      <c r="AM86" s="187">
        <v>0</v>
      </c>
      <c r="AN86" s="187" t="s">
        <v>89</v>
      </c>
      <c r="AO86" s="187">
        <v>0</v>
      </c>
      <c r="AP86" s="187" t="s">
        <v>89</v>
      </c>
      <c r="AQ86" s="187">
        <v>0</v>
      </c>
      <c r="AR86" s="187" t="s">
        <v>89</v>
      </c>
      <c r="AS86" s="187">
        <v>0</v>
      </c>
      <c r="AT86" s="187" t="s">
        <v>89</v>
      </c>
      <c r="AU86" s="187">
        <v>0</v>
      </c>
      <c r="AV86" s="187" t="s">
        <v>89</v>
      </c>
      <c r="AW86" s="187">
        <v>0</v>
      </c>
    </row>
    <row r="87" spans="1:49" ht="47.25" x14ac:dyDescent="0.2">
      <c r="A87" s="184" t="s">
        <v>179</v>
      </c>
      <c r="B87" s="186" t="s">
        <v>180</v>
      </c>
      <c r="C87" s="184" t="s">
        <v>88</v>
      </c>
      <c r="D87" s="187" t="s">
        <v>89</v>
      </c>
      <c r="E87" s="187">
        <v>0</v>
      </c>
      <c r="F87" s="187" t="s">
        <v>89</v>
      </c>
      <c r="G87" s="187">
        <v>0</v>
      </c>
      <c r="H87" s="187">
        <v>4</v>
      </c>
      <c r="I87" s="187">
        <v>4</v>
      </c>
      <c r="J87" s="187" t="s">
        <v>89</v>
      </c>
      <c r="K87" s="187">
        <v>0</v>
      </c>
      <c r="L87" s="187" t="s">
        <v>89</v>
      </c>
      <c r="M87" s="187">
        <v>0</v>
      </c>
      <c r="N87" s="187" t="s">
        <v>89</v>
      </c>
      <c r="O87" s="187">
        <v>0</v>
      </c>
      <c r="P87" s="187" t="s">
        <v>89</v>
      </c>
      <c r="Q87" s="187">
        <v>0</v>
      </c>
      <c r="R87" s="188" t="s">
        <v>89</v>
      </c>
      <c r="S87" s="188" t="s">
        <v>89</v>
      </c>
      <c r="T87" s="187" t="s">
        <v>89</v>
      </c>
      <c r="U87" s="187">
        <v>0</v>
      </c>
      <c r="V87" s="187" t="s">
        <v>89</v>
      </c>
      <c r="W87" s="187">
        <v>0</v>
      </c>
      <c r="X87" s="189" t="s">
        <v>89</v>
      </c>
      <c r="Y87" s="189">
        <v>0</v>
      </c>
      <c r="Z87" s="189" t="s">
        <v>89</v>
      </c>
      <c r="AA87" s="189">
        <v>0</v>
      </c>
      <c r="AB87" s="188" t="s">
        <v>89</v>
      </c>
      <c r="AC87" s="188" t="s">
        <v>89</v>
      </c>
      <c r="AD87" s="190" t="s">
        <v>89</v>
      </c>
      <c r="AE87" s="190" t="s">
        <v>89</v>
      </c>
      <c r="AF87" s="190" t="s">
        <v>89</v>
      </c>
      <c r="AG87" s="190" t="s">
        <v>89</v>
      </c>
      <c r="AH87" s="189" t="s">
        <v>89</v>
      </c>
      <c r="AI87" s="189">
        <v>0</v>
      </c>
      <c r="AJ87" s="189" t="s">
        <v>89</v>
      </c>
      <c r="AK87" s="189">
        <v>0</v>
      </c>
      <c r="AL87" s="187" t="s">
        <v>89</v>
      </c>
      <c r="AM87" s="187">
        <v>0</v>
      </c>
      <c r="AN87" s="187" t="s">
        <v>89</v>
      </c>
      <c r="AO87" s="187">
        <v>0</v>
      </c>
      <c r="AP87" s="187" t="s">
        <v>89</v>
      </c>
      <c r="AQ87" s="187">
        <v>0</v>
      </c>
      <c r="AR87" s="187" t="s">
        <v>89</v>
      </c>
      <c r="AS87" s="187">
        <v>0</v>
      </c>
      <c r="AT87" s="187" t="s">
        <v>89</v>
      </c>
      <c r="AU87" s="187">
        <v>0</v>
      </c>
      <c r="AV87" s="187" t="s">
        <v>89</v>
      </c>
      <c r="AW87" s="187">
        <v>0</v>
      </c>
    </row>
    <row r="88" spans="1:49" ht="45" x14ac:dyDescent="0.2">
      <c r="A88" s="184"/>
      <c r="B88" s="192" t="s">
        <v>556</v>
      </c>
      <c r="C88" s="184" t="s">
        <v>195</v>
      </c>
      <c r="D88" s="187" t="s">
        <v>89</v>
      </c>
      <c r="E88" s="187">
        <v>0</v>
      </c>
      <c r="F88" s="187" t="s">
        <v>89</v>
      </c>
      <c r="G88" s="187">
        <v>0</v>
      </c>
      <c r="H88" s="187">
        <v>4</v>
      </c>
      <c r="I88" s="187">
        <v>4</v>
      </c>
      <c r="J88" s="187" t="s">
        <v>89</v>
      </c>
      <c r="K88" s="187">
        <v>0</v>
      </c>
      <c r="L88" s="187" t="s">
        <v>89</v>
      </c>
      <c r="M88" s="187">
        <v>0</v>
      </c>
      <c r="N88" s="187" t="s">
        <v>89</v>
      </c>
      <c r="O88" s="187">
        <v>0</v>
      </c>
      <c r="P88" s="187" t="s">
        <v>89</v>
      </c>
      <c r="Q88" s="187">
        <v>0</v>
      </c>
      <c r="R88" s="188" t="s">
        <v>89</v>
      </c>
      <c r="S88" s="188" t="s">
        <v>89</v>
      </c>
      <c r="T88" s="187" t="s">
        <v>89</v>
      </c>
      <c r="U88" s="187">
        <v>0</v>
      </c>
      <c r="V88" s="187" t="s">
        <v>89</v>
      </c>
      <c r="W88" s="187">
        <v>0</v>
      </c>
      <c r="X88" s="189" t="s">
        <v>89</v>
      </c>
      <c r="Y88" s="189">
        <v>0</v>
      </c>
      <c r="Z88" s="189" t="s">
        <v>89</v>
      </c>
      <c r="AA88" s="189">
        <v>0</v>
      </c>
      <c r="AB88" s="188" t="s">
        <v>89</v>
      </c>
      <c r="AC88" s="188" t="s">
        <v>89</v>
      </c>
      <c r="AD88" s="190" t="s">
        <v>89</v>
      </c>
      <c r="AE88" s="190" t="s">
        <v>89</v>
      </c>
      <c r="AF88" s="190" t="s">
        <v>89</v>
      </c>
      <c r="AG88" s="190" t="s">
        <v>89</v>
      </c>
      <c r="AH88" s="189" t="s">
        <v>89</v>
      </c>
      <c r="AI88" s="189">
        <v>0</v>
      </c>
      <c r="AJ88" s="189" t="s">
        <v>89</v>
      </c>
      <c r="AK88" s="189">
        <v>0</v>
      </c>
      <c r="AL88" s="187" t="s">
        <v>89</v>
      </c>
      <c r="AM88" s="187">
        <v>0</v>
      </c>
      <c r="AN88" s="187" t="s">
        <v>89</v>
      </c>
      <c r="AO88" s="187">
        <v>0</v>
      </c>
      <c r="AP88" s="187" t="s">
        <v>89</v>
      </c>
      <c r="AQ88" s="187">
        <v>0</v>
      </c>
      <c r="AR88" s="187" t="s">
        <v>89</v>
      </c>
      <c r="AS88" s="187">
        <v>0</v>
      </c>
      <c r="AT88" s="187" t="s">
        <v>89</v>
      </c>
      <c r="AU88" s="187">
        <v>0</v>
      </c>
      <c r="AV88" s="187" t="s">
        <v>89</v>
      </c>
      <c r="AW88" s="187">
        <v>0</v>
      </c>
    </row>
    <row r="89" spans="1:49" ht="47.25" x14ac:dyDescent="0.2">
      <c r="A89" s="184" t="s">
        <v>181</v>
      </c>
      <c r="B89" s="186" t="s">
        <v>182</v>
      </c>
      <c r="C89" s="184" t="s">
        <v>88</v>
      </c>
      <c r="D89" s="187" t="s">
        <v>89</v>
      </c>
      <c r="E89" s="187">
        <v>0</v>
      </c>
      <c r="F89" s="187" t="s">
        <v>89</v>
      </c>
      <c r="G89" s="187">
        <v>0</v>
      </c>
      <c r="H89" s="187" t="s">
        <v>89</v>
      </c>
      <c r="I89" s="187">
        <v>0</v>
      </c>
      <c r="J89" s="187" t="s">
        <v>89</v>
      </c>
      <c r="K89" s="187">
        <v>0</v>
      </c>
      <c r="L89" s="187" t="s">
        <v>89</v>
      </c>
      <c r="M89" s="187">
        <v>0</v>
      </c>
      <c r="N89" s="187" t="s">
        <v>89</v>
      </c>
      <c r="O89" s="187">
        <v>0</v>
      </c>
      <c r="P89" s="187" t="s">
        <v>89</v>
      </c>
      <c r="Q89" s="187">
        <v>0</v>
      </c>
      <c r="R89" s="188" t="s">
        <v>89</v>
      </c>
      <c r="S89" s="188" t="s">
        <v>89</v>
      </c>
      <c r="T89" s="187" t="s">
        <v>89</v>
      </c>
      <c r="U89" s="187">
        <v>0</v>
      </c>
      <c r="V89" s="187" t="s">
        <v>89</v>
      </c>
      <c r="W89" s="187">
        <v>0</v>
      </c>
      <c r="X89" s="189" t="s">
        <v>89</v>
      </c>
      <c r="Y89" s="189">
        <v>0</v>
      </c>
      <c r="Z89" s="189" t="s">
        <v>89</v>
      </c>
      <c r="AA89" s="189">
        <v>0</v>
      </c>
      <c r="AB89" s="188" t="s">
        <v>89</v>
      </c>
      <c r="AC89" s="188" t="s">
        <v>89</v>
      </c>
      <c r="AD89" s="190" t="s">
        <v>89</v>
      </c>
      <c r="AE89" s="190" t="s">
        <v>89</v>
      </c>
      <c r="AF89" s="190" t="s">
        <v>89</v>
      </c>
      <c r="AG89" s="190" t="s">
        <v>89</v>
      </c>
      <c r="AH89" s="189" t="s">
        <v>89</v>
      </c>
      <c r="AI89" s="189">
        <v>0</v>
      </c>
      <c r="AJ89" s="189" t="s">
        <v>89</v>
      </c>
      <c r="AK89" s="189">
        <v>0</v>
      </c>
      <c r="AL89" s="187" t="s">
        <v>89</v>
      </c>
      <c r="AM89" s="187">
        <v>0</v>
      </c>
      <c r="AN89" s="187" t="s">
        <v>89</v>
      </c>
      <c r="AO89" s="187">
        <v>0</v>
      </c>
      <c r="AP89" s="187" t="s">
        <v>89</v>
      </c>
      <c r="AQ89" s="187">
        <v>0</v>
      </c>
      <c r="AR89" s="187" t="s">
        <v>89</v>
      </c>
      <c r="AS89" s="187">
        <v>0</v>
      </c>
      <c r="AT89" s="187" t="s">
        <v>89</v>
      </c>
      <c r="AU89" s="187">
        <v>0</v>
      </c>
      <c r="AV89" s="187" t="s">
        <v>89</v>
      </c>
      <c r="AW89" s="187">
        <v>0</v>
      </c>
    </row>
    <row r="90" spans="1:49" ht="31.5" x14ac:dyDescent="0.2">
      <c r="A90" s="184" t="s">
        <v>183</v>
      </c>
      <c r="B90" s="186" t="s">
        <v>184</v>
      </c>
      <c r="C90" s="184" t="s">
        <v>88</v>
      </c>
      <c r="D90" s="187" t="s">
        <v>89</v>
      </c>
      <c r="E90" s="187">
        <v>0</v>
      </c>
      <c r="F90" s="187" t="s">
        <v>89</v>
      </c>
      <c r="G90" s="187">
        <v>0</v>
      </c>
      <c r="H90" s="187" t="s">
        <v>89</v>
      </c>
      <c r="I90" s="187">
        <v>0</v>
      </c>
      <c r="J90" s="187" t="s">
        <v>89</v>
      </c>
      <c r="K90" s="187">
        <v>0</v>
      </c>
      <c r="L90" s="187" t="s">
        <v>89</v>
      </c>
      <c r="M90" s="187">
        <v>0</v>
      </c>
      <c r="N90" s="187" t="s">
        <v>89</v>
      </c>
      <c r="O90" s="187">
        <v>0</v>
      </c>
      <c r="P90" s="187" t="s">
        <v>89</v>
      </c>
      <c r="Q90" s="187">
        <v>0</v>
      </c>
      <c r="R90" s="188" t="s">
        <v>89</v>
      </c>
      <c r="S90" s="188" t="s">
        <v>89</v>
      </c>
      <c r="T90" s="187" t="s">
        <v>89</v>
      </c>
      <c r="U90" s="187">
        <v>0</v>
      </c>
      <c r="V90" s="187" t="s">
        <v>89</v>
      </c>
      <c r="W90" s="187">
        <v>0</v>
      </c>
      <c r="X90" s="189" t="s">
        <v>89</v>
      </c>
      <c r="Y90" s="189">
        <v>0</v>
      </c>
      <c r="Z90" s="189" t="s">
        <v>89</v>
      </c>
      <c r="AA90" s="189">
        <v>0</v>
      </c>
      <c r="AB90" s="188" t="s">
        <v>89</v>
      </c>
      <c r="AC90" s="188" t="s">
        <v>89</v>
      </c>
      <c r="AD90" s="190" t="s">
        <v>89</v>
      </c>
      <c r="AE90" s="190" t="s">
        <v>89</v>
      </c>
      <c r="AF90" s="190" t="s">
        <v>89</v>
      </c>
      <c r="AG90" s="190" t="s">
        <v>89</v>
      </c>
      <c r="AH90" s="189" t="s">
        <v>89</v>
      </c>
      <c r="AI90" s="189">
        <v>0</v>
      </c>
      <c r="AJ90" s="189" t="s">
        <v>89</v>
      </c>
      <c r="AK90" s="189">
        <v>0</v>
      </c>
      <c r="AL90" s="187" t="s">
        <v>89</v>
      </c>
      <c r="AM90" s="187">
        <v>0</v>
      </c>
      <c r="AN90" s="187" t="s">
        <v>89</v>
      </c>
      <c r="AO90" s="187">
        <v>0</v>
      </c>
      <c r="AP90" s="187" t="s">
        <v>89</v>
      </c>
      <c r="AQ90" s="187">
        <v>0</v>
      </c>
      <c r="AR90" s="187" t="s">
        <v>89</v>
      </c>
      <c r="AS90" s="187">
        <v>0</v>
      </c>
      <c r="AT90" s="187" t="s">
        <v>89</v>
      </c>
      <c r="AU90" s="187">
        <v>0</v>
      </c>
      <c r="AV90" s="187" t="s">
        <v>89</v>
      </c>
      <c r="AW90" s="187">
        <v>0</v>
      </c>
    </row>
    <row r="91" spans="1:49" ht="30" x14ac:dyDescent="0.2">
      <c r="A91" s="184"/>
      <c r="B91" s="192" t="s">
        <v>210</v>
      </c>
      <c r="C91" s="184" t="s">
        <v>195</v>
      </c>
      <c r="D91" s="187" t="s">
        <v>89</v>
      </c>
      <c r="E91" s="187">
        <v>0</v>
      </c>
      <c r="F91" s="187" t="s">
        <v>89</v>
      </c>
      <c r="G91" s="187">
        <v>0</v>
      </c>
      <c r="H91" s="187" t="s">
        <v>89</v>
      </c>
      <c r="I91" s="187">
        <v>0</v>
      </c>
      <c r="J91" s="187" t="s">
        <v>89</v>
      </c>
      <c r="K91" s="187">
        <v>0</v>
      </c>
      <c r="L91" s="187" t="s">
        <v>89</v>
      </c>
      <c r="M91" s="187">
        <v>0</v>
      </c>
      <c r="N91" s="187" t="s">
        <v>89</v>
      </c>
      <c r="O91" s="187">
        <v>0</v>
      </c>
      <c r="P91" s="187" t="s">
        <v>89</v>
      </c>
      <c r="Q91" s="187">
        <v>0</v>
      </c>
      <c r="R91" s="188" t="s">
        <v>89</v>
      </c>
      <c r="S91" s="188" t="s">
        <v>89</v>
      </c>
      <c r="T91" s="187" t="s">
        <v>89</v>
      </c>
      <c r="U91" s="187">
        <v>0</v>
      </c>
      <c r="V91" s="187" t="s">
        <v>89</v>
      </c>
      <c r="W91" s="187">
        <v>0</v>
      </c>
      <c r="X91" s="189" t="s">
        <v>89</v>
      </c>
      <c r="Y91" s="189">
        <v>0</v>
      </c>
      <c r="Z91" s="189" t="s">
        <v>89</v>
      </c>
      <c r="AA91" s="189">
        <v>0</v>
      </c>
      <c r="AB91" s="188" t="s">
        <v>89</v>
      </c>
      <c r="AC91" s="188" t="s">
        <v>89</v>
      </c>
      <c r="AD91" s="190" t="s">
        <v>89</v>
      </c>
      <c r="AE91" s="190" t="s">
        <v>89</v>
      </c>
      <c r="AF91" s="190" t="s">
        <v>89</v>
      </c>
      <c r="AG91" s="190" t="s">
        <v>89</v>
      </c>
      <c r="AH91" s="189" t="s">
        <v>89</v>
      </c>
      <c r="AI91" s="189">
        <v>0</v>
      </c>
      <c r="AJ91" s="189" t="s">
        <v>89</v>
      </c>
      <c r="AK91" s="189">
        <v>0</v>
      </c>
      <c r="AL91" s="187" t="s">
        <v>89</v>
      </c>
      <c r="AM91" s="187">
        <v>0</v>
      </c>
      <c r="AN91" s="187" t="s">
        <v>89</v>
      </c>
      <c r="AO91" s="187">
        <v>0</v>
      </c>
      <c r="AP91" s="187" t="s">
        <v>89</v>
      </c>
      <c r="AQ91" s="187">
        <v>0</v>
      </c>
      <c r="AR91" s="187" t="s">
        <v>89</v>
      </c>
      <c r="AS91" s="187">
        <v>0</v>
      </c>
      <c r="AT91" s="187" t="s">
        <v>89</v>
      </c>
      <c r="AU91" s="187">
        <v>0</v>
      </c>
      <c r="AV91" s="187" t="s">
        <v>89</v>
      </c>
      <c r="AW91" s="187">
        <v>0</v>
      </c>
    </row>
    <row r="92" spans="1:49" ht="60" x14ac:dyDescent="0.2">
      <c r="A92" s="184"/>
      <c r="B92" s="192" t="s">
        <v>557</v>
      </c>
      <c r="C92" s="184" t="s">
        <v>194</v>
      </c>
      <c r="D92" s="187" t="s">
        <v>89</v>
      </c>
      <c r="E92" s="187">
        <v>0</v>
      </c>
      <c r="F92" s="187" t="s">
        <v>89</v>
      </c>
      <c r="G92" s="187">
        <v>0</v>
      </c>
      <c r="H92" s="187" t="s">
        <v>89</v>
      </c>
      <c r="I92" s="187">
        <v>0</v>
      </c>
      <c r="J92" s="187" t="s">
        <v>89</v>
      </c>
      <c r="K92" s="187">
        <v>0</v>
      </c>
      <c r="L92" s="187" t="s">
        <v>89</v>
      </c>
      <c r="M92" s="187">
        <v>0</v>
      </c>
      <c r="N92" s="187" t="s">
        <v>89</v>
      </c>
      <c r="O92" s="187">
        <v>0</v>
      </c>
      <c r="P92" s="187" t="s">
        <v>89</v>
      </c>
      <c r="Q92" s="187">
        <v>0</v>
      </c>
      <c r="R92" s="188" t="s">
        <v>89</v>
      </c>
      <c r="S92" s="188" t="s">
        <v>89</v>
      </c>
      <c r="T92" s="187" t="s">
        <v>89</v>
      </c>
      <c r="U92" s="187">
        <v>0</v>
      </c>
      <c r="V92" s="187" t="s">
        <v>89</v>
      </c>
      <c r="W92" s="187">
        <v>0</v>
      </c>
      <c r="X92" s="189" t="s">
        <v>89</v>
      </c>
      <c r="Y92" s="189">
        <v>0</v>
      </c>
      <c r="Z92" s="189" t="s">
        <v>89</v>
      </c>
      <c r="AA92" s="189">
        <v>0</v>
      </c>
      <c r="AB92" s="188" t="s">
        <v>89</v>
      </c>
      <c r="AC92" s="188" t="s">
        <v>89</v>
      </c>
      <c r="AD92" s="190" t="s">
        <v>89</v>
      </c>
      <c r="AE92" s="190" t="s">
        <v>89</v>
      </c>
      <c r="AF92" s="190" t="s">
        <v>89</v>
      </c>
      <c r="AG92" s="190" t="s">
        <v>89</v>
      </c>
      <c r="AH92" s="189" t="s">
        <v>89</v>
      </c>
      <c r="AI92" s="189">
        <v>0</v>
      </c>
      <c r="AJ92" s="189" t="s">
        <v>89</v>
      </c>
      <c r="AK92" s="189">
        <v>0</v>
      </c>
      <c r="AL92" s="187" t="s">
        <v>89</v>
      </c>
      <c r="AM92" s="187">
        <v>0</v>
      </c>
      <c r="AN92" s="187" t="s">
        <v>89</v>
      </c>
      <c r="AO92" s="187">
        <v>0</v>
      </c>
      <c r="AP92" s="187" t="s">
        <v>89</v>
      </c>
      <c r="AQ92" s="187">
        <v>0</v>
      </c>
      <c r="AR92" s="187">
        <v>0.39900000000000002</v>
      </c>
      <c r="AS92" s="187">
        <v>0.39900000000000002</v>
      </c>
      <c r="AT92" s="187" t="s">
        <v>89</v>
      </c>
      <c r="AU92" s="187">
        <v>0</v>
      </c>
      <c r="AV92" s="187" t="s">
        <v>89</v>
      </c>
      <c r="AW92" s="187">
        <v>0</v>
      </c>
    </row>
    <row r="93" spans="1:49" ht="19.5" customHeight="1" x14ac:dyDescent="0.2">
      <c r="A93" s="184"/>
      <c r="B93" s="192" t="s">
        <v>1004</v>
      </c>
      <c r="C93" s="184" t="s">
        <v>548</v>
      </c>
      <c r="D93" s="187" t="s">
        <v>89</v>
      </c>
      <c r="E93" s="187">
        <v>0</v>
      </c>
      <c r="F93" s="187" t="s">
        <v>89</v>
      </c>
      <c r="G93" s="187">
        <v>0</v>
      </c>
      <c r="H93" s="187" t="s">
        <v>89</v>
      </c>
      <c r="I93" s="187">
        <v>0</v>
      </c>
      <c r="J93" s="187" t="s">
        <v>89</v>
      </c>
      <c r="K93" s="187">
        <v>0</v>
      </c>
      <c r="L93" s="187" t="s">
        <v>89</v>
      </c>
      <c r="M93" s="187">
        <v>0</v>
      </c>
      <c r="N93" s="187" t="s">
        <v>89</v>
      </c>
      <c r="O93" s="187">
        <v>0</v>
      </c>
      <c r="P93" s="187" t="s">
        <v>89</v>
      </c>
      <c r="Q93" s="187">
        <v>0</v>
      </c>
      <c r="R93" s="188" t="s">
        <v>89</v>
      </c>
      <c r="S93" s="188" t="s">
        <v>89</v>
      </c>
      <c r="T93" s="187" t="s">
        <v>89</v>
      </c>
      <c r="U93" s="187">
        <v>0</v>
      </c>
      <c r="V93" s="187" t="s">
        <v>89</v>
      </c>
      <c r="W93" s="187">
        <v>0</v>
      </c>
      <c r="X93" s="189" t="s">
        <v>89</v>
      </c>
      <c r="Y93" s="189">
        <v>0</v>
      </c>
      <c r="Z93" s="189" t="s">
        <v>89</v>
      </c>
      <c r="AA93" s="189">
        <v>0</v>
      </c>
      <c r="AB93" s="188" t="s">
        <v>89</v>
      </c>
      <c r="AC93" s="188" t="s">
        <v>89</v>
      </c>
      <c r="AD93" s="190" t="s">
        <v>89</v>
      </c>
      <c r="AE93" s="190" t="s">
        <v>89</v>
      </c>
      <c r="AF93" s="190" t="s">
        <v>89</v>
      </c>
      <c r="AG93" s="190" t="s">
        <v>89</v>
      </c>
      <c r="AH93" s="189" t="s">
        <v>89</v>
      </c>
      <c r="AI93" s="189">
        <v>0</v>
      </c>
      <c r="AJ93" s="189" t="s">
        <v>89</v>
      </c>
      <c r="AK93" s="189">
        <v>0</v>
      </c>
      <c r="AL93" s="187" t="s">
        <v>89</v>
      </c>
      <c r="AM93" s="187">
        <v>0</v>
      </c>
      <c r="AN93" s="187" t="s">
        <v>89</v>
      </c>
      <c r="AO93" s="187">
        <v>0</v>
      </c>
      <c r="AP93" s="187" t="s">
        <v>89</v>
      </c>
      <c r="AQ93" s="187">
        <v>0</v>
      </c>
      <c r="AR93" s="187" t="s">
        <v>89</v>
      </c>
      <c r="AS93" s="187">
        <v>0</v>
      </c>
      <c r="AT93" s="187" t="s">
        <v>89</v>
      </c>
      <c r="AU93" s="187">
        <v>0</v>
      </c>
      <c r="AV93" s="187" t="s">
        <v>89</v>
      </c>
      <c r="AW93" s="187">
        <v>0</v>
      </c>
    </row>
    <row r="94" spans="1:49" ht="21.75" customHeight="1" x14ac:dyDescent="0.2">
      <c r="A94" s="184"/>
      <c r="B94" s="192" t="s">
        <v>1002</v>
      </c>
      <c r="C94" s="184" t="s">
        <v>549</v>
      </c>
      <c r="D94" s="187" t="s">
        <v>89</v>
      </c>
      <c r="E94" s="187">
        <v>0</v>
      </c>
      <c r="F94" s="187" t="s">
        <v>89</v>
      </c>
      <c r="G94" s="187">
        <v>0</v>
      </c>
      <c r="H94" s="187" t="s">
        <v>89</v>
      </c>
      <c r="I94" s="187">
        <v>0</v>
      </c>
      <c r="J94" s="187" t="s">
        <v>89</v>
      </c>
      <c r="K94" s="187">
        <v>0</v>
      </c>
      <c r="L94" s="187" t="s">
        <v>89</v>
      </c>
      <c r="M94" s="187">
        <v>0</v>
      </c>
      <c r="N94" s="187" t="s">
        <v>89</v>
      </c>
      <c r="O94" s="187">
        <v>0</v>
      </c>
      <c r="P94" s="187" t="s">
        <v>89</v>
      </c>
      <c r="Q94" s="187">
        <v>0</v>
      </c>
      <c r="R94" s="188" t="s">
        <v>89</v>
      </c>
      <c r="S94" s="188" t="s">
        <v>89</v>
      </c>
      <c r="T94" s="187" t="s">
        <v>89</v>
      </c>
      <c r="U94" s="187">
        <v>0</v>
      </c>
      <c r="V94" s="187" t="s">
        <v>89</v>
      </c>
      <c r="W94" s="187">
        <v>0</v>
      </c>
      <c r="X94" s="189" t="s">
        <v>89</v>
      </c>
      <c r="Y94" s="189">
        <v>0</v>
      </c>
      <c r="Z94" s="189" t="s">
        <v>89</v>
      </c>
      <c r="AA94" s="189">
        <v>0</v>
      </c>
      <c r="AB94" s="188" t="s">
        <v>89</v>
      </c>
      <c r="AC94" s="188" t="s">
        <v>89</v>
      </c>
      <c r="AD94" s="190" t="s">
        <v>89</v>
      </c>
      <c r="AE94" s="190" t="s">
        <v>89</v>
      </c>
      <c r="AF94" s="190" t="s">
        <v>89</v>
      </c>
      <c r="AG94" s="190" t="s">
        <v>89</v>
      </c>
      <c r="AH94" s="189" t="s">
        <v>89</v>
      </c>
      <c r="AI94" s="189">
        <v>0</v>
      </c>
      <c r="AJ94" s="189" t="s">
        <v>89</v>
      </c>
      <c r="AK94" s="189">
        <v>0</v>
      </c>
      <c r="AL94" s="187" t="s">
        <v>89</v>
      </c>
      <c r="AM94" s="187">
        <v>0</v>
      </c>
      <c r="AN94" s="187" t="s">
        <v>89</v>
      </c>
      <c r="AO94" s="187">
        <v>0</v>
      </c>
      <c r="AP94" s="187" t="s">
        <v>89</v>
      </c>
      <c r="AQ94" s="187">
        <v>0</v>
      </c>
      <c r="AR94" s="187" t="s">
        <v>89</v>
      </c>
      <c r="AS94" s="187">
        <v>0</v>
      </c>
      <c r="AT94" s="187" t="s">
        <v>89</v>
      </c>
      <c r="AU94" s="187">
        <v>0</v>
      </c>
      <c r="AV94" s="187" t="s">
        <v>89</v>
      </c>
      <c r="AW94" s="187">
        <v>0</v>
      </c>
    </row>
  </sheetData>
  <autoFilter ref="A19:AS19"/>
  <mergeCells count="47">
    <mergeCell ref="A13:AW13"/>
    <mergeCell ref="AU1:AW1"/>
    <mergeCell ref="K2:L2"/>
    <mergeCell ref="M2:N2"/>
    <mergeCell ref="AU2:AW2"/>
    <mergeCell ref="AU3:AW3"/>
    <mergeCell ref="A4:AW4"/>
    <mergeCell ref="A5:AW5"/>
    <mergeCell ref="A7:AW7"/>
    <mergeCell ref="A8:AW8"/>
    <mergeCell ref="A10:AW10"/>
    <mergeCell ref="A12:AW12"/>
    <mergeCell ref="A14:AS14"/>
    <mergeCell ref="A15:A18"/>
    <mergeCell ref="B15:B18"/>
    <mergeCell ref="C15:C18"/>
    <mergeCell ref="D15:AW15"/>
    <mergeCell ref="D16:S16"/>
    <mergeCell ref="T16:AC16"/>
    <mergeCell ref="AD16:AG16"/>
    <mergeCell ref="AH16:AK16"/>
    <mergeCell ref="AL16:AQ16"/>
    <mergeCell ref="AD17:AE17"/>
    <mergeCell ref="AR16:AU16"/>
    <mergeCell ref="AV16:AW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R17:AS17"/>
    <mergeCell ref="AT17:AU17"/>
    <mergeCell ref="AV17:AW17"/>
    <mergeCell ref="AF17:AG17"/>
    <mergeCell ref="AH17:AI17"/>
    <mergeCell ref="AJ17:AK17"/>
    <mergeCell ref="AL17:AM17"/>
    <mergeCell ref="AN17:AO17"/>
    <mergeCell ref="AP17:AQ17"/>
  </mergeCells>
  <pageMargins left="0.70866141732283472" right="0.70866141732283472" top="0.74803149606299213" bottom="0.74803149606299213" header="0.31496062992125984" footer="0.31496062992125984"/>
  <pageSetup paperSize="8" scale="1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W95"/>
  <sheetViews>
    <sheetView showGridLines="0" view="pageBreakPreview" zoomScale="55" zoomScaleNormal="100" zoomScaleSheetLayoutView="55" workbookViewId="0">
      <selection activeCell="I23" sqref="I23"/>
    </sheetView>
  </sheetViews>
  <sheetFormatPr defaultRowHeight="12" x14ac:dyDescent="0.2"/>
  <cols>
    <col min="1" max="1" width="17.625" style="194" customWidth="1"/>
    <col min="2" max="2" width="37.625" style="194" customWidth="1"/>
    <col min="3" max="3" width="27.625" style="194" customWidth="1"/>
    <col min="4" max="45" width="10.625" style="194" customWidth="1"/>
    <col min="46" max="16384" width="9" style="194"/>
  </cols>
  <sheetData>
    <row r="1" spans="1:49" ht="18.75" x14ac:dyDescent="0.2">
      <c r="AU1" s="222" t="s">
        <v>886</v>
      </c>
      <c r="AV1" s="222"/>
      <c r="AW1" s="222"/>
    </row>
    <row r="2" spans="1:49" ht="18.75" x14ac:dyDescent="0.2">
      <c r="J2" s="196"/>
      <c r="K2" s="223"/>
      <c r="L2" s="223"/>
      <c r="M2" s="223"/>
      <c r="N2" s="223"/>
      <c r="O2" s="196"/>
      <c r="AU2" s="222" t="s">
        <v>1</v>
      </c>
      <c r="AV2" s="222"/>
      <c r="AW2" s="222"/>
    </row>
    <row r="3" spans="1:49" ht="18.75" x14ac:dyDescent="0.2">
      <c r="J3" s="197"/>
      <c r="K3" s="197"/>
      <c r="L3" s="197"/>
      <c r="M3" s="197"/>
      <c r="N3" s="197"/>
      <c r="O3" s="197"/>
      <c r="AU3" s="222" t="s">
        <v>2</v>
      </c>
      <c r="AV3" s="222"/>
      <c r="AW3" s="222"/>
    </row>
    <row r="4" spans="1:49" ht="18.75" x14ac:dyDescent="0.2">
      <c r="A4" s="218" t="s">
        <v>887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8"/>
    </row>
    <row r="5" spans="1:49" ht="18.75" x14ac:dyDescent="0.2">
      <c r="A5" s="218" t="s">
        <v>990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row>
    <row r="6" spans="1:49" ht="18.75" x14ac:dyDescent="0.2">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row>
    <row r="7" spans="1:49" ht="18.75" x14ac:dyDescent="0.2">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row>
    <row r="8" spans="1:49" ht="15.75" x14ac:dyDescent="0.2">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row>
    <row r="9" spans="1:49" x14ac:dyDescent="0.2">
      <c r="A9" s="199"/>
    </row>
    <row r="10" spans="1:49" ht="18.75" x14ac:dyDescent="0.2">
      <c r="A10" s="218" t="s">
        <v>1006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row>
    <row r="11" spans="1:49" ht="18.75" x14ac:dyDescent="0.2">
      <c r="A11" s="200"/>
      <c r="B11" s="200"/>
      <c r="C11" s="200"/>
      <c r="D11" s="200"/>
      <c r="E11" s="200"/>
      <c r="F11" s="200"/>
      <c r="G11" s="200"/>
      <c r="H11" s="200"/>
      <c r="I11" s="200"/>
      <c r="J11" s="200"/>
      <c r="K11" s="200"/>
      <c r="L11" s="200"/>
      <c r="M11" s="200"/>
      <c r="N11" s="200"/>
      <c r="O11" s="200"/>
      <c r="P11" s="201"/>
      <c r="Q11" s="201"/>
      <c r="R11" s="201"/>
      <c r="S11" s="201"/>
      <c r="T11" s="201"/>
      <c r="U11" s="201"/>
      <c r="V11" s="201"/>
      <c r="W11" s="201"/>
      <c r="X11" s="201"/>
      <c r="Y11" s="201"/>
      <c r="Z11" s="201"/>
      <c r="AA11" s="201"/>
      <c r="AB11" s="201"/>
      <c r="AC11" s="201"/>
      <c r="AD11" s="201"/>
      <c r="AE11" s="201"/>
      <c r="AF11" s="201"/>
      <c r="AG11" s="201"/>
      <c r="AH11" s="200"/>
      <c r="AI11" s="200"/>
      <c r="AJ11" s="200"/>
      <c r="AK11" s="200"/>
      <c r="AL11" s="200"/>
      <c r="AM11" s="200"/>
      <c r="AN11" s="200"/>
      <c r="AO11" s="200"/>
      <c r="AP11" s="200"/>
      <c r="AQ11" s="200"/>
      <c r="AR11" s="200"/>
      <c r="AS11" s="200"/>
    </row>
    <row r="12" spans="1:49" s="197" customFormat="1" ht="18.75" x14ac:dyDescent="0.2">
      <c r="A12" s="220" t="s">
        <v>1008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row>
    <row r="13" spans="1:49" s="197" customFormat="1" ht="15.75" x14ac:dyDescent="0.2">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row>
    <row r="14" spans="1:49" s="197" customFormat="1" ht="18.75" x14ac:dyDescent="0.3">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row>
    <row r="15" spans="1:49" s="202" customFormat="1" ht="15.75" customHeight="1" x14ac:dyDescent="0.25">
      <c r="A15" s="213" t="s">
        <v>6</v>
      </c>
      <c r="B15" s="213" t="s">
        <v>7</v>
      </c>
      <c r="C15" s="213" t="s">
        <v>8</v>
      </c>
      <c r="D15" s="213" t="s">
        <v>889</v>
      </c>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row>
    <row r="16" spans="1:49" ht="42.75" customHeight="1" x14ac:dyDescent="0.2">
      <c r="A16" s="213"/>
      <c r="B16" s="213"/>
      <c r="C16" s="213"/>
      <c r="D16" s="213" t="s">
        <v>890</v>
      </c>
      <c r="E16" s="213"/>
      <c r="F16" s="213"/>
      <c r="G16" s="213"/>
      <c r="H16" s="213"/>
      <c r="I16" s="213"/>
      <c r="J16" s="213"/>
      <c r="K16" s="213"/>
      <c r="L16" s="213"/>
      <c r="M16" s="213"/>
      <c r="N16" s="213"/>
      <c r="O16" s="213"/>
      <c r="P16" s="213"/>
      <c r="Q16" s="213"/>
      <c r="R16" s="213"/>
      <c r="S16" s="213"/>
      <c r="T16" s="213" t="s">
        <v>891</v>
      </c>
      <c r="U16" s="213"/>
      <c r="V16" s="213"/>
      <c r="W16" s="213"/>
      <c r="X16" s="213"/>
      <c r="Y16" s="213"/>
      <c r="Z16" s="213"/>
      <c r="AA16" s="213"/>
      <c r="AB16" s="213"/>
      <c r="AC16" s="213"/>
      <c r="AD16" s="213" t="s">
        <v>892</v>
      </c>
      <c r="AE16" s="213"/>
      <c r="AF16" s="213"/>
      <c r="AG16" s="213"/>
      <c r="AH16" s="213" t="s">
        <v>893</v>
      </c>
      <c r="AI16" s="213"/>
      <c r="AJ16" s="213"/>
      <c r="AK16" s="213"/>
      <c r="AL16" s="213" t="s">
        <v>894</v>
      </c>
      <c r="AM16" s="213"/>
      <c r="AN16" s="213"/>
      <c r="AO16" s="213"/>
      <c r="AP16" s="213"/>
      <c r="AQ16" s="213"/>
      <c r="AR16" s="213" t="s">
        <v>895</v>
      </c>
      <c r="AS16" s="213"/>
      <c r="AT16" s="213"/>
      <c r="AU16" s="213"/>
      <c r="AV16" s="213" t="s">
        <v>896</v>
      </c>
      <c r="AW16" s="213"/>
    </row>
    <row r="17" spans="1:49" s="203" customFormat="1" ht="134.25" customHeight="1" x14ac:dyDescent="0.2">
      <c r="A17" s="213"/>
      <c r="B17" s="213"/>
      <c r="C17" s="213"/>
      <c r="D17" s="212" t="s">
        <v>897</v>
      </c>
      <c r="E17" s="212"/>
      <c r="F17" s="212" t="s">
        <v>898</v>
      </c>
      <c r="G17" s="212"/>
      <c r="H17" s="212" t="s">
        <v>899</v>
      </c>
      <c r="I17" s="212"/>
      <c r="J17" s="212" t="s">
        <v>977</v>
      </c>
      <c r="K17" s="212"/>
      <c r="L17" s="212" t="s">
        <v>901</v>
      </c>
      <c r="M17" s="212"/>
      <c r="N17" s="212" t="s">
        <v>902</v>
      </c>
      <c r="O17" s="212"/>
      <c r="P17" s="212" t="s">
        <v>903</v>
      </c>
      <c r="Q17" s="212"/>
      <c r="R17" s="212" t="s">
        <v>904</v>
      </c>
      <c r="S17" s="212"/>
      <c r="T17" s="212" t="s">
        <v>905</v>
      </c>
      <c r="U17" s="212"/>
      <c r="V17" s="212" t="s">
        <v>978</v>
      </c>
      <c r="W17" s="212"/>
      <c r="X17" s="212" t="s">
        <v>908</v>
      </c>
      <c r="Y17" s="212"/>
      <c r="Z17" s="212" t="s">
        <v>909</v>
      </c>
      <c r="AA17" s="212"/>
      <c r="AB17" s="212" t="s">
        <v>910</v>
      </c>
      <c r="AC17" s="212"/>
      <c r="AD17" s="212" t="s">
        <v>911</v>
      </c>
      <c r="AE17" s="212"/>
      <c r="AF17" s="212" t="s">
        <v>912</v>
      </c>
      <c r="AG17" s="212"/>
      <c r="AH17" s="212" t="s">
        <v>913</v>
      </c>
      <c r="AI17" s="212"/>
      <c r="AJ17" s="212" t="s">
        <v>914</v>
      </c>
      <c r="AK17" s="212"/>
      <c r="AL17" s="212" t="s">
        <v>915</v>
      </c>
      <c r="AM17" s="212"/>
      <c r="AN17" s="212" t="s">
        <v>916</v>
      </c>
      <c r="AO17" s="212"/>
      <c r="AP17" s="212" t="s">
        <v>917</v>
      </c>
      <c r="AQ17" s="212"/>
      <c r="AR17" s="212" t="s">
        <v>918</v>
      </c>
      <c r="AS17" s="212"/>
      <c r="AT17" s="212" t="s">
        <v>919</v>
      </c>
      <c r="AU17" s="212"/>
      <c r="AV17" s="212" t="s">
        <v>920</v>
      </c>
      <c r="AW17" s="212"/>
    </row>
    <row r="18" spans="1:49" ht="93" customHeight="1" x14ac:dyDescent="0.2">
      <c r="A18" s="213"/>
      <c r="B18" s="213"/>
      <c r="C18" s="213"/>
      <c r="D18" s="183" t="s">
        <v>21</v>
      </c>
      <c r="E18" s="183" t="s">
        <v>20</v>
      </c>
      <c r="F18" s="183" t="s">
        <v>21</v>
      </c>
      <c r="G18" s="183" t="s">
        <v>20</v>
      </c>
      <c r="H18" s="183" t="s">
        <v>21</v>
      </c>
      <c r="I18" s="183" t="s">
        <v>20</v>
      </c>
      <c r="J18" s="183" t="s">
        <v>21</v>
      </c>
      <c r="K18" s="183" t="s">
        <v>20</v>
      </c>
      <c r="L18" s="183" t="s">
        <v>21</v>
      </c>
      <c r="M18" s="183" t="s">
        <v>20</v>
      </c>
      <c r="N18" s="183" t="s">
        <v>21</v>
      </c>
      <c r="O18" s="183" t="s">
        <v>20</v>
      </c>
      <c r="P18" s="183" t="s">
        <v>21</v>
      </c>
      <c r="Q18" s="183" t="s">
        <v>20</v>
      </c>
      <c r="R18" s="183" t="s">
        <v>21</v>
      </c>
      <c r="S18" s="183" t="s">
        <v>20</v>
      </c>
      <c r="T18" s="183" t="s">
        <v>21</v>
      </c>
      <c r="U18" s="183" t="s">
        <v>20</v>
      </c>
      <c r="V18" s="183" t="s">
        <v>21</v>
      </c>
      <c r="W18" s="183" t="s">
        <v>20</v>
      </c>
      <c r="X18" s="183" t="s">
        <v>21</v>
      </c>
      <c r="Y18" s="183" t="s">
        <v>20</v>
      </c>
      <c r="Z18" s="183" t="s">
        <v>21</v>
      </c>
      <c r="AA18" s="183" t="s">
        <v>20</v>
      </c>
      <c r="AB18" s="183" t="s">
        <v>21</v>
      </c>
      <c r="AC18" s="183" t="s">
        <v>20</v>
      </c>
      <c r="AD18" s="183" t="s">
        <v>21</v>
      </c>
      <c r="AE18" s="183" t="s">
        <v>20</v>
      </c>
      <c r="AF18" s="183" t="s">
        <v>21</v>
      </c>
      <c r="AG18" s="183" t="s">
        <v>20</v>
      </c>
      <c r="AH18" s="183" t="s">
        <v>21</v>
      </c>
      <c r="AI18" s="183" t="s">
        <v>20</v>
      </c>
      <c r="AJ18" s="183" t="s">
        <v>21</v>
      </c>
      <c r="AK18" s="183" t="s">
        <v>20</v>
      </c>
      <c r="AL18" s="183" t="s">
        <v>21</v>
      </c>
      <c r="AM18" s="183" t="s">
        <v>20</v>
      </c>
      <c r="AN18" s="183" t="s">
        <v>21</v>
      </c>
      <c r="AO18" s="183" t="s">
        <v>20</v>
      </c>
      <c r="AP18" s="183" t="s">
        <v>21</v>
      </c>
      <c r="AQ18" s="183" t="s">
        <v>20</v>
      </c>
      <c r="AR18" s="183" t="s">
        <v>21</v>
      </c>
      <c r="AS18" s="183" t="s">
        <v>20</v>
      </c>
      <c r="AT18" s="183" t="s">
        <v>21</v>
      </c>
      <c r="AU18" s="183" t="s">
        <v>20</v>
      </c>
      <c r="AV18" s="183" t="s">
        <v>21</v>
      </c>
      <c r="AW18" s="183" t="s">
        <v>20</v>
      </c>
    </row>
    <row r="19" spans="1:49" s="204" customFormat="1" ht="15.75" x14ac:dyDescent="0.25">
      <c r="A19" s="184">
        <v>1</v>
      </c>
      <c r="B19" s="185">
        <v>2</v>
      </c>
      <c r="C19" s="184">
        <v>3</v>
      </c>
      <c r="D19" s="185" t="s">
        <v>921</v>
      </c>
      <c r="E19" s="185" t="s">
        <v>922</v>
      </c>
      <c r="F19" s="185" t="s">
        <v>923</v>
      </c>
      <c r="G19" s="185" t="s">
        <v>924</v>
      </c>
      <c r="H19" s="185" t="s">
        <v>925</v>
      </c>
      <c r="I19" s="185" t="s">
        <v>926</v>
      </c>
      <c r="J19" s="185" t="s">
        <v>927</v>
      </c>
      <c r="K19" s="185" t="s">
        <v>928</v>
      </c>
      <c r="L19" s="185" t="s">
        <v>929</v>
      </c>
      <c r="M19" s="185" t="s">
        <v>930</v>
      </c>
      <c r="N19" s="185" t="s">
        <v>931</v>
      </c>
      <c r="O19" s="185" t="s">
        <v>932</v>
      </c>
      <c r="P19" s="185" t="s">
        <v>933</v>
      </c>
      <c r="Q19" s="185" t="s">
        <v>934</v>
      </c>
      <c r="R19" s="185" t="s">
        <v>935</v>
      </c>
      <c r="S19" s="185" t="s">
        <v>936</v>
      </c>
      <c r="T19" s="185" t="s">
        <v>937</v>
      </c>
      <c r="U19" s="185" t="s">
        <v>938</v>
      </c>
      <c r="V19" s="185" t="s">
        <v>939</v>
      </c>
      <c r="W19" s="185" t="s">
        <v>940</v>
      </c>
      <c r="X19" s="185" t="s">
        <v>860</v>
      </c>
      <c r="Y19" s="185" t="s">
        <v>861</v>
      </c>
      <c r="Z19" s="185" t="s">
        <v>862</v>
      </c>
      <c r="AA19" s="185" t="s">
        <v>863</v>
      </c>
      <c r="AB19" s="185" t="s">
        <v>864</v>
      </c>
      <c r="AC19" s="185" t="s">
        <v>865</v>
      </c>
      <c r="AD19" s="185" t="s">
        <v>941</v>
      </c>
      <c r="AE19" s="185" t="s">
        <v>942</v>
      </c>
      <c r="AF19" s="185" t="s">
        <v>943</v>
      </c>
      <c r="AG19" s="185" t="s">
        <v>944</v>
      </c>
      <c r="AH19" s="185" t="s">
        <v>945</v>
      </c>
      <c r="AI19" s="185" t="s">
        <v>946</v>
      </c>
      <c r="AJ19" s="185" t="s">
        <v>947</v>
      </c>
      <c r="AK19" s="185" t="s">
        <v>948</v>
      </c>
      <c r="AL19" s="185" t="s">
        <v>949</v>
      </c>
      <c r="AM19" s="185" t="s">
        <v>950</v>
      </c>
      <c r="AN19" s="185" t="s">
        <v>951</v>
      </c>
      <c r="AO19" s="185" t="s">
        <v>952</v>
      </c>
      <c r="AP19" s="185" t="s">
        <v>953</v>
      </c>
      <c r="AQ19" s="185" t="s">
        <v>954</v>
      </c>
      <c r="AR19" s="185" t="s">
        <v>955</v>
      </c>
      <c r="AS19" s="185" t="s">
        <v>956</v>
      </c>
      <c r="AT19" s="185" t="s">
        <v>957</v>
      </c>
      <c r="AU19" s="185" t="s">
        <v>958</v>
      </c>
      <c r="AV19" s="185" t="s">
        <v>959</v>
      </c>
      <c r="AW19" s="185" t="s">
        <v>960</v>
      </c>
    </row>
    <row r="20" spans="1:49" ht="31.5" x14ac:dyDescent="0.2">
      <c r="A20" s="184" t="s">
        <v>86</v>
      </c>
      <c r="B20" s="186" t="s">
        <v>87</v>
      </c>
      <c r="C20" s="184" t="s">
        <v>88</v>
      </c>
      <c r="D20" s="187" t="s">
        <v>89</v>
      </c>
      <c r="E20" s="187">
        <v>0</v>
      </c>
      <c r="F20" s="187" t="s">
        <v>89</v>
      </c>
      <c r="G20" s="187">
        <v>0</v>
      </c>
      <c r="H20" s="187">
        <v>5</v>
      </c>
      <c r="I20" s="187">
        <v>5</v>
      </c>
      <c r="J20" s="187" t="s">
        <v>89</v>
      </c>
      <c r="K20" s="187">
        <v>0</v>
      </c>
      <c r="L20" s="187" t="s">
        <v>89</v>
      </c>
      <c r="M20" s="187">
        <v>0</v>
      </c>
      <c r="N20" s="187" t="s">
        <v>89</v>
      </c>
      <c r="O20" s="187">
        <v>0</v>
      </c>
      <c r="P20" s="187" t="s">
        <v>89</v>
      </c>
      <c r="Q20" s="187">
        <v>0</v>
      </c>
      <c r="R20" s="188" t="s">
        <v>89</v>
      </c>
      <c r="S20" s="188" t="s">
        <v>89</v>
      </c>
      <c r="T20" s="188" t="s">
        <v>89</v>
      </c>
      <c r="U20" s="188" t="s">
        <v>89</v>
      </c>
      <c r="V20" s="187">
        <v>4</v>
      </c>
      <c r="W20" s="187">
        <v>4</v>
      </c>
      <c r="X20" s="189">
        <v>6</v>
      </c>
      <c r="Y20" s="189">
        <v>6</v>
      </c>
      <c r="Z20" s="189" t="s">
        <v>89</v>
      </c>
      <c r="AA20" s="189">
        <v>0</v>
      </c>
      <c r="AB20" s="188" t="s">
        <v>89</v>
      </c>
      <c r="AC20" s="188" t="s">
        <v>89</v>
      </c>
      <c r="AD20" s="190" t="s">
        <v>89</v>
      </c>
      <c r="AE20" s="190" t="s">
        <v>89</v>
      </c>
      <c r="AF20" s="190" t="s">
        <v>89</v>
      </c>
      <c r="AG20" s="190" t="s">
        <v>89</v>
      </c>
      <c r="AH20" s="189" t="s">
        <v>89</v>
      </c>
      <c r="AI20" s="189">
        <v>0</v>
      </c>
      <c r="AJ20" s="189" t="s">
        <v>89</v>
      </c>
      <c r="AK20" s="189">
        <v>0</v>
      </c>
      <c r="AL20" s="187" t="s">
        <v>89</v>
      </c>
      <c r="AM20" s="187">
        <v>0</v>
      </c>
      <c r="AN20" s="187" t="s">
        <v>89</v>
      </c>
      <c r="AO20" s="187">
        <v>0</v>
      </c>
      <c r="AP20" s="187" t="s">
        <v>89</v>
      </c>
      <c r="AQ20" s="187">
        <v>0</v>
      </c>
      <c r="AR20" s="187">
        <v>6.9</v>
      </c>
      <c r="AS20" s="187">
        <v>6.9</v>
      </c>
      <c r="AT20" s="187" t="s">
        <v>89</v>
      </c>
      <c r="AU20" s="187">
        <v>0</v>
      </c>
      <c r="AV20" s="187" t="s">
        <v>89</v>
      </c>
      <c r="AW20" s="187">
        <v>0</v>
      </c>
    </row>
    <row r="21" spans="1:49" ht="15.75" x14ac:dyDescent="0.2">
      <c r="A21" s="184"/>
      <c r="B21" s="186" t="s">
        <v>187</v>
      </c>
      <c r="C21" s="184"/>
      <c r="D21" s="187" t="s">
        <v>89</v>
      </c>
      <c r="E21" s="187">
        <v>0</v>
      </c>
      <c r="F21" s="187" t="s">
        <v>89</v>
      </c>
      <c r="G21" s="187">
        <v>0</v>
      </c>
      <c r="H21" s="187">
        <v>5</v>
      </c>
      <c r="I21" s="187">
        <v>5</v>
      </c>
      <c r="J21" s="187" t="s">
        <v>89</v>
      </c>
      <c r="K21" s="187">
        <v>0</v>
      </c>
      <c r="L21" s="187" t="s">
        <v>89</v>
      </c>
      <c r="M21" s="187">
        <v>0</v>
      </c>
      <c r="N21" s="187" t="s">
        <v>89</v>
      </c>
      <c r="O21" s="187">
        <v>0</v>
      </c>
      <c r="P21" s="187" t="s">
        <v>89</v>
      </c>
      <c r="Q21" s="187">
        <v>0</v>
      </c>
      <c r="R21" s="188" t="s">
        <v>89</v>
      </c>
      <c r="S21" s="188" t="s">
        <v>89</v>
      </c>
      <c r="T21" s="188" t="s">
        <v>89</v>
      </c>
      <c r="U21" s="188" t="s">
        <v>89</v>
      </c>
      <c r="V21" s="187">
        <v>4</v>
      </c>
      <c r="W21" s="187">
        <v>4</v>
      </c>
      <c r="X21" s="189">
        <v>6</v>
      </c>
      <c r="Y21" s="189">
        <v>6</v>
      </c>
      <c r="Z21" s="189" t="s">
        <v>89</v>
      </c>
      <c r="AA21" s="189">
        <v>0</v>
      </c>
      <c r="AB21" s="188" t="s">
        <v>89</v>
      </c>
      <c r="AC21" s="188" t="s">
        <v>89</v>
      </c>
      <c r="AD21" s="190" t="s">
        <v>89</v>
      </c>
      <c r="AE21" s="190" t="s">
        <v>89</v>
      </c>
      <c r="AF21" s="190" t="s">
        <v>89</v>
      </c>
      <c r="AG21" s="190" t="s">
        <v>89</v>
      </c>
      <c r="AH21" s="189" t="s">
        <v>89</v>
      </c>
      <c r="AI21" s="189">
        <v>0</v>
      </c>
      <c r="AJ21" s="189" t="s">
        <v>89</v>
      </c>
      <c r="AK21" s="189">
        <v>0</v>
      </c>
      <c r="AL21" s="187" t="s">
        <v>89</v>
      </c>
      <c r="AM21" s="187">
        <v>0</v>
      </c>
      <c r="AN21" s="187" t="s">
        <v>89</v>
      </c>
      <c r="AO21" s="187">
        <v>0</v>
      </c>
      <c r="AP21" s="187" t="s">
        <v>89</v>
      </c>
      <c r="AQ21" s="187">
        <v>0</v>
      </c>
      <c r="AR21" s="187">
        <v>6.9</v>
      </c>
      <c r="AS21" s="187">
        <v>6.9</v>
      </c>
      <c r="AT21" s="187" t="s">
        <v>89</v>
      </c>
      <c r="AU21" s="187">
        <v>0</v>
      </c>
      <c r="AV21" s="187" t="s">
        <v>89</v>
      </c>
      <c r="AW21" s="187">
        <v>0</v>
      </c>
    </row>
    <row r="22" spans="1:49" ht="31.5" x14ac:dyDescent="0.2">
      <c r="A22" s="184" t="s">
        <v>90</v>
      </c>
      <c r="B22" s="186" t="s">
        <v>91</v>
      </c>
      <c r="C22" s="184" t="s">
        <v>88</v>
      </c>
      <c r="D22" s="187" t="s">
        <v>89</v>
      </c>
      <c r="E22" s="187">
        <v>0</v>
      </c>
      <c r="F22" s="187" t="s">
        <v>89</v>
      </c>
      <c r="G22" s="187">
        <v>0</v>
      </c>
      <c r="H22" s="187" t="s">
        <v>89</v>
      </c>
      <c r="I22" s="187">
        <v>0</v>
      </c>
      <c r="J22" s="187" t="s">
        <v>89</v>
      </c>
      <c r="K22" s="187">
        <v>0</v>
      </c>
      <c r="L22" s="187" t="s">
        <v>89</v>
      </c>
      <c r="M22" s="187">
        <v>0</v>
      </c>
      <c r="N22" s="187" t="s">
        <v>89</v>
      </c>
      <c r="O22" s="187">
        <v>0</v>
      </c>
      <c r="P22" s="187" t="s">
        <v>89</v>
      </c>
      <c r="Q22" s="187">
        <v>0</v>
      </c>
      <c r="R22" s="188" t="s">
        <v>89</v>
      </c>
      <c r="S22" s="188" t="s">
        <v>89</v>
      </c>
      <c r="T22" s="188" t="s">
        <v>89</v>
      </c>
      <c r="U22" s="188" t="s">
        <v>89</v>
      </c>
      <c r="V22" s="187">
        <v>0</v>
      </c>
      <c r="W22" s="187">
        <v>0</v>
      </c>
      <c r="X22" s="189" t="s">
        <v>89</v>
      </c>
      <c r="Y22" s="189">
        <v>0</v>
      </c>
      <c r="Z22" s="189" t="s">
        <v>89</v>
      </c>
      <c r="AA22" s="189">
        <v>0</v>
      </c>
      <c r="AB22" s="188" t="s">
        <v>89</v>
      </c>
      <c r="AC22" s="188" t="s">
        <v>89</v>
      </c>
      <c r="AD22" s="190" t="s">
        <v>89</v>
      </c>
      <c r="AE22" s="190" t="s">
        <v>89</v>
      </c>
      <c r="AF22" s="190" t="s">
        <v>89</v>
      </c>
      <c r="AG22" s="190" t="s">
        <v>89</v>
      </c>
      <c r="AH22" s="189" t="s">
        <v>89</v>
      </c>
      <c r="AI22" s="189">
        <v>0</v>
      </c>
      <c r="AJ22" s="189" t="s">
        <v>89</v>
      </c>
      <c r="AK22" s="189">
        <v>0</v>
      </c>
      <c r="AL22" s="187" t="s">
        <v>89</v>
      </c>
      <c r="AM22" s="187">
        <v>0</v>
      </c>
      <c r="AN22" s="187" t="s">
        <v>89</v>
      </c>
      <c r="AO22" s="187">
        <v>0</v>
      </c>
      <c r="AP22" s="187" t="s">
        <v>89</v>
      </c>
      <c r="AQ22" s="187">
        <v>0</v>
      </c>
      <c r="AR22" s="187" t="s">
        <v>89</v>
      </c>
      <c r="AS22" s="187">
        <v>0</v>
      </c>
      <c r="AT22" s="187" t="s">
        <v>89</v>
      </c>
      <c r="AU22" s="187">
        <v>0</v>
      </c>
      <c r="AV22" s="187" t="s">
        <v>89</v>
      </c>
      <c r="AW22" s="187">
        <v>0</v>
      </c>
    </row>
    <row r="23" spans="1:49" ht="31.5" x14ac:dyDescent="0.2">
      <c r="A23" s="184" t="s">
        <v>92</v>
      </c>
      <c r="B23" s="186" t="s">
        <v>93</v>
      </c>
      <c r="C23" s="184" t="s">
        <v>88</v>
      </c>
      <c r="D23" s="187" t="s">
        <v>89</v>
      </c>
      <c r="E23" s="187">
        <v>0</v>
      </c>
      <c r="F23" s="187" t="s">
        <v>89</v>
      </c>
      <c r="G23" s="187">
        <v>0</v>
      </c>
      <c r="H23" s="187" t="s">
        <v>89</v>
      </c>
      <c r="I23" s="187">
        <v>0</v>
      </c>
      <c r="J23" s="187" t="s">
        <v>89</v>
      </c>
      <c r="K23" s="187">
        <v>0</v>
      </c>
      <c r="L23" s="187" t="s">
        <v>89</v>
      </c>
      <c r="M23" s="187">
        <v>0</v>
      </c>
      <c r="N23" s="187" t="s">
        <v>89</v>
      </c>
      <c r="O23" s="187">
        <v>0</v>
      </c>
      <c r="P23" s="187" t="s">
        <v>89</v>
      </c>
      <c r="Q23" s="187">
        <v>0</v>
      </c>
      <c r="R23" s="188" t="s">
        <v>89</v>
      </c>
      <c r="S23" s="188" t="s">
        <v>89</v>
      </c>
      <c r="T23" s="188" t="s">
        <v>89</v>
      </c>
      <c r="U23" s="188" t="s">
        <v>89</v>
      </c>
      <c r="V23" s="187">
        <v>4</v>
      </c>
      <c r="W23" s="187">
        <v>4</v>
      </c>
      <c r="X23" s="189" t="s">
        <v>89</v>
      </c>
      <c r="Y23" s="189">
        <v>0</v>
      </c>
      <c r="Z23" s="189" t="s">
        <v>89</v>
      </c>
      <c r="AA23" s="189">
        <v>0</v>
      </c>
      <c r="AB23" s="188" t="s">
        <v>89</v>
      </c>
      <c r="AC23" s="188" t="s">
        <v>89</v>
      </c>
      <c r="AD23" s="190" t="s">
        <v>89</v>
      </c>
      <c r="AE23" s="190" t="s">
        <v>89</v>
      </c>
      <c r="AF23" s="190" t="s">
        <v>89</v>
      </c>
      <c r="AG23" s="190" t="s">
        <v>89</v>
      </c>
      <c r="AH23" s="189" t="s">
        <v>89</v>
      </c>
      <c r="AI23" s="189">
        <v>0</v>
      </c>
      <c r="AJ23" s="189" t="s">
        <v>89</v>
      </c>
      <c r="AK23" s="189">
        <v>0</v>
      </c>
      <c r="AL23" s="187" t="s">
        <v>89</v>
      </c>
      <c r="AM23" s="187">
        <v>0</v>
      </c>
      <c r="AN23" s="187" t="s">
        <v>89</v>
      </c>
      <c r="AO23" s="187">
        <v>0</v>
      </c>
      <c r="AP23" s="187" t="s">
        <v>89</v>
      </c>
      <c r="AQ23" s="187">
        <v>0</v>
      </c>
      <c r="AR23" s="187" t="s">
        <v>89</v>
      </c>
      <c r="AS23" s="187">
        <v>0</v>
      </c>
      <c r="AT23" s="187" t="s">
        <v>89</v>
      </c>
      <c r="AU23" s="187">
        <v>0</v>
      </c>
      <c r="AV23" s="187" t="s">
        <v>89</v>
      </c>
      <c r="AW23" s="187">
        <v>0</v>
      </c>
    </row>
    <row r="24" spans="1:49" ht="15.75" x14ac:dyDescent="0.2">
      <c r="A24" s="184"/>
      <c r="B24" s="186"/>
      <c r="C24" s="184"/>
      <c r="D24" s="187" t="s">
        <v>89</v>
      </c>
      <c r="E24" s="187">
        <v>0</v>
      </c>
      <c r="F24" s="187" t="s">
        <v>89</v>
      </c>
      <c r="G24" s="187">
        <v>0</v>
      </c>
      <c r="H24" s="187" t="s">
        <v>89</v>
      </c>
      <c r="I24" s="187">
        <v>0</v>
      </c>
      <c r="J24" s="187" t="s">
        <v>89</v>
      </c>
      <c r="K24" s="187">
        <v>0</v>
      </c>
      <c r="L24" s="187" t="s">
        <v>89</v>
      </c>
      <c r="M24" s="187">
        <v>0</v>
      </c>
      <c r="N24" s="187" t="s">
        <v>89</v>
      </c>
      <c r="O24" s="187">
        <v>0</v>
      </c>
      <c r="P24" s="187" t="s">
        <v>89</v>
      </c>
      <c r="Q24" s="187">
        <v>0</v>
      </c>
      <c r="R24" s="188" t="s">
        <v>89</v>
      </c>
      <c r="S24" s="188" t="s">
        <v>89</v>
      </c>
      <c r="T24" s="187" t="s">
        <v>89</v>
      </c>
      <c r="U24" s="187">
        <v>0</v>
      </c>
      <c r="V24" s="187" t="s">
        <v>89</v>
      </c>
      <c r="W24" s="187">
        <v>0</v>
      </c>
      <c r="X24" s="189" t="s">
        <v>89</v>
      </c>
      <c r="Y24" s="189">
        <v>0</v>
      </c>
      <c r="Z24" s="189" t="s">
        <v>89</v>
      </c>
      <c r="AA24" s="189">
        <v>0</v>
      </c>
      <c r="AB24" s="188" t="s">
        <v>89</v>
      </c>
      <c r="AC24" s="188" t="s">
        <v>89</v>
      </c>
      <c r="AD24" s="190" t="s">
        <v>89</v>
      </c>
      <c r="AE24" s="190" t="s">
        <v>89</v>
      </c>
      <c r="AF24" s="190" t="s">
        <v>89</v>
      </c>
      <c r="AG24" s="190" t="s">
        <v>89</v>
      </c>
      <c r="AH24" s="189" t="s">
        <v>89</v>
      </c>
      <c r="AI24" s="189">
        <v>0</v>
      </c>
      <c r="AJ24" s="189" t="s">
        <v>89</v>
      </c>
      <c r="AK24" s="189">
        <v>0</v>
      </c>
      <c r="AL24" s="187" t="s">
        <v>89</v>
      </c>
      <c r="AM24" s="187">
        <v>0</v>
      </c>
      <c r="AN24" s="187" t="s">
        <v>89</v>
      </c>
      <c r="AO24" s="187">
        <v>0</v>
      </c>
      <c r="AP24" s="187" t="s">
        <v>89</v>
      </c>
      <c r="AQ24" s="187">
        <v>0</v>
      </c>
      <c r="AR24" s="187" t="s">
        <v>89</v>
      </c>
      <c r="AS24" s="187">
        <v>0</v>
      </c>
      <c r="AT24" s="187" t="s">
        <v>89</v>
      </c>
      <c r="AU24" s="187">
        <v>0</v>
      </c>
      <c r="AV24" s="187" t="s">
        <v>89</v>
      </c>
      <c r="AW24" s="187">
        <v>0</v>
      </c>
    </row>
    <row r="25" spans="1:49" ht="78.75" x14ac:dyDescent="0.2">
      <c r="A25" s="184" t="s">
        <v>94</v>
      </c>
      <c r="B25" s="186" t="s">
        <v>95</v>
      </c>
      <c r="C25" s="184" t="s">
        <v>88</v>
      </c>
      <c r="D25" s="187" t="s">
        <v>89</v>
      </c>
      <c r="E25" s="187">
        <v>0</v>
      </c>
      <c r="F25" s="187" t="s">
        <v>89</v>
      </c>
      <c r="G25" s="187">
        <v>0</v>
      </c>
      <c r="H25" s="187" t="s">
        <v>89</v>
      </c>
      <c r="I25" s="187">
        <v>0</v>
      </c>
      <c r="J25" s="187" t="s">
        <v>89</v>
      </c>
      <c r="K25" s="187">
        <v>0</v>
      </c>
      <c r="L25" s="187" t="s">
        <v>89</v>
      </c>
      <c r="M25" s="187">
        <v>0</v>
      </c>
      <c r="N25" s="187" t="s">
        <v>89</v>
      </c>
      <c r="O25" s="187">
        <v>0</v>
      </c>
      <c r="P25" s="187" t="s">
        <v>89</v>
      </c>
      <c r="Q25" s="187">
        <v>0</v>
      </c>
      <c r="R25" s="188" t="s">
        <v>89</v>
      </c>
      <c r="S25" s="188" t="s">
        <v>89</v>
      </c>
      <c r="T25" s="187" t="s">
        <v>89</v>
      </c>
      <c r="U25" s="187">
        <v>0</v>
      </c>
      <c r="V25" s="187" t="s">
        <v>89</v>
      </c>
      <c r="W25" s="187">
        <v>0</v>
      </c>
      <c r="X25" s="189" t="s">
        <v>89</v>
      </c>
      <c r="Y25" s="189">
        <v>0</v>
      </c>
      <c r="Z25" s="189" t="s">
        <v>89</v>
      </c>
      <c r="AA25" s="189">
        <v>0</v>
      </c>
      <c r="AB25" s="188" t="s">
        <v>89</v>
      </c>
      <c r="AC25" s="188" t="s">
        <v>89</v>
      </c>
      <c r="AD25" s="190" t="s">
        <v>89</v>
      </c>
      <c r="AE25" s="190" t="s">
        <v>89</v>
      </c>
      <c r="AF25" s="190" t="s">
        <v>89</v>
      </c>
      <c r="AG25" s="190" t="s">
        <v>89</v>
      </c>
      <c r="AH25" s="189" t="s">
        <v>89</v>
      </c>
      <c r="AI25" s="189">
        <v>0</v>
      </c>
      <c r="AJ25" s="189" t="s">
        <v>89</v>
      </c>
      <c r="AK25" s="189">
        <v>0</v>
      </c>
      <c r="AL25" s="187" t="s">
        <v>89</v>
      </c>
      <c r="AM25" s="187">
        <v>0</v>
      </c>
      <c r="AN25" s="187" t="s">
        <v>89</v>
      </c>
      <c r="AO25" s="187">
        <v>0</v>
      </c>
      <c r="AP25" s="187" t="s">
        <v>89</v>
      </c>
      <c r="AQ25" s="187">
        <v>0</v>
      </c>
      <c r="AR25" s="187" t="s">
        <v>89</v>
      </c>
      <c r="AS25" s="187">
        <v>0</v>
      </c>
      <c r="AT25" s="187" t="s">
        <v>89</v>
      </c>
      <c r="AU25" s="187">
        <v>0</v>
      </c>
      <c r="AV25" s="187" t="s">
        <v>89</v>
      </c>
      <c r="AW25" s="187">
        <v>0</v>
      </c>
    </row>
    <row r="26" spans="1:49" ht="15.75" x14ac:dyDescent="0.2">
      <c r="A26" s="184"/>
      <c r="B26" s="186"/>
      <c r="C26" s="184"/>
      <c r="D26" s="187" t="s">
        <v>89</v>
      </c>
      <c r="E26" s="187">
        <v>0</v>
      </c>
      <c r="F26" s="187" t="s">
        <v>89</v>
      </c>
      <c r="G26" s="187">
        <v>0</v>
      </c>
      <c r="H26" s="187" t="s">
        <v>89</v>
      </c>
      <c r="I26" s="187">
        <v>0</v>
      </c>
      <c r="J26" s="187" t="s">
        <v>89</v>
      </c>
      <c r="K26" s="187">
        <v>0</v>
      </c>
      <c r="L26" s="187" t="s">
        <v>89</v>
      </c>
      <c r="M26" s="187">
        <v>0</v>
      </c>
      <c r="N26" s="187" t="s">
        <v>89</v>
      </c>
      <c r="O26" s="187">
        <v>0</v>
      </c>
      <c r="P26" s="187" t="s">
        <v>89</v>
      </c>
      <c r="Q26" s="187">
        <v>0</v>
      </c>
      <c r="R26" s="188" t="s">
        <v>89</v>
      </c>
      <c r="S26" s="188" t="s">
        <v>89</v>
      </c>
      <c r="T26" s="187" t="s">
        <v>89</v>
      </c>
      <c r="U26" s="187">
        <v>0</v>
      </c>
      <c r="V26" s="187" t="s">
        <v>89</v>
      </c>
      <c r="W26" s="187">
        <v>0</v>
      </c>
      <c r="X26" s="189" t="s">
        <v>89</v>
      </c>
      <c r="Y26" s="189">
        <v>0</v>
      </c>
      <c r="Z26" s="189" t="s">
        <v>89</v>
      </c>
      <c r="AA26" s="189">
        <v>0</v>
      </c>
      <c r="AB26" s="188" t="s">
        <v>89</v>
      </c>
      <c r="AC26" s="188" t="s">
        <v>89</v>
      </c>
      <c r="AD26" s="190" t="s">
        <v>89</v>
      </c>
      <c r="AE26" s="190" t="s">
        <v>89</v>
      </c>
      <c r="AF26" s="190" t="s">
        <v>89</v>
      </c>
      <c r="AG26" s="190" t="s">
        <v>89</v>
      </c>
      <c r="AH26" s="189" t="s">
        <v>89</v>
      </c>
      <c r="AI26" s="189">
        <v>0</v>
      </c>
      <c r="AJ26" s="189" t="s">
        <v>89</v>
      </c>
      <c r="AK26" s="189">
        <v>0</v>
      </c>
      <c r="AL26" s="187" t="s">
        <v>89</v>
      </c>
      <c r="AM26" s="187">
        <v>0</v>
      </c>
      <c r="AN26" s="187" t="s">
        <v>89</v>
      </c>
      <c r="AO26" s="187">
        <v>0</v>
      </c>
      <c r="AP26" s="187" t="s">
        <v>89</v>
      </c>
      <c r="AQ26" s="187">
        <v>0</v>
      </c>
      <c r="AR26" s="187" t="s">
        <v>89</v>
      </c>
      <c r="AS26" s="187">
        <v>0</v>
      </c>
      <c r="AT26" s="187" t="s">
        <v>89</v>
      </c>
      <c r="AU26" s="187">
        <v>0</v>
      </c>
      <c r="AV26" s="187" t="s">
        <v>89</v>
      </c>
      <c r="AW26" s="187">
        <v>0</v>
      </c>
    </row>
    <row r="27" spans="1:49" ht="15.75" x14ac:dyDescent="0.2">
      <c r="A27" s="184"/>
      <c r="B27" s="186"/>
      <c r="C27" s="184"/>
      <c r="D27" s="187" t="s">
        <v>89</v>
      </c>
      <c r="E27" s="187">
        <v>0</v>
      </c>
      <c r="F27" s="187" t="s">
        <v>89</v>
      </c>
      <c r="G27" s="187">
        <v>0</v>
      </c>
      <c r="H27" s="187" t="s">
        <v>89</v>
      </c>
      <c r="I27" s="187">
        <v>0</v>
      </c>
      <c r="J27" s="187" t="s">
        <v>89</v>
      </c>
      <c r="K27" s="187">
        <v>0</v>
      </c>
      <c r="L27" s="187" t="s">
        <v>89</v>
      </c>
      <c r="M27" s="187">
        <v>0</v>
      </c>
      <c r="N27" s="187" t="s">
        <v>89</v>
      </c>
      <c r="O27" s="187">
        <v>0</v>
      </c>
      <c r="P27" s="187" t="s">
        <v>89</v>
      </c>
      <c r="Q27" s="187">
        <v>0</v>
      </c>
      <c r="R27" s="188" t="s">
        <v>89</v>
      </c>
      <c r="S27" s="188" t="s">
        <v>89</v>
      </c>
      <c r="T27" s="187" t="s">
        <v>89</v>
      </c>
      <c r="U27" s="187">
        <v>0</v>
      </c>
      <c r="V27" s="187" t="s">
        <v>89</v>
      </c>
      <c r="W27" s="187">
        <v>0</v>
      </c>
      <c r="X27" s="189" t="s">
        <v>89</v>
      </c>
      <c r="Y27" s="189">
        <v>0</v>
      </c>
      <c r="Z27" s="189" t="s">
        <v>89</v>
      </c>
      <c r="AA27" s="189">
        <v>0</v>
      </c>
      <c r="AB27" s="188" t="s">
        <v>89</v>
      </c>
      <c r="AC27" s="188" t="s">
        <v>89</v>
      </c>
      <c r="AD27" s="190" t="s">
        <v>89</v>
      </c>
      <c r="AE27" s="190" t="s">
        <v>89</v>
      </c>
      <c r="AF27" s="190" t="s">
        <v>89</v>
      </c>
      <c r="AG27" s="190" t="s">
        <v>89</v>
      </c>
      <c r="AH27" s="189" t="s">
        <v>89</v>
      </c>
      <c r="AI27" s="189">
        <v>0</v>
      </c>
      <c r="AJ27" s="189" t="s">
        <v>89</v>
      </c>
      <c r="AK27" s="189">
        <v>0</v>
      </c>
      <c r="AL27" s="187" t="s">
        <v>89</v>
      </c>
      <c r="AM27" s="187">
        <v>0</v>
      </c>
      <c r="AN27" s="187" t="s">
        <v>89</v>
      </c>
      <c r="AO27" s="187">
        <v>0</v>
      </c>
      <c r="AP27" s="187" t="s">
        <v>89</v>
      </c>
      <c r="AQ27" s="187">
        <v>0</v>
      </c>
      <c r="AR27" s="187" t="s">
        <v>89</v>
      </c>
      <c r="AS27" s="187">
        <v>0</v>
      </c>
      <c r="AT27" s="187" t="s">
        <v>89</v>
      </c>
      <c r="AU27" s="187">
        <v>0</v>
      </c>
      <c r="AV27" s="187" t="s">
        <v>89</v>
      </c>
      <c r="AW27" s="187">
        <v>0</v>
      </c>
    </row>
    <row r="28" spans="1:49" ht="31.5" x14ac:dyDescent="0.2">
      <c r="A28" s="184" t="s">
        <v>96</v>
      </c>
      <c r="B28" s="186" t="s">
        <v>97</v>
      </c>
      <c r="C28" s="184" t="s">
        <v>88</v>
      </c>
      <c r="D28" s="187" t="s">
        <v>89</v>
      </c>
      <c r="E28" s="187">
        <v>0</v>
      </c>
      <c r="F28" s="187" t="s">
        <v>89</v>
      </c>
      <c r="G28" s="187">
        <v>0</v>
      </c>
      <c r="H28" s="187" t="s">
        <v>89</v>
      </c>
      <c r="I28" s="187">
        <v>0</v>
      </c>
      <c r="J28" s="187" t="s">
        <v>89</v>
      </c>
      <c r="K28" s="187">
        <v>0</v>
      </c>
      <c r="L28" s="187" t="s">
        <v>89</v>
      </c>
      <c r="M28" s="187">
        <v>0</v>
      </c>
      <c r="N28" s="187" t="s">
        <v>89</v>
      </c>
      <c r="O28" s="187">
        <v>0</v>
      </c>
      <c r="P28" s="187" t="s">
        <v>89</v>
      </c>
      <c r="Q28" s="187">
        <v>0</v>
      </c>
      <c r="R28" s="188" t="s">
        <v>89</v>
      </c>
      <c r="S28" s="188" t="s">
        <v>89</v>
      </c>
      <c r="T28" s="187" t="s">
        <v>89</v>
      </c>
      <c r="U28" s="187">
        <v>0</v>
      </c>
      <c r="V28" s="188" t="s">
        <v>89</v>
      </c>
      <c r="W28" s="188" t="s">
        <v>89</v>
      </c>
      <c r="X28" s="189" t="s">
        <v>89</v>
      </c>
      <c r="Y28" s="189">
        <v>0</v>
      </c>
      <c r="Z28" s="189" t="s">
        <v>89</v>
      </c>
      <c r="AA28" s="189">
        <v>0</v>
      </c>
      <c r="AB28" s="188" t="s">
        <v>89</v>
      </c>
      <c r="AC28" s="188" t="s">
        <v>89</v>
      </c>
      <c r="AD28" s="190" t="s">
        <v>89</v>
      </c>
      <c r="AE28" s="190" t="s">
        <v>89</v>
      </c>
      <c r="AF28" s="190" t="s">
        <v>89</v>
      </c>
      <c r="AG28" s="190" t="s">
        <v>89</v>
      </c>
      <c r="AH28" s="189" t="s">
        <v>89</v>
      </c>
      <c r="AI28" s="189">
        <v>0</v>
      </c>
      <c r="AJ28" s="189" t="s">
        <v>89</v>
      </c>
      <c r="AK28" s="189">
        <v>0</v>
      </c>
      <c r="AL28" s="187" t="s">
        <v>89</v>
      </c>
      <c r="AM28" s="187">
        <v>0</v>
      </c>
      <c r="AN28" s="187" t="s">
        <v>89</v>
      </c>
      <c r="AO28" s="187">
        <v>0</v>
      </c>
      <c r="AP28" s="187" t="s">
        <v>89</v>
      </c>
      <c r="AQ28" s="187">
        <v>0</v>
      </c>
      <c r="AR28" s="187" t="s">
        <v>89</v>
      </c>
      <c r="AS28" s="187">
        <v>0</v>
      </c>
      <c r="AT28" s="187" t="s">
        <v>89</v>
      </c>
      <c r="AU28" s="187">
        <v>0</v>
      </c>
      <c r="AV28" s="187" t="s">
        <v>89</v>
      </c>
      <c r="AW28" s="187">
        <v>0</v>
      </c>
    </row>
    <row r="29" spans="1:49" ht="15.75" x14ac:dyDescent="0.2">
      <c r="A29" s="184"/>
      <c r="B29" s="186"/>
      <c r="C29" s="184"/>
      <c r="D29" s="187" t="s">
        <v>89</v>
      </c>
      <c r="E29" s="187">
        <v>0</v>
      </c>
      <c r="F29" s="187" t="s">
        <v>89</v>
      </c>
      <c r="G29" s="187">
        <v>0</v>
      </c>
      <c r="H29" s="187" t="s">
        <v>89</v>
      </c>
      <c r="I29" s="187">
        <v>0</v>
      </c>
      <c r="J29" s="187" t="s">
        <v>89</v>
      </c>
      <c r="K29" s="187">
        <v>0</v>
      </c>
      <c r="L29" s="187" t="s">
        <v>89</v>
      </c>
      <c r="M29" s="187">
        <v>0</v>
      </c>
      <c r="N29" s="187" t="s">
        <v>89</v>
      </c>
      <c r="O29" s="187">
        <v>0</v>
      </c>
      <c r="P29" s="187" t="s">
        <v>89</v>
      </c>
      <c r="Q29" s="187">
        <v>0</v>
      </c>
      <c r="R29" s="188" t="s">
        <v>89</v>
      </c>
      <c r="S29" s="188" t="s">
        <v>89</v>
      </c>
      <c r="T29" s="187" t="s">
        <v>89</v>
      </c>
      <c r="U29" s="187">
        <v>0</v>
      </c>
      <c r="V29" s="187" t="s">
        <v>89</v>
      </c>
      <c r="W29" s="187">
        <v>0</v>
      </c>
      <c r="X29" s="189" t="s">
        <v>89</v>
      </c>
      <c r="Y29" s="189">
        <v>0</v>
      </c>
      <c r="Z29" s="189" t="s">
        <v>89</v>
      </c>
      <c r="AA29" s="189">
        <v>0</v>
      </c>
      <c r="AB29" s="188" t="s">
        <v>89</v>
      </c>
      <c r="AC29" s="188" t="s">
        <v>89</v>
      </c>
      <c r="AD29" s="190" t="s">
        <v>89</v>
      </c>
      <c r="AE29" s="190" t="s">
        <v>89</v>
      </c>
      <c r="AF29" s="190" t="s">
        <v>89</v>
      </c>
      <c r="AG29" s="190" t="s">
        <v>89</v>
      </c>
      <c r="AH29" s="189" t="s">
        <v>89</v>
      </c>
      <c r="AI29" s="189">
        <v>0</v>
      </c>
      <c r="AJ29" s="189" t="s">
        <v>89</v>
      </c>
      <c r="AK29" s="189">
        <v>0</v>
      </c>
      <c r="AL29" s="187" t="s">
        <v>89</v>
      </c>
      <c r="AM29" s="187">
        <v>0</v>
      </c>
      <c r="AN29" s="187" t="s">
        <v>89</v>
      </c>
      <c r="AO29" s="187">
        <v>0</v>
      </c>
      <c r="AP29" s="187" t="s">
        <v>89</v>
      </c>
      <c r="AQ29" s="187">
        <v>0</v>
      </c>
      <c r="AR29" s="187" t="s">
        <v>89</v>
      </c>
      <c r="AS29" s="187">
        <v>0</v>
      </c>
      <c r="AT29" s="187" t="s">
        <v>89</v>
      </c>
      <c r="AU29" s="187">
        <v>0</v>
      </c>
      <c r="AV29" s="187" t="s">
        <v>89</v>
      </c>
      <c r="AW29" s="187">
        <v>0</v>
      </c>
    </row>
    <row r="30" spans="1:49" ht="15.75" x14ac:dyDescent="0.2">
      <c r="A30" s="184"/>
      <c r="B30" s="186"/>
      <c r="C30" s="184"/>
      <c r="D30" s="187" t="s">
        <v>89</v>
      </c>
      <c r="E30" s="187">
        <v>0</v>
      </c>
      <c r="F30" s="187" t="s">
        <v>89</v>
      </c>
      <c r="G30" s="187">
        <v>0</v>
      </c>
      <c r="H30" s="187" t="s">
        <v>89</v>
      </c>
      <c r="I30" s="187">
        <v>0</v>
      </c>
      <c r="J30" s="187" t="s">
        <v>89</v>
      </c>
      <c r="K30" s="187">
        <v>0</v>
      </c>
      <c r="L30" s="187" t="s">
        <v>89</v>
      </c>
      <c r="M30" s="187">
        <v>0</v>
      </c>
      <c r="N30" s="187" t="s">
        <v>89</v>
      </c>
      <c r="O30" s="187">
        <v>0</v>
      </c>
      <c r="P30" s="187" t="s">
        <v>89</v>
      </c>
      <c r="Q30" s="187">
        <v>0</v>
      </c>
      <c r="R30" s="188" t="s">
        <v>89</v>
      </c>
      <c r="S30" s="188" t="s">
        <v>89</v>
      </c>
      <c r="T30" s="187" t="s">
        <v>89</v>
      </c>
      <c r="U30" s="187">
        <v>0</v>
      </c>
      <c r="V30" s="187" t="s">
        <v>89</v>
      </c>
      <c r="W30" s="187">
        <v>0</v>
      </c>
      <c r="X30" s="189" t="s">
        <v>89</v>
      </c>
      <c r="Y30" s="189">
        <v>0</v>
      </c>
      <c r="Z30" s="189" t="s">
        <v>89</v>
      </c>
      <c r="AA30" s="189">
        <v>0</v>
      </c>
      <c r="AB30" s="188" t="s">
        <v>89</v>
      </c>
      <c r="AC30" s="188" t="s">
        <v>89</v>
      </c>
      <c r="AD30" s="190" t="s">
        <v>89</v>
      </c>
      <c r="AE30" s="190" t="s">
        <v>89</v>
      </c>
      <c r="AF30" s="190" t="s">
        <v>89</v>
      </c>
      <c r="AG30" s="190" t="s">
        <v>89</v>
      </c>
      <c r="AH30" s="189" t="s">
        <v>89</v>
      </c>
      <c r="AI30" s="189">
        <v>0</v>
      </c>
      <c r="AJ30" s="189" t="s">
        <v>89</v>
      </c>
      <c r="AK30" s="189">
        <v>0</v>
      </c>
      <c r="AL30" s="187" t="s">
        <v>89</v>
      </c>
      <c r="AM30" s="187">
        <v>0</v>
      </c>
      <c r="AN30" s="187" t="s">
        <v>89</v>
      </c>
      <c r="AO30" s="187">
        <v>0</v>
      </c>
      <c r="AP30" s="187" t="s">
        <v>89</v>
      </c>
      <c r="AQ30" s="187">
        <v>0</v>
      </c>
      <c r="AR30" s="187" t="s">
        <v>89</v>
      </c>
      <c r="AS30" s="187">
        <v>0</v>
      </c>
      <c r="AT30" s="187" t="s">
        <v>89</v>
      </c>
      <c r="AU30" s="187">
        <v>0</v>
      </c>
      <c r="AV30" s="187" t="s">
        <v>89</v>
      </c>
      <c r="AW30" s="187">
        <v>0</v>
      </c>
    </row>
    <row r="31" spans="1:49" ht="47.25" x14ac:dyDescent="0.2">
      <c r="A31" s="184" t="s">
        <v>98</v>
      </c>
      <c r="B31" s="186" t="s">
        <v>99</v>
      </c>
      <c r="C31" s="184" t="s">
        <v>88</v>
      </c>
      <c r="D31" s="187" t="s">
        <v>89</v>
      </c>
      <c r="E31" s="187">
        <v>0</v>
      </c>
      <c r="F31" s="187" t="s">
        <v>89</v>
      </c>
      <c r="G31" s="187">
        <v>0</v>
      </c>
      <c r="H31" s="187" t="s">
        <v>89</v>
      </c>
      <c r="I31" s="187">
        <v>0</v>
      </c>
      <c r="J31" s="187" t="s">
        <v>89</v>
      </c>
      <c r="K31" s="187">
        <v>0</v>
      </c>
      <c r="L31" s="187" t="s">
        <v>89</v>
      </c>
      <c r="M31" s="187">
        <v>0</v>
      </c>
      <c r="N31" s="187" t="s">
        <v>89</v>
      </c>
      <c r="O31" s="187">
        <v>0</v>
      </c>
      <c r="P31" s="187" t="s">
        <v>89</v>
      </c>
      <c r="Q31" s="187">
        <v>0</v>
      </c>
      <c r="R31" s="188" t="s">
        <v>89</v>
      </c>
      <c r="S31" s="188" t="s">
        <v>89</v>
      </c>
      <c r="T31" s="187" t="s">
        <v>89</v>
      </c>
      <c r="U31" s="187">
        <v>0</v>
      </c>
      <c r="V31" s="187" t="s">
        <v>89</v>
      </c>
      <c r="W31" s="187">
        <v>0</v>
      </c>
      <c r="X31" s="189" t="s">
        <v>89</v>
      </c>
      <c r="Y31" s="189">
        <v>0</v>
      </c>
      <c r="Z31" s="189" t="s">
        <v>89</v>
      </c>
      <c r="AA31" s="189">
        <v>0</v>
      </c>
      <c r="AB31" s="188" t="s">
        <v>89</v>
      </c>
      <c r="AC31" s="188" t="s">
        <v>89</v>
      </c>
      <c r="AD31" s="190" t="s">
        <v>89</v>
      </c>
      <c r="AE31" s="190" t="s">
        <v>89</v>
      </c>
      <c r="AF31" s="190" t="s">
        <v>89</v>
      </c>
      <c r="AG31" s="190" t="s">
        <v>89</v>
      </c>
      <c r="AH31" s="189" t="s">
        <v>89</v>
      </c>
      <c r="AI31" s="189">
        <v>0</v>
      </c>
      <c r="AJ31" s="189" t="s">
        <v>89</v>
      </c>
      <c r="AK31" s="189">
        <v>0</v>
      </c>
      <c r="AL31" s="187" t="s">
        <v>89</v>
      </c>
      <c r="AM31" s="187">
        <v>0</v>
      </c>
      <c r="AN31" s="187" t="s">
        <v>89</v>
      </c>
      <c r="AO31" s="187">
        <v>0</v>
      </c>
      <c r="AP31" s="187" t="s">
        <v>89</v>
      </c>
      <c r="AQ31" s="187">
        <v>0</v>
      </c>
      <c r="AR31" s="187" t="s">
        <v>89</v>
      </c>
      <c r="AS31" s="187">
        <v>0</v>
      </c>
      <c r="AT31" s="187" t="s">
        <v>89</v>
      </c>
      <c r="AU31" s="187">
        <v>0</v>
      </c>
      <c r="AV31" s="187" t="s">
        <v>89</v>
      </c>
      <c r="AW31" s="187">
        <v>0</v>
      </c>
    </row>
    <row r="32" spans="1:49" ht="15.75" x14ac:dyDescent="0.2">
      <c r="A32" s="184"/>
      <c r="B32" s="186"/>
      <c r="C32" s="184"/>
      <c r="D32" s="187" t="s">
        <v>89</v>
      </c>
      <c r="E32" s="187">
        <v>0</v>
      </c>
      <c r="F32" s="187" t="s">
        <v>89</v>
      </c>
      <c r="G32" s="187">
        <v>0</v>
      </c>
      <c r="H32" s="187" t="s">
        <v>89</v>
      </c>
      <c r="I32" s="187">
        <v>0</v>
      </c>
      <c r="J32" s="187" t="s">
        <v>89</v>
      </c>
      <c r="K32" s="187">
        <v>0</v>
      </c>
      <c r="L32" s="187" t="s">
        <v>89</v>
      </c>
      <c r="M32" s="187">
        <v>0</v>
      </c>
      <c r="N32" s="187" t="s">
        <v>89</v>
      </c>
      <c r="O32" s="187">
        <v>0</v>
      </c>
      <c r="P32" s="187" t="s">
        <v>89</v>
      </c>
      <c r="Q32" s="187">
        <v>0</v>
      </c>
      <c r="R32" s="188" t="s">
        <v>89</v>
      </c>
      <c r="S32" s="188" t="s">
        <v>89</v>
      </c>
      <c r="T32" s="187" t="s">
        <v>89</v>
      </c>
      <c r="U32" s="187">
        <v>0</v>
      </c>
      <c r="V32" s="187" t="s">
        <v>89</v>
      </c>
      <c r="W32" s="187">
        <v>0</v>
      </c>
      <c r="X32" s="189" t="s">
        <v>89</v>
      </c>
      <c r="Y32" s="189">
        <v>0</v>
      </c>
      <c r="Z32" s="189" t="s">
        <v>89</v>
      </c>
      <c r="AA32" s="189">
        <v>0</v>
      </c>
      <c r="AB32" s="188" t="s">
        <v>89</v>
      </c>
      <c r="AC32" s="188" t="s">
        <v>89</v>
      </c>
      <c r="AD32" s="190" t="s">
        <v>89</v>
      </c>
      <c r="AE32" s="190" t="s">
        <v>89</v>
      </c>
      <c r="AF32" s="190" t="s">
        <v>89</v>
      </c>
      <c r="AG32" s="190" t="s">
        <v>89</v>
      </c>
      <c r="AH32" s="189" t="s">
        <v>89</v>
      </c>
      <c r="AI32" s="189">
        <v>0</v>
      </c>
      <c r="AJ32" s="189" t="s">
        <v>89</v>
      </c>
      <c r="AK32" s="189">
        <v>0</v>
      </c>
      <c r="AL32" s="187" t="s">
        <v>89</v>
      </c>
      <c r="AM32" s="187">
        <v>0</v>
      </c>
      <c r="AN32" s="187" t="s">
        <v>89</v>
      </c>
      <c r="AO32" s="187">
        <v>0</v>
      </c>
      <c r="AP32" s="187" t="s">
        <v>89</v>
      </c>
      <c r="AQ32" s="187">
        <v>0</v>
      </c>
      <c r="AR32" s="187" t="s">
        <v>89</v>
      </c>
      <c r="AS32" s="187">
        <v>0</v>
      </c>
      <c r="AT32" s="187" t="s">
        <v>89</v>
      </c>
      <c r="AU32" s="187">
        <v>0</v>
      </c>
      <c r="AV32" s="187" t="s">
        <v>89</v>
      </c>
      <c r="AW32" s="187">
        <v>0</v>
      </c>
    </row>
    <row r="33" spans="1:49" ht="15.75" x14ac:dyDescent="0.2">
      <c r="A33" s="184"/>
      <c r="B33" s="186"/>
      <c r="C33" s="184"/>
      <c r="D33" s="187" t="s">
        <v>89</v>
      </c>
      <c r="E33" s="187">
        <v>0</v>
      </c>
      <c r="F33" s="187" t="s">
        <v>89</v>
      </c>
      <c r="G33" s="187">
        <v>0</v>
      </c>
      <c r="H33" s="187" t="s">
        <v>89</v>
      </c>
      <c r="I33" s="187">
        <v>0</v>
      </c>
      <c r="J33" s="187" t="s">
        <v>89</v>
      </c>
      <c r="K33" s="187">
        <v>0</v>
      </c>
      <c r="L33" s="187" t="s">
        <v>89</v>
      </c>
      <c r="M33" s="187">
        <v>0</v>
      </c>
      <c r="N33" s="187" t="s">
        <v>89</v>
      </c>
      <c r="O33" s="187">
        <v>0</v>
      </c>
      <c r="P33" s="187" t="s">
        <v>89</v>
      </c>
      <c r="Q33" s="187">
        <v>0</v>
      </c>
      <c r="R33" s="188" t="s">
        <v>89</v>
      </c>
      <c r="S33" s="188" t="s">
        <v>89</v>
      </c>
      <c r="T33" s="187" t="s">
        <v>89</v>
      </c>
      <c r="U33" s="187">
        <v>0</v>
      </c>
      <c r="V33" s="187" t="s">
        <v>89</v>
      </c>
      <c r="W33" s="187">
        <v>0</v>
      </c>
      <c r="X33" s="189" t="s">
        <v>89</v>
      </c>
      <c r="Y33" s="189">
        <v>0</v>
      </c>
      <c r="Z33" s="189" t="s">
        <v>89</v>
      </c>
      <c r="AA33" s="189">
        <v>0</v>
      </c>
      <c r="AB33" s="188" t="s">
        <v>89</v>
      </c>
      <c r="AC33" s="188" t="s">
        <v>89</v>
      </c>
      <c r="AD33" s="190" t="s">
        <v>89</v>
      </c>
      <c r="AE33" s="190" t="s">
        <v>89</v>
      </c>
      <c r="AF33" s="190" t="s">
        <v>89</v>
      </c>
      <c r="AG33" s="190" t="s">
        <v>89</v>
      </c>
      <c r="AH33" s="189" t="s">
        <v>89</v>
      </c>
      <c r="AI33" s="189">
        <v>0</v>
      </c>
      <c r="AJ33" s="189" t="s">
        <v>89</v>
      </c>
      <c r="AK33" s="189">
        <v>0</v>
      </c>
      <c r="AL33" s="187" t="s">
        <v>89</v>
      </c>
      <c r="AM33" s="187">
        <v>0</v>
      </c>
      <c r="AN33" s="187" t="s">
        <v>89</v>
      </c>
      <c r="AO33" s="187">
        <v>0</v>
      </c>
      <c r="AP33" s="187" t="s">
        <v>89</v>
      </c>
      <c r="AQ33" s="187">
        <v>0</v>
      </c>
      <c r="AR33" s="187" t="s">
        <v>89</v>
      </c>
      <c r="AS33" s="187">
        <v>0</v>
      </c>
      <c r="AT33" s="187" t="s">
        <v>89</v>
      </c>
      <c r="AU33" s="187">
        <v>0</v>
      </c>
      <c r="AV33" s="187" t="s">
        <v>89</v>
      </c>
      <c r="AW33" s="187">
        <v>0</v>
      </c>
    </row>
    <row r="34" spans="1:49" ht="31.5" x14ac:dyDescent="0.2">
      <c r="A34" s="184" t="s">
        <v>100</v>
      </c>
      <c r="B34" s="186" t="s">
        <v>101</v>
      </c>
      <c r="C34" s="184" t="s">
        <v>88</v>
      </c>
      <c r="D34" s="187" t="s">
        <v>89</v>
      </c>
      <c r="E34" s="187">
        <v>0</v>
      </c>
      <c r="F34" s="187" t="s">
        <v>89</v>
      </c>
      <c r="G34" s="187">
        <v>0</v>
      </c>
      <c r="H34" s="187" t="s">
        <v>89</v>
      </c>
      <c r="I34" s="187">
        <v>0</v>
      </c>
      <c r="J34" s="187" t="s">
        <v>89</v>
      </c>
      <c r="K34" s="187">
        <v>0</v>
      </c>
      <c r="L34" s="187" t="s">
        <v>89</v>
      </c>
      <c r="M34" s="187">
        <v>0</v>
      </c>
      <c r="N34" s="187" t="s">
        <v>89</v>
      </c>
      <c r="O34" s="187">
        <v>0</v>
      </c>
      <c r="P34" s="187" t="s">
        <v>89</v>
      </c>
      <c r="Q34" s="187">
        <v>0</v>
      </c>
      <c r="R34" s="188" t="s">
        <v>89</v>
      </c>
      <c r="S34" s="188" t="s">
        <v>89</v>
      </c>
      <c r="T34" s="187" t="s">
        <v>89</v>
      </c>
      <c r="U34" s="187">
        <v>0</v>
      </c>
      <c r="V34" s="187" t="s">
        <v>89</v>
      </c>
      <c r="W34" s="187">
        <v>0</v>
      </c>
      <c r="X34" s="189" t="s">
        <v>89</v>
      </c>
      <c r="Y34" s="189">
        <v>0</v>
      </c>
      <c r="Z34" s="189" t="s">
        <v>89</v>
      </c>
      <c r="AA34" s="189">
        <v>0</v>
      </c>
      <c r="AB34" s="188" t="s">
        <v>89</v>
      </c>
      <c r="AC34" s="188" t="s">
        <v>89</v>
      </c>
      <c r="AD34" s="190" t="s">
        <v>89</v>
      </c>
      <c r="AE34" s="190" t="s">
        <v>89</v>
      </c>
      <c r="AF34" s="190" t="s">
        <v>89</v>
      </c>
      <c r="AG34" s="190" t="s">
        <v>89</v>
      </c>
      <c r="AH34" s="189" t="s">
        <v>89</v>
      </c>
      <c r="AI34" s="189">
        <v>0</v>
      </c>
      <c r="AJ34" s="189" t="s">
        <v>89</v>
      </c>
      <c r="AK34" s="189">
        <v>0</v>
      </c>
      <c r="AL34" s="187" t="s">
        <v>89</v>
      </c>
      <c r="AM34" s="187">
        <v>0</v>
      </c>
      <c r="AN34" s="187" t="s">
        <v>89</v>
      </c>
      <c r="AO34" s="187">
        <v>0</v>
      </c>
      <c r="AP34" s="187" t="s">
        <v>89</v>
      </c>
      <c r="AQ34" s="187">
        <v>0</v>
      </c>
      <c r="AR34" s="187" t="s">
        <v>89</v>
      </c>
      <c r="AS34" s="187">
        <v>0</v>
      </c>
      <c r="AT34" s="187" t="s">
        <v>89</v>
      </c>
      <c r="AU34" s="187">
        <v>0</v>
      </c>
      <c r="AV34" s="187" t="s">
        <v>89</v>
      </c>
      <c r="AW34" s="187">
        <v>0</v>
      </c>
    </row>
    <row r="35" spans="1:49" ht="15.75" x14ac:dyDescent="0.2">
      <c r="A35" s="184"/>
      <c r="B35" s="186"/>
      <c r="C35" s="184"/>
      <c r="D35" s="187" t="s">
        <v>89</v>
      </c>
      <c r="E35" s="187">
        <v>0</v>
      </c>
      <c r="F35" s="187" t="s">
        <v>89</v>
      </c>
      <c r="G35" s="187">
        <v>0</v>
      </c>
      <c r="H35" s="187" t="s">
        <v>89</v>
      </c>
      <c r="I35" s="187">
        <v>0</v>
      </c>
      <c r="J35" s="187" t="s">
        <v>89</v>
      </c>
      <c r="K35" s="187">
        <v>0</v>
      </c>
      <c r="L35" s="187" t="s">
        <v>89</v>
      </c>
      <c r="M35" s="187">
        <v>0</v>
      </c>
      <c r="N35" s="187" t="s">
        <v>89</v>
      </c>
      <c r="O35" s="187">
        <v>0</v>
      </c>
      <c r="P35" s="187" t="s">
        <v>89</v>
      </c>
      <c r="Q35" s="187">
        <v>0</v>
      </c>
      <c r="R35" s="188" t="s">
        <v>89</v>
      </c>
      <c r="S35" s="188" t="s">
        <v>89</v>
      </c>
      <c r="T35" s="187" t="s">
        <v>89</v>
      </c>
      <c r="U35" s="187">
        <v>0</v>
      </c>
      <c r="V35" s="187" t="s">
        <v>89</v>
      </c>
      <c r="W35" s="187">
        <v>0</v>
      </c>
      <c r="X35" s="189" t="s">
        <v>89</v>
      </c>
      <c r="Y35" s="189">
        <v>0</v>
      </c>
      <c r="Z35" s="189" t="s">
        <v>89</v>
      </c>
      <c r="AA35" s="189">
        <v>0</v>
      </c>
      <c r="AB35" s="188" t="s">
        <v>89</v>
      </c>
      <c r="AC35" s="188" t="s">
        <v>89</v>
      </c>
      <c r="AD35" s="190" t="s">
        <v>89</v>
      </c>
      <c r="AE35" s="190" t="s">
        <v>89</v>
      </c>
      <c r="AF35" s="190" t="s">
        <v>89</v>
      </c>
      <c r="AG35" s="190" t="s">
        <v>89</v>
      </c>
      <c r="AH35" s="189" t="s">
        <v>89</v>
      </c>
      <c r="AI35" s="189">
        <v>0</v>
      </c>
      <c r="AJ35" s="189" t="s">
        <v>89</v>
      </c>
      <c r="AK35" s="189">
        <v>0</v>
      </c>
      <c r="AL35" s="187" t="s">
        <v>89</v>
      </c>
      <c r="AM35" s="187">
        <v>0</v>
      </c>
      <c r="AN35" s="187" t="s">
        <v>89</v>
      </c>
      <c r="AO35" s="187">
        <v>0</v>
      </c>
      <c r="AP35" s="187" t="s">
        <v>89</v>
      </c>
      <c r="AQ35" s="187">
        <v>0</v>
      </c>
      <c r="AR35" s="187" t="s">
        <v>89</v>
      </c>
      <c r="AS35" s="187">
        <v>0</v>
      </c>
      <c r="AT35" s="187" t="s">
        <v>89</v>
      </c>
      <c r="AU35" s="187">
        <v>0</v>
      </c>
      <c r="AV35" s="187" t="s">
        <v>89</v>
      </c>
      <c r="AW35" s="187">
        <v>0</v>
      </c>
    </row>
    <row r="36" spans="1:49" ht="15.75" x14ac:dyDescent="0.2">
      <c r="A36" s="184"/>
      <c r="B36" s="186"/>
      <c r="C36" s="184"/>
      <c r="D36" s="187" t="s">
        <v>89</v>
      </c>
      <c r="E36" s="187">
        <v>0</v>
      </c>
      <c r="F36" s="187" t="s">
        <v>89</v>
      </c>
      <c r="G36" s="187">
        <v>0</v>
      </c>
      <c r="H36" s="187" t="s">
        <v>89</v>
      </c>
      <c r="I36" s="187">
        <v>0</v>
      </c>
      <c r="J36" s="187" t="s">
        <v>89</v>
      </c>
      <c r="K36" s="187">
        <v>0</v>
      </c>
      <c r="L36" s="187" t="s">
        <v>89</v>
      </c>
      <c r="M36" s="187">
        <v>0</v>
      </c>
      <c r="N36" s="187" t="s">
        <v>89</v>
      </c>
      <c r="O36" s="187">
        <v>0</v>
      </c>
      <c r="P36" s="187" t="s">
        <v>89</v>
      </c>
      <c r="Q36" s="187">
        <v>0</v>
      </c>
      <c r="R36" s="188" t="s">
        <v>89</v>
      </c>
      <c r="S36" s="188" t="s">
        <v>89</v>
      </c>
      <c r="T36" s="187" t="s">
        <v>89</v>
      </c>
      <c r="U36" s="187">
        <v>0</v>
      </c>
      <c r="V36" s="187" t="s">
        <v>89</v>
      </c>
      <c r="W36" s="187">
        <v>0</v>
      </c>
      <c r="X36" s="189" t="s">
        <v>89</v>
      </c>
      <c r="Y36" s="189">
        <v>0</v>
      </c>
      <c r="Z36" s="189" t="s">
        <v>89</v>
      </c>
      <c r="AA36" s="189">
        <v>0</v>
      </c>
      <c r="AB36" s="188" t="s">
        <v>89</v>
      </c>
      <c r="AC36" s="188" t="s">
        <v>89</v>
      </c>
      <c r="AD36" s="190" t="s">
        <v>89</v>
      </c>
      <c r="AE36" s="190" t="s">
        <v>89</v>
      </c>
      <c r="AF36" s="190" t="s">
        <v>89</v>
      </c>
      <c r="AG36" s="190" t="s">
        <v>89</v>
      </c>
      <c r="AH36" s="189" t="s">
        <v>89</v>
      </c>
      <c r="AI36" s="189">
        <v>0</v>
      </c>
      <c r="AJ36" s="189" t="s">
        <v>89</v>
      </c>
      <c r="AK36" s="189">
        <v>0</v>
      </c>
      <c r="AL36" s="187" t="s">
        <v>89</v>
      </c>
      <c r="AM36" s="187">
        <v>0</v>
      </c>
      <c r="AN36" s="187" t="s">
        <v>89</v>
      </c>
      <c r="AO36" s="187">
        <v>0</v>
      </c>
      <c r="AP36" s="187" t="s">
        <v>89</v>
      </c>
      <c r="AQ36" s="187">
        <v>0</v>
      </c>
      <c r="AR36" s="187" t="s">
        <v>89</v>
      </c>
      <c r="AS36" s="187">
        <v>0</v>
      </c>
      <c r="AT36" s="187" t="s">
        <v>89</v>
      </c>
      <c r="AU36" s="187">
        <v>0</v>
      </c>
      <c r="AV36" s="187" t="s">
        <v>89</v>
      </c>
      <c r="AW36" s="187">
        <v>0</v>
      </c>
    </row>
    <row r="37" spans="1:49" ht="15.75" x14ac:dyDescent="0.2">
      <c r="A37" s="184" t="s">
        <v>102</v>
      </c>
      <c r="B37" s="186" t="s">
        <v>187</v>
      </c>
      <c r="C37" s="184" t="s">
        <v>88</v>
      </c>
      <c r="D37" s="187" t="s">
        <v>89</v>
      </c>
      <c r="E37" s="187">
        <v>0</v>
      </c>
      <c r="F37" s="187" t="s">
        <v>89</v>
      </c>
      <c r="G37" s="187">
        <v>0</v>
      </c>
      <c r="H37" s="187" t="s">
        <v>89</v>
      </c>
      <c r="I37" s="187">
        <v>0</v>
      </c>
      <c r="J37" s="187" t="s">
        <v>89</v>
      </c>
      <c r="K37" s="187">
        <v>0</v>
      </c>
      <c r="L37" s="187" t="s">
        <v>89</v>
      </c>
      <c r="M37" s="187">
        <v>0</v>
      </c>
      <c r="N37" s="187" t="s">
        <v>89</v>
      </c>
      <c r="O37" s="187">
        <v>0</v>
      </c>
      <c r="P37" s="187" t="s">
        <v>89</v>
      </c>
      <c r="Q37" s="187">
        <v>0</v>
      </c>
      <c r="R37" s="188" t="s">
        <v>89</v>
      </c>
      <c r="S37" s="188" t="s">
        <v>89</v>
      </c>
      <c r="T37" s="187" t="s">
        <v>89</v>
      </c>
      <c r="U37" s="187">
        <v>0</v>
      </c>
      <c r="V37" s="187" t="s">
        <v>89</v>
      </c>
      <c r="W37" s="187">
        <v>0</v>
      </c>
      <c r="X37" s="189" t="s">
        <v>89</v>
      </c>
      <c r="Y37" s="189">
        <v>0</v>
      </c>
      <c r="Z37" s="189" t="s">
        <v>89</v>
      </c>
      <c r="AA37" s="189">
        <v>0</v>
      </c>
      <c r="AB37" s="188" t="s">
        <v>89</v>
      </c>
      <c r="AC37" s="188" t="s">
        <v>89</v>
      </c>
      <c r="AD37" s="190" t="s">
        <v>89</v>
      </c>
      <c r="AE37" s="190" t="s">
        <v>89</v>
      </c>
      <c r="AF37" s="190" t="s">
        <v>89</v>
      </c>
      <c r="AG37" s="190" t="s">
        <v>89</v>
      </c>
      <c r="AH37" s="189" t="s">
        <v>89</v>
      </c>
      <c r="AI37" s="189">
        <v>0</v>
      </c>
      <c r="AJ37" s="189" t="s">
        <v>89</v>
      </c>
      <c r="AK37" s="189">
        <v>0</v>
      </c>
      <c r="AL37" s="187" t="s">
        <v>89</v>
      </c>
      <c r="AM37" s="187">
        <v>0</v>
      </c>
      <c r="AN37" s="187" t="s">
        <v>89</v>
      </c>
      <c r="AO37" s="187">
        <v>0</v>
      </c>
      <c r="AP37" s="187" t="s">
        <v>89</v>
      </c>
      <c r="AQ37" s="187">
        <v>0</v>
      </c>
      <c r="AR37" s="187" t="s">
        <v>89</v>
      </c>
      <c r="AS37" s="187">
        <v>0</v>
      </c>
      <c r="AT37" s="187" t="s">
        <v>89</v>
      </c>
      <c r="AU37" s="187">
        <v>0</v>
      </c>
      <c r="AV37" s="187" t="s">
        <v>89</v>
      </c>
      <c r="AW37" s="187">
        <v>0</v>
      </c>
    </row>
    <row r="38" spans="1:49" ht="31.5" x14ac:dyDescent="0.2">
      <c r="A38" s="184" t="s">
        <v>103</v>
      </c>
      <c r="B38" s="186" t="s">
        <v>104</v>
      </c>
      <c r="C38" s="184" t="s">
        <v>88</v>
      </c>
      <c r="D38" s="187" t="s">
        <v>89</v>
      </c>
      <c r="E38" s="187">
        <v>0</v>
      </c>
      <c r="F38" s="187" t="s">
        <v>89</v>
      </c>
      <c r="G38" s="187">
        <v>0</v>
      </c>
      <c r="H38" s="187" t="s">
        <v>89</v>
      </c>
      <c r="I38" s="187">
        <v>0</v>
      </c>
      <c r="J38" s="187" t="s">
        <v>89</v>
      </c>
      <c r="K38" s="187">
        <v>0</v>
      </c>
      <c r="L38" s="187" t="s">
        <v>89</v>
      </c>
      <c r="M38" s="187">
        <v>0</v>
      </c>
      <c r="N38" s="187" t="s">
        <v>89</v>
      </c>
      <c r="O38" s="187">
        <v>0</v>
      </c>
      <c r="P38" s="187" t="s">
        <v>89</v>
      </c>
      <c r="Q38" s="187">
        <v>0</v>
      </c>
      <c r="R38" s="188" t="s">
        <v>89</v>
      </c>
      <c r="S38" s="188" t="s">
        <v>89</v>
      </c>
      <c r="T38" s="187" t="s">
        <v>89</v>
      </c>
      <c r="U38" s="187">
        <v>0</v>
      </c>
      <c r="V38" s="187" t="s">
        <v>89</v>
      </c>
      <c r="W38" s="187">
        <v>0</v>
      </c>
      <c r="X38" s="189" t="s">
        <v>89</v>
      </c>
      <c r="Y38" s="189">
        <v>0</v>
      </c>
      <c r="Z38" s="189" t="s">
        <v>89</v>
      </c>
      <c r="AA38" s="189">
        <v>0</v>
      </c>
      <c r="AB38" s="188" t="s">
        <v>89</v>
      </c>
      <c r="AC38" s="188" t="s">
        <v>89</v>
      </c>
      <c r="AD38" s="190" t="s">
        <v>89</v>
      </c>
      <c r="AE38" s="190" t="s">
        <v>89</v>
      </c>
      <c r="AF38" s="190" t="s">
        <v>89</v>
      </c>
      <c r="AG38" s="190" t="s">
        <v>89</v>
      </c>
      <c r="AH38" s="189" t="s">
        <v>89</v>
      </c>
      <c r="AI38" s="189">
        <v>0</v>
      </c>
      <c r="AJ38" s="189" t="s">
        <v>89</v>
      </c>
      <c r="AK38" s="189">
        <v>0</v>
      </c>
      <c r="AL38" s="187" t="s">
        <v>89</v>
      </c>
      <c r="AM38" s="187">
        <v>0</v>
      </c>
      <c r="AN38" s="187" t="s">
        <v>89</v>
      </c>
      <c r="AO38" s="187">
        <v>0</v>
      </c>
      <c r="AP38" s="187" t="s">
        <v>89</v>
      </c>
      <c r="AQ38" s="187">
        <v>0</v>
      </c>
      <c r="AR38" s="187" t="s">
        <v>89</v>
      </c>
      <c r="AS38" s="187">
        <v>0</v>
      </c>
      <c r="AT38" s="187" t="s">
        <v>89</v>
      </c>
      <c r="AU38" s="187">
        <v>0</v>
      </c>
      <c r="AV38" s="187" t="s">
        <v>89</v>
      </c>
      <c r="AW38" s="187">
        <v>0</v>
      </c>
    </row>
    <row r="39" spans="1:49" ht="47.25" x14ac:dyDescent="0.2">
      <c r="A39" s="184" t="s">
        <v>105</v>
      </c>
      <c r="B39" s="186" t="s">
        <v>106</v>
      </c>
      <c r="C39" s="184" t="s">
        <v>88</v>
      </c>
      <c r="D39" s="187" t="s">
        <v>89</v>
      </c>
      <c r="E39" s="187">
        <v>0</v>
      </c>
      <c r="F39" s="187" t="s">
        <v>89</v>
      </c>
      <c r="G39" s="187">
        <v>0</v>
      </c>
      <c r="H39" s="187" t="s">
        <v>89</v>
      </c>
      <c r="I39" s="187">
        <v>0</v>
      </c>
      <c r="J39" s="187" t="s">
        <v>89</v>
      </c>
      <c r="K39" s="187">
        <v>0</v>
      </c>
      <c r="L39" s="187" t="s">
        <v>89</v>
      </c>
      <c r="M39" s="187">
        <v>0</v>
      </c>
      <c r="N39" s="187" t="s">
        <v>89</v>
      </c>
      <c r="O39" s="187">
        <v>0</v>
      </c>
      <c r="P39" s="187" t="s">
        <v>89</v>
      </c>
      <c r="Q39" s="187">
        <v>0</v>
      </c>
      <c r="R39" s="188" t="s">
        <v>89</v>
      </c>
      <c r="S39" s="188" t="s">
        <v>89</v>
      </c>
      <c r="T39" s="187" t="s">
        <v>89</v>
      </c>
      <c r="U39" s="187">
        <v>0</v>
      </c>
      <c r="V39" s="187" t="s">
        <v>89</v>
      </c>
      <c r="W39" s="187">
        <v>0</v>
      </c>
      <c r="X39" s="189" t="s">
        <v>89</v>
      </c>
      <c r="Y39" s="189">
        <v>0</v>
      </c>
      <c r="Z39" s="189" t="s">
        <v>89</v>
      </c>
      <c r="AA39" s="189">
        <v>0</v>
      </c>
      <c r="AB39" s="188" t="s">
        <v>89</v>
      </c>
      <c r="AC39" s="188" t="s">
        <v>89</v>
      </c>
      <c r="AD39" s="190" t="s">
        <v>89</v>
      </c>
      <c r="AE39" s="190" t="s">
        <v>89</v>
      </c>
      <c r="AF39" s="190" t="s">
        <v>89</v>
      </c>
      <c r="AG39" s="190" t="s">
        <v>89</v>
      </c>
      <c r="AH39" s="189" t="s">
        <v>89</v>
      </c>
      <c r="AI39" s="189">
        <v>0</v>
      </c>
      <c r="AJ39" s="189" t="s">
        <v>89</v>
      </c>
      <c r="AK39" s="189">
        <v>0</v>
      </c>
      <c r="AL39" s="187" t="s">
        <v>89</v>
      </c>
      <c r="AM39" s="187">
        <v>0</v>
      </c>
      <c r="AN39" s="187" t="s">
        <v>89</v>
      </c>
      <c r="AO39" s="187">
        <v>0</v>
      </c>
      <c r="AP39" s="187" t="s">
        <v>89</v>
      </c>
      <c r="AQ39" s="187">
        <v>0</v>
      </c>
      <c r="AR39" s="187" t="s">
        <v>89</v>
      </c>
      <c r="AS39" s="187">
        <v>0</v>
      </c>
      <c r="AT39" s="187" t="s">
        <v>89</v>
      </c>
      <c r="AU39" s="187">
        <v>0</v>
      </c>
      <c r="AV39" s="187" t="s">
        <v>89</v>
      </c>
      <c r="AW39" s="187">
        <v>0</v>
      </c>
    </row>
    <row r="40" spans="1:49" ht="78.75" x14ac:dyDescent="0.2">
      <c r="A40" s="184" t="s">
        <v>107</v>
      </c>
      <c r="B40" s="186" t="s">
        <v>108</v>
      </c>
      <c r="C40" s="184" t="s">
        <v>88</v>
      </c>
      <c r="D40" s="187" t="s">
        <v>89</v>
      </c>
      <c r="E40" s="187">
        <v>0</v>
      </c>
      <c r="F40" s="187" t="s">
        <v>89</v>
      </c>
      <c r="G40" s="187">
        <v>0</v>
      </c>
      <c r="H40" s="187" t="s">
        <v>89</v>
      </c>
      <c r="I40" s="187">
        <v>0</v>
      </c>
      <c r="J40" s="187" t="s">
        <v>89</v>
      </c>
      <c r="K40" s="187">
        <v>0</v>
      </c>
      <c r="L40" s="187" t="s">
        <v>89</v>
      </c>
      <c r="M40" s="187">
        <v>0</v>
      </c>
      <c r="N40" s="187" t="s">
        <v>89</v>
      </c>
      <c r="O40" s="187">
        <v>0</v>
      </c>
      <c r="P40" s="187" t="s">
        <v>89</v>
      </c>
      <c r="Q40" s="187">
        <v>0</v>
      </c>
      <c r="R40" s="188" t="s">
        <v>89</v>
      </c>
      <c r="S40" s="188" t="s">
        <v>89</v>
      </c>
      <c r="T40" s="187" t="s">
        <v>89</v>
      </c>
      <c r="U40" s="187">
        <v>0</v>
      </c>
      <c r="V40" s="187" t="s">
        <v>89</v>
      </c>
      <c r="W40" s="187">
        <v>0</v>
      </c>
      <c r="X40" s="189" t="s">
        <v>89</v>
      </c>
      <c r="Y40" s="189">
        <v>0</v>
      </c>
      <c r="Z40" s="189" t="s">
        <v>89</v>
      </c>
      <c r="AA40" s="189">
        <v>0</v>
      </c>
      <c r="AB40" s="188" t="s">
        <v>89</v>
      </c>
      <c r="AC40" s="188" t="s">
        <v>89</v>
      </c>
      <c r="AD40" s="190" t="s">
        <v>89</v>
      </c>
      <c r="AE40" s="190" t="s">
        <v>89</v>
      </c>
      <c r="AF40" s="190" t="s">
        <v>89</v>
      </c>
      <c r="AG40" s="190" t="s">
        <v>89</v>
      </c>
      <c r="AH40" s="189" t="s">
        <v>89</v>
      </c>
      <c r="AI40" s="189">
        <v>0</v>
      </c>
      <c r="AJ40" s="189" t="s">
        <v>89</v>
      </c>
      <c r="AK40" s="189">
        <v>0</v>
      </c>
      <c r="AL40" s="187" t="s">
        <v>89</v>
      </c>
      <c r="AM40" s="187">
        <v>0</v>
      </c>
      <c r="AN40" s="187" t="s">
        <v>89</v>
      </c>
      <c r="AO40" s="187">
        <v>0</v>
      </c>
      <c r="AP40" s="187" t="s">
        <v>89</v>
      </c>
      <c r="AQ40" s="187">
        <v>0</v>
      </c>
      <c r="AR40" s="187" t="s">
        <v>89</v>
      </c>
      <c r="AS40" s="187">
        <v>0</v>
      </c>
      <c r="AT40" s="187" t="s">
        <v>89</v>
      </c>
      <c r="AU40" s="187">
        <v>0</v>
      </c>
      <c r="AV40" s="187" t="s">
        <v>89</v>
      </c>
      <c r="AW40" s="187">
        <v>0</v>
      </c>
    </row>
    <row r="41" spans="1:49" ht="78.75" x14ac:dyDescent="0.2">
      <c r="A41" s="184" t="s">
        <v>110</v>
      </c>
      <c r="B41" s="186" t="s">
        <v>111</v>
      </c>
      <c r="C41" s="184" t="s">
        <v>88</v>
      </c>
      <c r="D41" s="187" t="s">
        <v>89</v>
      </c>
      <c r="E41" s="187">
        <v>0</v>
      </c>
      <c r="F41" s="187" t="s">
        <v>89</v>
      </c>
      <c r="G41" s="187">
        <v>0</v>
      </c>
      <c r="H41" s="187" t="s">
        <v>89</v>
      </c>
      <c r="I41" s="187">
        <v>0</v>
      </c>
      <c r="J41" s="187" t="s">
        <v>89</v>
      </c>
      <c r="K41" s="187">
        <v>0</v>
      </c>
      <c r="L41" s="187" t="s">
        <v>89</v>
      </c>
      <c r="M41" s="187">
        <v>0</v>
      </c>
      <c r="N41" s="187" t="s">
        <v>89</v>
      </c>
      <c r="O41" s="187">
        <v>0</v>
      </c>
      <c r="P41" s="187" t="s">
        <v>89</v>
      </c>
      <c r="Q41" s="187">
        <v>0</v>
      </c>
      <c r="R41" s="188" t="s">
        <v>89</v>
      </c>
      <c r="S41" s="188" t="s">
        <v>89</v>
      </c>
      <c r="T41" s="187" t="s">
        <v>89</v>
      </c>
      <c r="U41" s="187">
        <v>0</v>
      </c>
      <c r="V41" s="187" t="s">
        <v>89</v>
      </c>
      <c r="W41" s="187">
        <v>0</v>
      </c>
      <c r="X41" s="189" t="s">
        <v>89</v>
      </c>
      <c r="Y41" s="189">
        <v>0</v>
      </c>
      <c r="Z41" s="189" t="s">
        <v>89</v>
      </c>
      <c r="AA41" s="189">
        <v>0</v>
      </c>
      <c r="AB41" s="188" t="s">
        <v>89</v>
      </c>
      <c r="AC41" s="188" t="s">
        <v>89</v>
      </c>
      <c r="AD41" s="190" t="s">
        <v>89</v>
      </c>
      <c r="AE41" s="190" t="s">
        <v>89</v>
      </c>
      <c r="AF41" s="190" t="s">
        <v>89</v>
      </c>
      <c r="AG41" s="190" t="s">
        <v>89</v>
      </c>
      <c r="AH41" s="189" t="s">
        <v>89</v>
      </c>
      <c r="AI41" s="189">
        <v>0</v>
      </c>
      <c r="AJ41" s="189" t="s">
        <v>89</v>
      </c>
      <c r="AK41" s="189">
        <v>0</v>
      </c>
      <c r="AL41" s="187" t="s">
        <v>89</v>
      </c>
      <c r="AM41" s="187">
        <v>0</v>
      </c>
      <c r="AN41" s="187" t="s">
        <v>89</v>
      </c>
      <c r="AO41" s="187">
        <v>0</v>
      </c>
      <c r="AP41" s="187" t="s">
        <v>89</v>
      </c>
      <c r="AQ41" s="187">
        <v>0</v>
      </c>
      <c r="AR41" s="187" t="s">
        <v>89</v>
      </c>
      <c r="AS41" s="187">
        <v>0</v>
      </c>
      <c r="AT41" s="187" t="s">
        <v>89</v>
      </c>
      <c r="AU41" s="187">
        <v>0</v>
      </c>
      <c r="AV41" s="187" t="s">
        <v>89</v>
      </c>
      <c r="AW41" s="187">
        <v>0</v>
      </c>
    </row>
    <row r="42" spans="1:49" ht="63" x14ac:dyDescent="0.2">
      <c r="A42" s="184" t="s">
        <v>112</v>
      </c>
      <c r="B42" s="186" t="s">
        <v>113</v>
      </c>
      <c r="C42" s="184" t="s">
        <v>88</v>
      </c>
      <c r="D42" s="187" t="s">
        <v>89</v>
      </c>
      <c r="E42" s="187">
        <v>0</v>
      </c>
      <c r="F42" s="187" t="s">
        <v>89</v>
      </c>
      <c r="G42" s="187">
        <v>0</v>
      </c>
      <c r="H42" s="187" t="s">
        <v>89</v>
      </c>
      <c r="I42" s="187">
        <v>0</v>
      </c>
      <c r="J42" s="187" t="s">
        <v>89</v>
      </c>
      <c r="K42" s="187">
        <v>0</v>
      </c>
      <c r="L42" s="187" t="s">
        <v>89</v>
      </c>
      <c r="M42" s="187">
        <v>0</v>
      </c>
      <c r="N42" s="187" t="s">
        <v>89</v>
      </c>
      <c r="O42" s="187">
        <v>0</v>
      </c>
      <c r="P42" s="187" t="s">
        <v>89</v>
      </c>
      <c r="Q42" s="187">
        <v>0</v>
      </c>
      <c r="R42" s="188" t="s">
        <v>89</v>
      </c>
      <c r="S42" s="188" t="s">
        <v>89</v>
      </c>
      <c r="T42" s="187" t="s">
        <v>89</v>
      </c>
      <c r="U42" s="187">
        <v>0</v>
      </c>
      <c r="V42" s="187" t="s">
        <v>89</v>
      </c>
      <c r="W42" s="187">
        <v>0</v>
      </c>
      <c r="X42" s="189" t="s">
        <v>89</v>
      </c>
      <c r="Y42" s="189">
        <v>0</v>
      </c>
      <c r="Z42" s="189" t="s">
        <v>89</v>
      </c>
      <c r="AA42" s="189">
        <v>0</v>
      </c>
      <c r="AB42" s="188" t="s">
        <v>89</v>
      </c>
      <c r="AC42" s="188" t="s">
        <v>89</v>
      </c>
      <c r="AD42" s="190" t="s">
        <v>89</v>
      </c>
      <c r="AE42" s="190" t="s">
        <v>89</v>
      </c>
      <c r="AF42" s="190" t="s">
        <v>89</v>
      </c>
      <c r="AG42" s="190" t="s">
        <v>89</v>
      </c>
      <c r="AH42" s="189" t="s">
        <v>89</v>
      </c>
      <c r="AI42" s="189">
        <v>0</v>
      </c>
      <c r="AJ42" s="189" t="s">
        <v>89</v>
      </c>
      <c r="AK42" s="189">
        <v>0</v>
      </c>
      <c r="AL42" s="187" t="s">
        <v>89</v>
      </c>
      <c r="AM42" s="187">
        <v>0</v>
      </c>
      <c r="AN42" s="187" t="s">
        <v>89</v>
      </c>
      <c r="AO42" s="187">
        <v>0</v>
      </c>
      <c r="AP42" s="187" t="s">
        <v>89</v>
      </c>
      <c r="AQ42" s="187">
        <v>0</v>
      </c>
      <c r="AR42" s="187" t="s">
        <v>89</v>
      </c>
      <c r="AS42" s="187">
        <v>0</v>
      </c>
      <c r="AT42" s="187" t="s">
        <v>89</v>
      </c>
      <c r="AU42" s="187">
        <v>0</v>
      </c>
      <c r="AV42" s="187" t="s">
        <v>89</v>
      </c>
      <c r="AW42" s="187">
        <v>0</v>
      </c>
    </row>
    <row r="43" spans="1:49" ht="47.25" x14ac:dyDescent="0.2">
      <c r="A43" s="184" t="s">
        <v>114</v>
      </c>
      <c r="B43" s="186" t="s">
        <v>115</v>
      </c>
      <c r="C43" s="184" t="s">
        <v>88</v>
      </c>
      <c r="D43" s="187" t="s">
        <v>89</v>
      </c>
      <c r="E43" s="187">
        <v>0</v>
      </c>
      <c r="F43" s="187" t="s">
        <v>89</v>
      </c>
      <c r="G43" s="187">
        <v>0</v>
      </c>
      <c r="H43" s="187" t="s">
        <v>89</v>
      </c>
      <c r="I43" s="187">
        <v>0</v>
      </c>
      <c r="J43" s="187" t="s">
        <v>89</v>
      </c>
      <c r="K43" s="187">
        <v>0</v>
      </c>
      <c r="L43" s="187" t="s">
        <v>89</v>
      </c>
      <c r="M43" s="187">
        <v>0</v>
      </c>
      <c r="N43" s="187" t="s">
        <v>89</v>
      </c>
      <c r="O43" s="187">
        <v>0</v>
      </c>
      <c r="P43" s="187" t="s">
        <v>89</v>
      </c>
      <c r="Q43" s="187">
        <v>0</v>
      </c>
      <c r="R43" s="188" t="s">
        <v>89</v>
      </c>
      <c r="S43" s="188" t="s">
        <v>89</v>
      </c>
      <c r="T43" s="187" t="s">
        <v>89</v>
      </c>
      <c r="U43" s="187">
        <v>0</v>
      </c>
      <c r="V43" s="187" t="s">
        <v>89</v>
      </c>
      <c r="W43" s="187">
        <v>0</v>
      </c>
      <c r="X43" s="189" t="s">
        <v>89</v>
      </c>
      <c r="Y43" s="189">
        <v>0</v>
      </c>
      <c r="Z43" s="189" t="s">
        <v>89</v>
      </c>
      <c r="AA43" s="189">
        <v>0</v>
      </c>
      <c r="AB43" s="188" t="s">
        <v>89</v>
      </c>
      <c r="AC43" s="188" t="s">
        <v>89</v>
      </c>
      <c r="AD43" s="190" t="s">
        <v>89</v>
      </c>
      <c r="AE43" s="190" t="s">
        <v>89</v>
      </c>
      <c r="AF43" s="190" t="s">
        <v>89</v>
      </c>
      <c r="AG43" s="190" t="s">
        <v>89</v>
      </c>
      <c r="AH43" s="189" t="s">
        <v>89</v>
      </c>
      <c r="AI43" s="189">
        <v>0</v>
      </c>
      <c r="AJ43" s="189" t="s">
        <v>89</v>
      </c>
      <c r="AK43" s="189">
        <v>0</v>
      </c>
      <c r="AL43" s="187" t="s">
        <v>89</v>
      </c>
      <c r="AM43" s="187">
        <v>0</v>
      </c>
      <c r="AN43" s="187" t="s">
        <v>89</v>
      </c>
      <c r="AO43" s="187">
        <v>0</v>
      </c>
      <c r="AP43" s="187" t="s">
        <v>89</v>
      </c>
      <c r="AQ43" s="187">
        <v>0</v>
      </c>
      <c r="AR43" s="187" t="s">
        <v>89</v>
      </c>
      <c r="AS43" s="187">
        <v>0</v>
      </c>
      <c r="AT43" s="187" t="s">
        <v>89</v>
      </c>
      <c r="AU43" s="187">
        <v>0</v>
      </c>
      <c r="AV43" s="187" t="s">
        <v>89</v>
      </c>
      <c r="AW43" s="187">
        <v>0</v>
      </c>
    </row>
    <row r="44" spans="1:49" ht="78.75" x14ac:dyDescent="0.2">
      <c r="A44" s="184" t="s">
        <v>116</v>
      </c>
      <c r="B44" s="186" t="s">
        <v>117</v>
      </c>
      <c r="C44" s="184" t="s">
        <v>88</v>
      </c>
      <c r="D44" s="187" t="s">
        <v>89</v>
      </c>
      <c r="E44" s="187">
        <v>0</v>
      </c>
      <c r="F44" s="187" t="s">
        <v>89</v>
      </c>
      <c r="G44" s="187">
        <v>0</v>
      </c>
      <c r="H44" s="187" t="s">
        <v>89</v>
      </c>
      <c r="I44" s="187">
        <v>0</v>
      </c>
      <c r="J44" s="187" t="s">
        <v>89</v>
      </c>
      <c r="K44" s="187">
        <v>0</v>
      </c>
      <c r="L44" s="187" t="s">
        <v>89</v>
      </c>
      <c r="M44" s="187">
        <v>0</v>
      </c>
      <c r="N44" s="187" t="s">
        <v>89</v>
      </c>
      <c r="O44" s="187">
        <v>0</v>
      </c>
      <c r="P44" s="187" t="s">
        <v>89</v>
      </c>
      <c r="Q44" s="187">
        <v>0</v>
      </c>
      <c r="R44" s="188" t="s">
        <v>89</v>
      </c>
      <c r="S44" s="188" t="s">
        <v>89</v>
      </c>
      <c r="T44" s="187" t="s">
        <v>89</v>
      </c>
      <c r="U44" s="187">
        <v>0</v>
      </c>
      <c r="V44" s="187" t="s">
        <v>89</v>
      </c>
      <c r="W44" s="187">
        <v>0</v>
      </c>
      <c r="X44" s="189" t="s">
        <v>89</v>
      </c>
      <c r="Y44" s="189">
        <v>0</v>
      </c>
      <c r="Z44" s="189" t="s">
        <v>89</v>
      </c>
      <c r="AA44" s="189">
        <v>0</v>
      </c>
      <c r="AB44" s="188" t="s">
        <v>89</v>
      </c>
      <c r="AC44" s="188" t="s">
        <v>89</v>
      </c>
      <c r="AD44" s="190" t="s">
        <v>89</v>
      </c>
      <c r="AE44" s="190" t="s">
        <v>89</v>
      </c>
      <c r="AF44" s="190" t="s">
        <v>89</v>
      </c>
      <c r="AG44" s="190" t="s">
        <v>89</v>
      </c>
      <c r="AH44" s="189" t="s">
        <v>89</v>
      </c>
      <c r="AI44" s="189">
        <v>0</v>
      </c>
      <c r="AJ44" s="189" t="s">
        <v>89</v>
      </c>
      <c r="AK44" s="189">
        <v>0</v>
      </c>
      <c r="AL44" s="187" t="s">
        <v>89</v>
      </c>
      <c r="AM44" s="187">
        <v>0</v>
      </c>
      <c r="AN44" s="187" t="s">
        <v>89</v>
      </c>
      <c r="AO44" s="187">
        <v>0</v>
      </c>
      <c r="AP44" s="187" t="s">
        <v>89</v>
      </c>
      <c r="AQ44" s="187">
        <v>0</v>
      </c>
      <c r="AR44" s="187" t="s">
        <v>89</v>
      </c>
      <c r="AS44" s="187">
        <v>0</v>
      </c>
      <c r="AT44" s="187" t="s">
        <v>89</v>
      </c>
      <c r="AU44" s="187">
        <v>0</v>
      </c>
      <c r="AV44" s="187" t="s">
        <v>89</v>
      </c>
      <c r="AW44" s="187">
        <v>0</v>
      </c>
    </row>
    <row r="45" spans="1:49" ht="47.25" x14ac:dyDescent="0.2">
      <c r="A45" s="184" t="s">
        <v>118</v>
      </c>
      <c r="B45" s="186" t="s">
        <v>119</v>
      </c>
      <c r="C45" s="184" t="s">
        <v>88</v>
      </c>
      <c r="D45" s="187" t="s">
        <v>89</v>
      </c>
      <c r="E45" s="187">
        <v>0</v>
      </c>
      <c r="F45" s="187" t="s">
        <v>89</v>
      </c>
      <c r="G45" s="187">
        <v>0</v>
      </c>
      <c r="H45" s="187" t="s">
        <v>89</v>
      </c>
      <c r="I45" s="187">
        <v>0</v>
      </c>
      <c r="J45" s="187" t="s">
        <v>89</v>
      </c>
      <c r="K45" s="187">
        <v>0</v>
      </c>
      <c r="L45" s="187" t="s">
        <v>89</v>
      </c>
      <c r="M45" s="187">
        <v>0</v>
      </c>
      <c r="N45" s="187" t="s">
        <v>89</v>
      </c>
      <c r="O45" s="187">
        <v>0</v>
      </c>
      <c r="P45" s="187" t="s">
        <v>89</v>
      </c>
      <c r="Q45" s="187">
        <v>0</v>
      </c>
      <c r="R45" s="188" t="s">
        <v>89</v>
      </c>
      <c r="S45" s="188" t="s">
        <v>89</v>
      </c>
      <c r="T45" s="187" t="s">
        <v>89</v>
      </c>
      <c r="U45" s="187">
        <v>0</v>
      </c>
      <c r="V45" s="187" t="s">
        <v>89</v>
      </c>
      <c r="W45" s="187">
        <v>0</v>
      </c>
      <c r="X45" s="189" t="s">
        <v>89</v>
      </c>
      <c r="Y45" s="189">
        <v>0</v>
      </c>
      <c r="Z45" s="189" t="s">
        <v>89</v>
      </c>
      <c r="AA45" s="189">
        <v>0</v>
      </c>
      <c r="AB45" s="188" t="s">
        <v>89</v>
      </c>
      <c r="AC45" s="188" t="s">
        <v>89</v>
      </c>
      <c r="AD45" s="190" t="s">
        <v>89</v>
      </c>
      <c r="AE45" s="190" t="s">
        <v>89</v>
      </c>
      <c r="AF45" s="190" t="s">
        <v>89</v>
      </c>
      <c r="AG45" s="190" t="s">
        <v>89</v>
      </c>
      <c r="AH45" s="189" t="s">
        <v>89</v>
      </c>
      <c r="AI45" s="189">
        <v>0</v>
      </c>
      <c r="AJ45" s="189" t="s">
        <v>89</v>
      </c>
      <c r="AK45" s="189">
        <v>0</v>
      </c>
      <c r="AL45" s="187" t="s">
        <v>89</v>
      </c>
      <c r="AM45" s="187">
        <v>0</v>
      </c>
      <c r="AN45" s="187" t="s">
        <v>89</v>
      </c>
      <c r="AO45" s="187">
        <v>0</v>
      </c>
      <c r="AP45" s="187" t="s">
        <v>89</v>
      </c>
      <c r="AQ45" s="187">
        <v>0</v>
      </c>
      <c r="AR45" s="187" t="s">
        <v>89</v>
      </c>
      <c r="AS45" s="187">
        <v>0</v>
      </c>
      <c r="AT45" s="187" t="s">
        <v>89</v>
      </c>
      <c r="AU45" s="187">
        <v>0</v>
      </c>
      <c r="AV45" s="187" t="s">
        <v>89</v>
      </c>
      <c r="AW45" s="187">
        <v>0</v>
      </c>
    </row>
    <row r="46" spans="1:49" ht="63" x14ac:dyDescent="0.2">
      <c r="A46" s="184" t="s">
        <v>120</v>
      </c>
      <c r="B46" s="186" t="s">
        <v>121</v>
      </c>
      <c r="C46" s="184" t="s">
        <v>88</v>
      </c>
      <c r="D46" s="187" t="s">
        <v>89</v>
      </c>
      <c r="E46" s="187">
        <v>0</v>
      </c>
      <c r="F46" s="187" t="s">
        <v>89</v>
      </c>
      <c r="G46" s="187">
        <v>0</v>
      </c>
      <c r="H46" s="187" t="s">
        <v>89</v>
      </c>
      <c r="I46" s="187">
        <v>0</v>
      </c>
      <c r="J46" s="187" t="s">
        <v>89</v>
      </c>
      <c r="K46" s="187">
        <v>0</v>
      </c>
      <c r="L46" s="187" t="s">
        <v>89</v>
      </c>
      <c r="M46" s="187">
        <v>0</v>
      </c>
      <c r="N46" s="187" t="s">
        <v>89</v>
      </c>
      <c r="O46" s="187">
        <v>0</v>
      </c>
      <c r="P46" s="187" t="s">
        <v>89</v>
      </c>
      <c r="Q46" s="187">
        <v>0</v>
      </c>
      <c r="R46" s="188" t="s">
        <v>89</v>
      </c>
      <c r="S46" s="188" t="s">
        <v>89</v>
      </c>
      <c r="T46" s="187" t="s">
        <v>89</v>
      </c>
      <c r="U46" s="187">
        <v>0</v>
      </c>
      <c r="V46" s="187" t="s">
        <v>89</v>
      </c>
      <c r="W46" s="187">
        <v>0</v>
      </c>
      <c r="X46" s="189" t="s">
        <v>89</v>
      </c>
      <c r="Y46" s="189">
        <v>0</v>
      </c>
      <c r="Z46" s="189" t="s">
        <v>89</v>
      </c>
      <c r="AA46" s="189">
        <v>0</v>
      </c>
      <c r="AB46" s="188" t="s">
        <v>89</v>
      </c>
      <c r="AC46" s="188" t="s">
        <v>89</v>
      </c>
      <c r="AD46" s="190" t="s">
        <v>89</v>
      </c>
      <c r="AE46" s="190" t="s">
        <v>89</v>
      </c>
      <c r="AF46" s="190" t="s">
        <v>89</v>
      </c>
      <c r="AG46" s="190" t="s">
        <v>89</v>
      </c>
      <c r="AH46" s="189" t="s">
        <v>89</v>
      </c>
      <c r="AI46" s="189">
        <v>0</v>
      </c>
      <c r="AJ46" s="189" t="s">
        <v>89</v>
      </c>
      <c r="AK46" s="189">
        <v>0</v>
      </c>
      <c r="AL46" s="187" t="s">
        <v>89</v>
      </c>
      <c r="AM46" s="187">
        <v>0</v>
      </c>
      <c r="AN46" s="187" t="s">
        <v>89</v>
      </c>
      <c r="AO46" s="187">
        <v>0</v>
      </c>
      <c r="AP46" s="187" t="s">
        <v>89</v>
      </c>
      <c r="AQ46" s="187">
        <v>0</v>
      </c>
      <c r="AR46" s="187" t="s">
        <v>89</v>
      </c>
      <c r="AS46" s="187">
        <v>0</v>
      </c>
      <c r="AT46" s="187" t="s">
        <v>89</v>
      </c>
      <c r="AU46" s="187">
        <v>0</v>
      </c>
      <c r="AV46" s="187" t="s">
        <v>89</v>
      </c>
      <c r="AW46" s="187">
        <v>0</v>
      </c>
    </row>
    <row r="47" spans="1:49" ht="47.25" x14ac:dyDescent="0.2">
      <c r="A47" s="184" t="s">
        <v>122</v>
      </c>
      <c r="B47" s="186" t="s">
        <v>123</v>
      </c>
      <c r="C47" s="184" t="s">
        <v>88</v>
      </c>
      <c r="D47" s="187" t="s">
        <v>89</v>
      </c>
      <c r="E47" s="187">
        <v>0</v>
      </c>
      <c r="F47" s="187" t="s">
        <v>89</v>
      </c>
      <c r="G47" s="187">
        <v>0</v>
      </c>
      <c r="H47" s="187" t="s">
        <v>89</v>
      </c>
      <c r="I47" s="187">
        <v>0</v>
      </c>
      <c r="J47" s="187" t="s">
        <v>89</v>
      </c>
      <c r="K47" s="187">
        <v>0</v>
      </c>
      <c r="L47" s="187" t="s">
        <v>89</v>
      </c>
      <c r="M47" s="187">
        <v>0</v>
      </c>
      <c r="N47" s="187" t="s">
        <v>89</v>
      </c>
      <c r="O47" s="187">
        <v>0</v>
      </c>
      <c r="P47" s="187" t="s">
        <v>89</v>
      </c>
      <c r="Q47" s="187">
        <v>0</v>
      </c>
      <c r="R47" s="188" t="s">
        <v>89</v>
      </c>
      <c r="S47" s="188" t="s">
        <v>89</v>
      </c>
      <c r="T47" s="187" t="s">
        <v>89</v>
      </c>
      <c r="U47" s="187">
        <v>0</v>
      </c>
      <c r="V47" s="187" t="s">
        <v>89</v>
      </c>
      <c r="W47" s="187">
        <v>0</v>
      </c>
      <c r="X47" s="189" t="s">
        <v>89</v>
      </c>
      <c r="Y47" s="189">
        <v>0</v>
      </c>
      <c r="Z47" s="189" t="s">
        <v>89</v>
      </c>
      <c r="AA47" s="189">
        <v>0</v>
      </c>
      <c r="AB47" s="188" t="s">
        <v>89</v>
      </c>
      <c r="AC47" s="188" t="s">
        <v>89</v>
      </c>
      <c r="AD47" s="190" t="s">
        <v>89</v>
      </c>
      <c r="AE47" s="190" t="s">
        <v>89</v>
      </c>
      <c r="AF47" s="190" t="s">
        <v>89</v>
      </c>
      <c r="AG47" s="190" t="s">
        <v>89</v>
      </c>
      <c r="AH47" s="189" t="s">
        <v>89</v>
      </c>
      <c r="AI47" s="189">
        <v>0</v>
      </c>
      <c r="AJ47" s="189" t="s">
        <v>89</v>
      </c>
      <c r="AK47" s="189">
        <v>0</v>
      </c>
      <c r="AL47" s="187" t="s">
        <v>89</v>
      </c>
      <c r="AM47" s="187">
        <v>0</v>
      </c>
      <c r="AN47" s="187" t="s">
        <v>89</v>
      </c>
      <c r="AO47" s="187">
        <v>0</v>
      </c>
      <c r="AP47" s="187" t="s">
        <v>89</v>
      </c>
      <c r="AQ47" s="187">
        <v>0</v>
      </c>
      <c r="AR47" s="187" t="s">
        <v>89</v>
      </c>
      <c r="AS47" s="187">
        <v>0</v>
      </c>
      <c r="AT47" s="187" t="s">
        <v>89</v>
      </c>
      <c r="AU47" s="187">
        <v>0</v>
      </c>
      <c r="AV47" s="187" t="s">
        <v>89</v>
      </c>
      <c r="AW47" s="187">
        <v>0</v>
      </c>
    </row>
    <row r="48" spans="1:49" ht="141.75" x14ac:dyDescent="0.2">
      <c r="A48" s="184" t="s">
        <v>122</v>
      </c>
      <c r="B48" s="186" t="s">
        <v>124</v>
      </c>
      <c r="C48" s="184" t="s">
        <v>88</v>
      </c>
      <c r="D48" s="187" t="s">
        <v>89</v>
      </c>
      <c r="E48" s="187">
        <v>0</v>
      </c>
      <c r="F48" s="187" t="s">
        <v>89</v>
      </c>
      <c r="G48" s="187">
        <v>0</v>
      </c>
      <c r="H48" s="187" t="s">
        <v>89</v>
      </c>
      <c r="I48" s="187">
        <v>0</v>
      </c>
      <c r="J48" s="187" t="s">
        <v>89</v>
      </c>
      <c r="K48" s="187">
        <v>0</v>
      </c>
      <c r="L48" s="187" t="s">
        <v>89</v>
      </c>
      <c r="M48" s="187">
        <v>0</v>
      </c>
      <c r="N48" s="187" t="s">
        <v>89</v>
      </c>
      <c r="O48" s="187">
        <v>0</v>
      </c>
      <c r="P48" s="187" t="s">
        <v>89</v>
      </c>
      <c r="Q48" s="187">
        <v>0</v>
      </c>
      <c r="R48" s="188" t="s">
        <v>89</v>
      </c>
      <c r="S48" s="188" t="s">
        <v>89</v>
      </c>
      <c r="T48" s="187" t="s">
        <v>89</v>
      </c>
      <c r="U48" s="187">
        <v>0</v>
      </c>
      <c r="V48" s="187" t="s">
        <v>89</v>
      </c>
      <c r="W48" s="187">
        <v>0</v>
      </c>
      <c r="X48" s="189" t="s">
        <v>89</v>
      </c>
      <c r="Y48" s="189">
        <v>0</v>
      </c>
      <c r="Z48" s="189" t="s">
        <v>89</v>
      </c>
      <c r="AA48" s="189">
        <v>0</v>
      </c>
      <c r="AB48" s="188" t="s">
        <v>89</v>
      </c>
      <c r="AC48" s="188" t="s">
        <v>89</v>
      </c>
      <c r="AD48" s="190" t="s">
        <v>89</v>
      </c>
      <c r="AE48" s="190" t="s">
        <v>89</v>
      </c>
      <c r="AF48" s="190" t="s">
        <v>89</v>
      </c>
      <c r="AG48" s="190" t="s">
        <v>89</v>
      </c>
      <c r="AH48" s="189" t="s">
        <v>89</v>
      </c>
      <c r="AI48" s="189">
        <v>0</v>
      </c>
      <c r="AJ48" s="189" t="s">
        <v>89</v>
      </c>
      <c r="AK48" s="189">
        <v>0</v>
      </c>
      <c r="AL48" s="187" t="s">
        <v>89</v>
      </c>
      <c r="AM48" s="187">
        <v>0</v>
      </c>
      <c r="AN48" s="187" t="s">
        <v>89</v>
      </c>
      <c r="AO48" s="187">
        <v>0</v>
      </c>
      <c r="AP48" s="187" t="s">
        <v>89</v>
      </c>
      <c r="AQ48" s="187">
        <v>0</v>
      </c>
      <c r="AR48" s="187" t="s">
        <v>89</v>
      </c>
      <c r="AS48" s="187">
        <v>0</v>
      </c>
      <c r="AT48" s="187" t="s">
        <v>89</v>
      </c>
      <c r="AU48" s="187">
        <v>0</v>
      </c>
      <c r="AV48" s="187" t="s">
        <v>89</v>
      </c>
      <c r="AW48" s="187">
        <v>0</v>
      </c>
    </row>
    <row r="49" spans="1:49" ht="110.25" x14ac:dyDescent="0.2">
      <c r="A49" s="184" t="s">
        <v>122</v>
      </c>
      <c r="B49" s="186" t="s">
        <v>125</v>
      </c>
      <c r="C49" s="184" t="s">
        <v>88</v>
      </c>
      <c r="D49" s="187" t="s">
        <v>89</v>
      </c>
      <c r="E49" s="187">
        <v>0</v>
      </c>
      <c r="F49" s="187" t="s">
        <v>89</v>
      </c>
      <c r="G49" s="187">
        <v>0</v>
      </c>
      <c r="H49" s="187" t="s">
        <v>89</v>
      </c>
      <c r="I49" s="187">
        <v>0</v>
      </c>
      <c r="J49" s="187" t="s">
        <v>89</v>
      </c>
      <c r="K49" s="187">
        <v>0</v>
      </c>
      <c r="L49" s="187" t="s">
        <v>89</v>
      </c>
      <c r="M49" s="187">
        <v>0</v>
      </c>
      <c r="N49" s="187" t="s">
        <v>89</v>
      </c>
      <c r="O49" s="187">
        <v>0</v>
      </c>
      <c r="P49" s="187" t="s">
        <v>89</v>
      </c>
      <c r="Q49" s="187">
        <v>0</v>
      </c>
      <c r="R49" s="188" t="s">
        <v>89</v>
      </c>
      <c r="S49" s="188" t="s">
        <v>89</v>
      </c>
      <c r="T49" s="187" t="s">
        <v>89</v>
      </c>
      <c r="U49" s="187">
        <v>0</v>
      </c>
      <c r="V49" s="187" t="s">
        <v>89</v>
      </c>
      <c r="W49" s="187">
        <v>0</v>
      </c>
      <c r="X49" s="189" t="s">
        <v>89</v>
      </c>
      <c r="Y49" s="189">
        <v>0</v>
      </c>
      <c r="Z49" s="189" t="s">
        <v>89</v>
      </c>
      <c r="AA49" s="189">
        <v>0</v>
      </c>
      <c r="AB49" s="188" t="s">
        <v>89</v>
      </c>
      <c r="AC49" s="188" t="s">
        <v>89</v>
      </c>
      <c r="AD49" s="190" t="s">
        <v>89</v>
      </c>
      <c r="AE49" s="190" t="s">
        <v>89</v>
      </c>
      <c r="AF49" s="190" t="s">
        <v>89</v>
      </c>
      <c r="AG49" s="190" t="s">
        <v>89</v>
      </c>
      <c r="AH49" s="189" t="s">
        <v>89</v>
      </c>
      <c r="AI49" s="189">
        <v>0</v>
      </c>
      <c r="AJ49" s="189" t="s">
        <v>89</v>
      </c>
      <c r="AK49" s="189">
        <v>0</v>
      </c>
      <c r="AL49" s="187" t="s">
        <v>89</v>
      </c>
      <c r="AM49" s="187">
        <v>0</v>
      </c>
      <c r="AN49" s="187" t="s">
        <v>89</v>
      </c>
      <c r="AO49" s="187">
        <v>0</v>
      </c>
      <c r="AP49" s="187" t="s">
        <v>89</v>
      </c>
      <c r="AQ49" s="187">
        <v>0</v>
      </c>
      <c r="AR49" s="187" t="s">
        <v>89</v>
      </c>
      <c r="AS49" s="187">
        <v>0</v>
      </c>
      <c r="AT49" s="187" t="s">
        <v>89</v>
      </c>
      <c r="AU49" s="187">
        <v>0</v>
      </c>
      <c r="AV49" s="187" t="s">
        <v>89</v>
      </c>
      <c r="AW49" s="187">
        <v>0</v>
      </c>
    </row>
    <row r="50" spans="1:49" ht="126" x14ac:dyDescent="0.2">
      <c r="A50" s="184" t="s">
        <v>122</v>
      </c>
      <c r="B50" s="186" t="s">
        <v>126</v>
      </c>
      <c r="C50" s="184" t="s">
        <v>88</v>
      </c>
      <c r="D50" s="187" t="s">
        <v>89</v>
      </c>
      <c r="E50" s="187">
        <v>0</v>
      </c>
      <c r="F50" s="187" t="s">
        <v>89</v>
      </c>
      <c r="G50" s="187">
        <v>0</v>
      </c>
      <c r="H50" s="187" t="s">
        <v>89</v>
      </c>
      <c r="I50" s="187">
        <v>0</v>
      </c>
      <c r="J50" s="187" t="s">
        <v>89</v>
      </c>
      <c r="K50" s="187">
        <v>0</v>
      </c>
      <c r="L50" s="187" t="s">
        <v>89</v>
      </c>
      <c r="M50" s="187">
        <v>0</v>
      </c>
      <c r="N50" s="187" t="s">
        <v>89</v>
      </c>
      <c r="O50" s="187">
        <v>0</v>
      </c>
      <c r="P50" s="187" t="s">
        <v>89</v>
      </c>
      <c r="Q50" s="187">
        <v>0</v>
      </c>
      <c r="R50" s="188" t="s">
        <v>89</v>
      </c>
      <c r="S50" s="188" t="s">
        <v>89</v>
      </c>
      <c r="T50" s="187" t="s">
        <v>89</v>
      </c>
      <c r="U50" s="187">
        <v>0</v>
      </c>
      <c r="V50" s="187" t="s">
        <v>89</v>
      </c>
      <c r="W50" s="187">
        <v>0</v>
      </c>
      <c r="X50" s="189" t="s">
        <v>89</v>
      </c>
      <c r="Y50" s="189">
        <v>0</v>
      </c>
      <c r="Z50" s="189" t="s">
        <v>89</v>
      </c>
      <c r="AA50" s="189">
        <v>0</v>
      </c>
      <c r="AB50" s="188" t="s">
        <v>89</v>
      </c>
      <c r="AC50" s="188" t="s">
        <v>89</v>
      </c>
      <c r="AD50" s="190" t="s">
        <v>89</v>
      </c>
      <c r="AE50" s="190" t="s">
        <v>89</v>
      </c>
      <c r="AF50" s="190" t="s">
        <v>89</v>
      </c>
      <c r="AG50" s="190" t="s">
        <v>89</v>
      </c>
      <c r="AH50" s="189" t="s">
        <v>89</v>
      </c>
      <c r="AI50" s="189">
        <v>0</v>
      </c>
      <c r="AJ50" s="189" t="s">
        <v>89</v>
      </c>
      <c r="AK50" s="189">
        <v>0</v>
      </c>
      <c r="AL50" s="187" t="s">
        <v>89</v>
      </c>
      <c r="AM50" s="187">
        <v>0</v>
      </c>
      <c r="AN50" s="187" t="s">
        <v>89</v>
      </c>
      <c r="AO50" s="187">
        <v>0</v>
      </c>
      <c r="AP50" s="187" t="s">
        <v>89</v>
      </c>
      <c r="AQ50" s="187">
        <v>0</v>
      </c>
      <c r="AR50" s="187" t="s">
        <v>89</v>
      </c>
      <c r="AS50" s="187">
        <v>0</v>
      </c>
      <c r="AT50" s="187" t="s">
        <v>89</v>
      </c>
      <c r="AU50" s="187">
        <v>0</v>
      </c>
      <c r="AV50" s="187" t="s">
        <v>89</v>
      </c>
      <c r="AW50" s="187">
        <v>0</v>
      </c>
    </row>
    <row r="51" spans="1:49" ht="47.25" x14ac:dyDescent="0.2">
      <c r="A51" s="184" t="s">
        <v>127</v>
      </c>
      <c r="B51" s="186" t="s">
        <v>123</v>
      </c>
      <c r="C51" s="184" t="s">
        <v>88</v>
      </c>
      <c r="D51" s="187" t="s">
        <v>89</v>
      </c>
      <c r="E51" s="187">
        <v>0</v>
      </c>
      <c r="F51" s="187" t="s">
        <v>89</v>
      </c>
      <c r="G51" s="187">
        <v>0</v>
      </c>
      <c r="H51" s="187" t="s">
        <v>89</v>
      </c>
      <c r="I51" s="187">
        <v>0</v>
      </c>
      <c r="J51" s="187" t="s">
        <v>89</v>
      </c>
      <c r="K51" s="187">
        <v>0</v>
      </c>
      <c r="L51" s="187" t="s">
        <v>89</v>
      </c>
      <c r="M51" s="187">
        <v>0</v>
      </c>
      <c r="N51" s="187" t="s">
        <v>89</v>
      </c>
      <c r="O51" s="187">
        <v>0</v>
      </c>
      <c r="P51" s="187" t="s">
        <v>89</v>
      </c>
      <c r="Q51" s="187">
        <v>0</v>
      </c>
      <c r="R51" s="188" t="s">
        <v>89</v>
      </c>
      <c r="S51" s="188" t="s">
        <v>89</v>
      </c>
      <c r="T51" s="187" t="s">
        <v>89</v>
      </c>
      <c r="U51" s="187">
        <v>0</v>
      </c>
      <c r="V51" s="187" t="s">
        <v>89</v>
      </c>
      <c r="W51" s="187">
        <v>0</v>
      </c>
      <c r="X51" s="189" t="s">
        <v>89</v>
      </c>
      <c r="Y51" s="189">
        <v>0</v>
      </c>
      <c r="Z51" s="189" t="s">
        <v>89</v>
      </c>
      <c r="AA51" s="189">
        <v>0</v>
      </c>
      <c r="AB51" s="188" t="s">
        <v>89</v>
      </c>
      <c r="AC51" s="188" t="s">
        <v>89</v>
      </c>
      <c r="AD51" s="190" t="s">
        <v>89</v>
      </c>
      <c r="AE51" s="190" t="s">
        <v>89</v>
      </c>
      <c r="AF51" s="190" t="s">
        <v>89</v>
      </c>
      <c r="AG51" s="190" t="s">
        <v>89</v>
      </c>
      <c r="AH51" s="189" t="s">
        <v>89</v>
      </c>
      <c r="AI51" s="189">
        <v>0</v>
      </c>
      <c r="AJ51" s="189" t="s">
        <v>89</v>
      </c>
      <c r="AK51" s="189">
        <v>0</v>
      </c>
      <c r="AL51" s="187" t="s">
        <v>89</v>
      </c>
      <c r="AM51" s="187">
        <v>0</v>
      </c>
      <c r="AN51" s="187" t="s">
        <v>89</v>
      </c>
      <c r="AO51" s="187">
        <v>0</v>
      </c>
      <c r="AP51" s="187" t="s">
        <v>89</v>
      </c>
      <c r="AQ51" s="187">
        <v>0</v>
      </c>
      <c r="AR51" s="187" t="s">
        <v>89</v>
      </c>
      <c r="AS51" s="187">
        <v>0</v>
      </c>
      <c r="AT51" s="187" t="s">
        <v>89</v>
      </c>
      <c r="AU51" s="187">
        <v>0</v>
      </c>
      <c r="AV51" s="187" t="s">
        <v>89</v>
      </c>
      <c r="AW51" s="187">
        <v>0</v>
      </c>
    </row>
    <row r="52" spans="1:49" ht="141.75" x14ac:dyDescent="0.2">
      <c r="A52" s="184" t="s">
        <v>127</v>
      </c>
      <c r="B52" s="186" t="s">
        <v>124</v>
      </c>
      <c r="C52" s="184" t="s">
        <v>88</v>
      </c>
      <c r="D52" s="187" t="s">
        <v>89</v>
      </c>
      <c r="E52" s="187">
        <v>0</v>
      </c>
      <c r="F52" s="187" t="s">
        <v>89</v>
      </c>
      <c r="G52" s="187">
        <v>0</v>
      </c>
      <c r="H52" s="187" t="s">
        <v>89</v>
      </c>
      <c r="I52" s="187">
        <v>0</v>
      </c>
      <c r="J52" s="187" t="s">
        <v>89</v>
      </c>
      <c r="K52" s="187">
        <v>0</v>
      </c>
      <c r="L52" s="187" t="s">
        <v>89</v>
      </c>
      <c r="M52" s="187">
        <v>0</v>
      </c>
      <c r="N52" s="187" t="s">
        <v>89</v>
      </c>
      <c r="O52" s="187">
        <v>0</v>
      </c>
      <c r="P52" s="187" t="s">
        <v>89</v>
      </c>
      <c r="Q52" s="187">
        <v>0</v>
      </c>
      <c r="R52" s="188" t="s">
        <v>89</v>
      </c>
      <c r="S52" s="188" t="s">
        <v>89</v>
      </c>
      <c r="T52" s="187" t="s">
        <v>89</v>
      </c>
      <c r="U52" s="187">
        <v>0</v>
      </c>
      <c r="V52" s="187" t="s">
        <v>89</v>
      </c>
      <c r="W52" s="187">
        <v>0</v>
      </c>
      <c r="X52" s="189" t="s">
        <v>89</v>
      </c>
      <c r="Y52" s="189">
        <v>0</v>
      </c>
      <c r="Z52" s="189" t="s">
        <v>89</v>
      </c>
      <c r="AA52" s="189">
        <v>0</v>
      </c>
      <c r="AB52" s="188" t="s">
        <v>89</v>
      </c>
      <c r="AC52" s="188" t="s">
        <v>89</v>
      </c>
      <c r="AD52" s="190" t="s">
        <v>89</v>
      </c>
      <c r="AE52" s="190" t="s">
        <v>89</v>
      </c>
      <c r="AF52" s="190" t="s">
        <v>89</v>
      </c>
      <c r="AG52" s="190" t="s">
        <v>89</v>
      </c>
      <c r="AH52" s="189" t="s">
        <v>89</v>
      </c>
      <c r="AI52" s="189">
        <v>0</v>
      </c>
      <c r="AJ52" s="189" t="s">
        <v>89</v>
      </c>
      <c r="AK52" s="189">
        <v>0</v>
      </c>
      <c r="AL52" s="187" t="s">
        <v>89</v>
      </c>
      <c r="AM52" s="187">
        <v>0</v>
      </c>
      <c r="AN52" s="187" t="s">
        <v>89</v>
      </c>
      <c r="AO52" s="187">
        <v>0</v>
      </c>
      <c r="AP52" s="187" t="s">
        <v>89</v>
      </c>
      <c r="AQ52" s="187">
        <v>0</v>
      </c>
      <c r="AR52" s="187" t="s">
        <v>89</v>
      </c>
      <c r="AS52" s="187">
        <v>0</v>
      </c>
      <c r="AT52" s="187" t="s">
        <v>89</v>
      </c>
      <c r="AU52" s="187">
        <v>0</v>
      </c>
      <c r="AV52" s="187" t="s">
        <v>89</v>
      </c>
      <c r="AW52" s="187">
        <v>0</v>
      </c>
    </row>
    <row r="53" spans="1:49" ht="110.25" x14ac:dyDescent="0.2">
      <c r="A53" s="184" t="s">
        <v>127</v>
      </c>
      <c r="B53" s="186" t="s">
        <v>125</v>
      </c>
      <c r="C53" s="184" t="s">
        <v>88</v>
      </c>
      <c r="D53" s="187" t="s">
        <v>89</v>
      </c>
      <c r="E53" s="187">
        <v>0</v>
      </c>
      <c r="F53" s="187" t="s">
        <v>89</v>
      </c>
      <c r="G53" s="187">
        <v>0</v>
      </c>
      <c r="H53" s="187" t="s">
        <v>89</v>
      </c>
      <c r="I53" s="187">
        <v>0</v>
      </c>
      <c r="J53" s="187" t="s">
        <v>89</v>
      </c>
      <c r="K53" s="187">
        <v>0</v>
      </c>
      <c r="L53" s="187" t="s">
        <v>89</v>
      </c>
      <c r="M53" s="187">
        <v>0</v>
      </c>
      <c r="N53" s="187" t="s">
        <v>89</v>
      </c>
      <c r="O53" s="187">
        <v>0</v>
      </c>
      <c r="P53" s="187" t="s">
        <v>89</v>
      </c>
      <c r="Q53" s="187">
        <v>0</v>
      </c>
      <c r="R53" s="188" t="s">
        <v>89</v>
      </c>
      <c r="S53" s="188" t="s">
        <v>89</v>
      </c>
      <c r="T53" s="187" t="s">
        <v>89</v>
      </c>
      <c r="U53" s="187">
        <v>0</v>
      </c>
      <c r="V53" s="187" t="s">
        <v>89</v>
      </c>
      <c r="W53" s="187">
        <v>0</v>
      </c>
      <c r="X53" s="189" t="s">
        <v>89</v>
      </c>
      <c r="Y53" s="189">
        <v>0</v>
      </c>
      <c r="Z53" s="189" t="s">
        <v>89</v>
      </c>
      <c r="AA53" s="189">
        <v>0</v>
      </c>
      <c r="AB53" s="188" t="s">
        <v>89</v>
      </c>
      <c r="AC53" s="188" t="s">
        <v>89</v>
      </c>
      <c r="AD53" s="190" t="s">
        <v>89</v>
      </c>
      <c r="AE53" s="190" t="s">
        <v>89</v>
      </c>
      <c r="AF53" s="190" t="s">
        <v>89</v>
      </c>
      <c r="AG53" s="190" t="s">
        <v>89</v>
      </c>
      <c r="AH53" s="189" t="s">
        <v>89</v>
      </c>
      <c r="AI53" s="189">
        <v>0</v>
      </c>
      <c r="AJ53" s="189" t="s">
        <v>89</v>
      </c>
      <c r="AK53" s="189">
        <v>0</v>
      </c>
      <c r="AL53" s="187" t="s">
        <v>89</v>
      </c>
      <c r="AM53" s="187">
        <v>0</v>
      </c>
      <c r="AN53" s="187" t="s">
        <v>89</v>
      </c>
      <c r="AO53" s="187">
        <v>0</v>
      </c>
      <c r="AP53" s="187" t="s">
        <v>89</v>
      </c>
      <c r="AQ53" s="187">
        <v>0</v>
      </c>
      <c r="AR53" s="187" t="s">
        <v>89</v>
      </c>
      <c r="AS53" s="187">
        <v>0</v>
      </c>
      <c r="AT53" s="187" t="s">
        <v>89</v>
      </c>
      <c r="AU53" s="187">
        <v>0</v>
      </c>
      <c r="AV53" s="187" t="s">
        <v>89</v>
      </c>
      <c r="AW53" s="187">
        <v>0</v>
      </c>
    </row>
    <row r="54" spans="1:49" ht="126" x14ac:dyDescent="0.2">
      <c r="A54" s="184" t="s">
        <v>127</v>
      </c>
      <c r="B54" s="186" t="s">
        <v>128</v>
      </c>
      <c r="C54" s="184" t="s">
        <v>88</v>
      </c>
      <c r="D54" s="187" t="s">
        <v>89</v>
      </c>
      <c r="E54" s="187">
        <v>0</v>
      </c>
      <c r="F54" s="187" t="s">
        <v>89</v>
      </c>
      <c r="G54" s="187">
        <v>0</v>
      </c>
      <c r="H54" s="187" t="s">
        <v>89</v>
      </c>
      <c r="I54" s="187">
        <v>0</v>
      </c>
      <c r="J54" s="187" t="s">
        <v>89</v>
      </c>
      <c r="K54" s="187">
        <v>0</v>
      </c>
      <c r="L54" s="187" t="s">
        <v>89</v>
      </c>
      <c r="M54" s="187">
        <v>0</v>
      </c>
      <c r="N54" s="187" t="s">
        <v>89</v>
      </c>
      <c r="O54" s="187">
        <v>0</v>
      </c>
      <c r="P54" s="187" t="s">
        <v>89</v>
      </c>
      <c r="Q54" s="187">
        <v>0</v>
      </c>
      <c r="R54" s="188" t="s">
        <v>89</v>
      </c>
      <c r="S54" s="188" t="s">
        <v>89</v>
      </c>
      <c r="T54" s="187" t="s">
        <v>89</v>
      </c>
      <c r="U54" s="187">
        <v>0</v>
      </c>
      <c r="V54" s="187" t="s">
        <v>89</v>
      </c>
      <c r="W54" s="187">
        <v>0</v>
      </c>
      <c r="X54" s="189" t="s">
        <v>89</v>
      </c>
      <c r="Y54" s="189">
        <v>0</v>
      </c>
      <c r="Z54" s="189" t="s">
        <v>89</v>
      </c>
      <c r="AA54" s="189">
        <v>0</v>
      </c>
      <c r="AB54" s="188" t="s">
        <v>89</v>
      </c>
      <c r="AC54" s="188" t="s">
        <v>89</v>
      </c>
      <c r="AD54" s="190" t="s">
        <v>89</v>
      </c>
      <c r="AE54" s="190" t="s">
        <v>89</v>
      </c>
      <c r="AF54" s="190" t="s">
        <v>89</v>
      </c>
      <c r="AG54" s="190" t="s">
        <v>89</v>
      </c>
      <c r="AH54" s="189" t="s">
        <v>89</v>
      </c>
      <c r="AI54" s="189">
        <v>0</v>
      </c>
      <c r="AJ54" s="189" t="s">
        <v>89</v>
      </c>
      <c r="AK54" s="189">
        <v>0</v>
      </c>
      <c r="AL54" s="187" t="s">
        <v>89</v>
      </c>
      <c r="AM54" s="187">
        <v>0</v>
      </c>
      <c r="AN54" s="187" t="s">
        <v>89</v>
      </c>
      <c r="AO54" s="187">
        <v>0</v>
      </c>
      <c r="AP54" s="187" t="s">
        <v>89</v>
      </c>
      <c r="AQ54" s="187">
        <v>0</v>
      </c>
      <c r="AR54" s="187" t="s">
        <v>89</v>
      </c>
      <c r="AS54" s="187">
        <v>0</v>
      </c>
      <c r="AT54" s="187" t="s">
        <v>89</v>
      </c>
      <c r="AU54" s="187">
        <v>0</v>
      </c>
      <c r="AV54" s="187" t="s">
        <v>89</v>
      </c>
      <c r="AW54" s="187">
        <v>0</v>
      </c>
    </row>
    <row r="55" spans="1:49" ht="94.5" x14ac:dyDescent="0.2">
      <c r="A55" s="184" t="s">
        <v>129</v>
      </c>
      <c r="B55" s="186" t="s">
        <v>130</v>
      </c>
      <c r="C55" s="184" t="s">
        <v>88</v>
      </c>
      <c r="D55" s="187" t="s">
        <v>89</v>
      </c>
      <c r="E55" s="187">
        <v>0</v>
      </c>
      <c r="F55" s="187" t="s">
        <v>89</v>
      </c>
      <c r="G55" s="187">
        <v>0</v>
      </c>
      <c r="H55" s="187" t="s">
        <v>89</v>
      </c>
      <c r="I55" s="187">
        <v>0</v>
      </c>
      <c r="J55" s="187" t="s">
        <v>89</v>
      </c>
      <c r="K55" s="187">
        <v>0</v>
      </c>
      <c r="L55" s="187" t="s">
        <v>89</v>
      </c>
      <c r="M55" s="187">
        <v>0</v>
      </c>
      <c r="N55" s="187" t="s">
        <v>89</v>
      </c>
      <c r="O55" s="187">
        <v>0</v>
      </c>
      <c r="P55" s="187" t="s">
        <v>89</v>
      </c>
      <c r="Q55" s="187">
        <v>0</v>
      </c>
      <c r="R55" s="188" t="s">
        <v>89</v>
      </c>
      <c r="S55" s="188" t="s">
        <v>89</v>
      </c>
      <c r="T55" s="187" t="s">
        <v>89</v>
      </c>
      <c r="U55" s="187">
        <v>0</v>
      </c>
      <c r="V55" s="187" t="s">
        <v>89</v>
      </c>
      <c r="W55" s="187">
        <v>0</v>
      </c>
      <c r="X55" s="189" t="s">
        <v>89</v>
      </c>
      <c r="Y55" s="189">
        <v>0</v>
      </c>
      <c r="Z55" s="189" t="s">
        <v>89</v>
      </c>
      <c r="AA55" s="189">
        <v>0</v>
      </c>
      <c r="AB55" s="188" t="s">
        <v>89</v>
      </c>
      <c r="AC55" s="188" t="s">
        <v>89</v>
      </c>
      <c r="AD55" s="190" t="s">
        <v>89</v>
      </c>
      <c r="AE55" s="190" t="s">
        <v>89</v>
      </c>
      <c r="AF55" s="190" t="s">
        <v>89</v>
      </c>
      <c r="AG55" s="190" t="s">
        <v>89</v>
      </c>
      <c r="AH55" s="189" t="s">
        <v>89</v>
      </c>
      <c r="AI55" s="189">
        <v>0</v>
      </c>
      <c r="AJ55" s="189" t="s">
        <v>89</v>
      </c>
      <c r="AK55" s="189">
        <v>0</v>
      </c>
      <c r="AL55" s="187" t="s">
        <v>89</v>
      </c>
      <c r="AM55" s="187">
        <v>0</v>
      </c>
      <c r="AN55" s="187" t="s">
        <v>89</v>
      </c>
      <c r="AO55" s="187">
        <v>0</v>
      </c>
      <c r="AP55" s="187" t="s">
        <v>89</v>
      </c>
      <c r="AQ55" s="187">
        <v>0</v>
      </c>
      <c r="AR55" s="187" t="s">
        <v>89</v>
      </c>
      <c r="AS55" s="187">
        <v>0</v>
      </c>
      <c r="AT55" s="187" t="s">
        <v>89</v>
      </c>
      <c r="AU55" s="187">
        <v>0</v>
      </c>
      <c r="AV55" s="187" t="s">
        <v>89</v>
      </c>
      <c r="AW55" s="187">
        <v>0</v>
      </c>
    </row>
    <row r="56" spans="1:49" ht="78.75" x14ac:dyDescent="0.2">
      <c r="A56" s="184" t="s">
        <v>131</v>
      </c>
      <c r="B56" s="186" t="s">
        <v>132</v>
      </c>
      <c r="C56" s="184" t="s">
        <v>88</v>
      </c>
      <c r="D56" s="187" t="s">
        <v>89</v>
      </c>
      <c r="E56" s="187">
        <v>0</v>
      </c>
      <c r="F56" s="187" t="s">
        <v>89</v>
      </c>
      <c r="G56" s="187">
        <v>0</v>
      </c>
      <c r="H56" s="187" t="s">
        <v>89</v>
      </c>
      <c r="I56" s="187">
        <v>0</v>
      </c>
      <c r="J56" s="187" t="s">
        <v>89</v>
      </c>
      <c r="K56" s="187">
        <v>0</v>
      </c>
      <c r="L56" s="187" t="s">
        <v>89</v>
      </c>
      <c r="M56" s="187">
        <v>0</v>
      </c>
      <c r="N56" s="187" t="s">
        <v>89</v>
      </c>
      <c r="O56" s="187">
        <v>0</v>
      </c>
      <c r="P56" s="187" t="s">
        <v>89</v>
      </c>
      <c r="Q56" s="187">
        <v>0</v>
      </c>
      <c r="R56" s="188" t="s">
        <v>89</v>
      </c>
      <c r="S56" s="188" t="s">
        <v>89</v>
      </c>
      <c r="T56" s="187" t="s">
        <v>89</v>
      </c>
      <c r="U56" s="187">
        <v>0</v>
      </c>
      <c r="V56" s="187" t="s">
        <v>89</v>
      </c>
      <c r="W56" s="187">
        <v>0</v>
      </c>
      <c r="X56" s="189" t="s">
        <v>89</v>
      </c>
      <c r="Y56" s="189">
        <v>0</v>
      </c>
      <c r="Z56" s="189" t="s">
        <v>89</v>
      </c>
      <c r="AA56" s="189">
        <v>0</v>
      </c>
      <c r="AB56" s="188" t="s">
        <v>89</v>
      </c>
      <c r="AC56" s="188" t="s">
        <v>89</v>
      </c>
      <c r="AD56" s="190" t="s">
        <v>89</v>
      </c>
      <c r="AE56" s="190" t="s">
        <v>89</v>
      </c>
      <c r="AF56" s="190" t="s">
        <v>89</v>
      </c>
      <c r="AG56" s="190" t="s">
        <v>89</v>
      </c>
      <c r="AH56" s="189" t="s">
        <v>89</v>
      </c>
      <c r="AI56" s="189">
        <v>0</v>
      </c>
      <c r="AJ56" s="189" t="s">
        <v>89</v>
      </c>
      <c r="AK56" s="189">
        <v>0</v>
      </c>
      <c r="AL56" s="187" t="s">
        <v>89</v>
      </c>
      <c r="AM56" s="187">
        <v>0</v>
      </c>
      <c r="AN56" s="187" t="s">
        <v>89</v>
      </c>
      <c r="AO56" s="187">
        <v>0</v>
      </c>
      <c r="AP56" s="187" t="s">
        <v>89</v>
      </c>
      <c r="AQ56" s="187">
        <v>0</v>
      </c>
      <c r="AR56" s="187" t="s">
        <v>89</v>
      </c>
      <c r="AS56" s="187">
        <v>0</v>
      </c>
      <c r="AT56" s="187" t="s">
        <v>89</v>
      </c>
      <c r="AU56" s="187">
        <v>0</v>
      </c>
      <c r="AV56" s="187" t="s">
        <v>89</v>
      </c>
      <c r="AW56" s="187">
        <v>0</v>
      </c>
    </row>
    <row r="57" spans="1:49" ht="94.5" x14ac:dyDescent="0.2">
      <c r="A57" s="184" t="s">
        <v>133</v>
      </c>
      <c r="B57" s="186" t="s">
        <v>134</v>
      </c>
      <c r="C57" s="184" t="s">
        <v>88</v>
      </c>
      <c r="D57" s="187" t="s">
        <v>89</v>
      </c>
      <c r="E57" s="187">
        <v>0</v>
      </c>
      <c r="F57" s="187" t="s">
        <v>89</v>
      </c>
      <c r="G57" s="187">
        <v>0</v>
      </c>
      <c r="H57" s="187" t="s">
        <v>89</v>
      </c>
      <c r="I57" s="187">
        <v>0</v>
      </c>
      <c r="J57" s="187" t="s">
        <v>89</v>
      </c>
      <c r="K57" s="187">
        <v>0</v>
      </c>
      <c r="L57" s="187" t="s">
        <v>89</v>
      </c>
      <c r="M57" s="187">
        <v>0</v>
      </c>
      <c r="N57" s="187" t="s">
        <v>89</v>
      </c>
      <c r="O57" s="187">
        <v>0</v>
      </c>
      <c r="P57" s="187" t="s">
        <v>89</v>
      </c>
      <c r="Q57" s="187">
        <v>0</v>
      </c>
      <c r="R57" s="188" t="s">
        <v>89</v>
      </c>
      <c r="S57" s="188" t="s">
        <v>89</v>
      </c>
      <c r="T57" s="187" t="s">
        <v>89</v>
      </c>
      <c r="U57" s="187">
        <v>0</v>
      </c>
      <c r="V57" s="187" t="s">
        <v>89</v>
      </c>
      <c r="W57" s="187">
        <v>0</v>
      </c>
      <c r="X57" s="189" t="s">
        <v>89</v>
      </c>
      <c r="Y57" s="189">
        <v>0</v>
      </c>
      <c r="Z57" s="189" t="s">
        <v>89</v>
      </c>
      <c r="AA57" s="189">
        <v>0</v>
      </c>
      <c r="AB57" s="188" t="s">
        <v>89</v>
      </c>
      <c r="AC57" s="188" t="s">
        <v>89</v>
      </c>
      <c r="AD57" s="190" t="s">
        <v>89</v>
      </c>
      <c r="AE57" s="190" t="s">
        <v>89</v>
      </c>
      <c r="AF57" s="190" t="s">
        <v>89</v>
      </c>
      <c r="AG57" s="190" t="s">
        <v>89</v>
      </c>
      <c r="AH57" s="189" t="s">
        <v>89</v>
      </c>
      <c r="AI57" s="189">
        <v>0</v>
      </c>
      <c r="AJ57" s="189" t="s">
        <v>89</v>
      </c>
      <c r="AK57" s="189">
        <v>0</v>
      </c>
      <c r="AL57" s="187" t="s">
        <v>89</v>
      </c>
      <c r="AM57" s="187">
        <v>0</v>
      </c>
      <c r="AN57" s="187" t="s">
        <v>89</v>
      </c>
      <c r="AO57" s="187">
        <v>0</v>
      </c>
      <c r="AP57" s="187" t="s">
        <v>89</v>
      </c>
      <c r="AQ57" s="187">
        <v>0</v>
      </c>
      <c r="AR57" s="187" t="s">
        <v>89</v>
      </c>
      <c r="AS57" s="187">
        <v>0</v>
      </c>
      <c r="AT57" s="187" t="s">
        <v>89</v>
      </c>
      <c r="AU57" s="187">
        <v>0</v>
      </c>
      <c r="AV57" s="187" t="s">
        <v>89</v>
      </c>
      <c r="AW57" s="187">
        <v>0</v>
      </c>
    </row>
    <row r="58" spans="1:49" ht="47.25" x14ac:dyDescent="0.2">
      <c r="A58" s="184" t="s">
        <v>135</v>
      </c>
      <c r="B58" s="186" t="s">
        <v>136</v>
      </c>
      <c r="C58" s="184" t="s">
        <v>88</v>
      </c>
      <c r="D58" s="187" t="s">
        <v>89</v>
      </c>
      <c r="E58" s="187">
        <v>0</v>
      </c>
      <c r="F58" s="187" t="s">
        <v>89</v>
      </c>
      <c r="G58" s="187">
        <v>0</v>
      </c>
      <c r="H58" s="187" t="s">
        <v>89</v>
      </c>
      <c r="I58" s="187">
        <v>0</v>
      </c>
      <c r="J58" s="187" t="s">
        <v>89</v>
      </c>
      <c r="K58" s="187">
        <v>0</v>
      </c>
      <c r="L58" s="187" t="s">
        <v>89</v>
      </c>
      <c r="M58" s="187">
        <v>0</v>
      </c>
      <c r="N58" s="187" t="s">
        <v>89</v>
      </c>
      <c r="O58" s="187">
        <v>0</v>
      </c>
      <c r="P58" s="187" t="s">
        <v>89</v>
      </c>
      <c r="Q58" s="187">
        <v>0</v>
      </c>
      <c r="R58" s="188" t="s">
        <v>89</v>
      </c>
      <c r="S58" s="188" t="s">
        <v>89</v>
      </c>
      <c r="T58" s="187" t="s">
        <v>89</v>
      </c>
      <c r="U58" s="187">
        <v>0</v>
      </c>
      <c r="V58" s="187" t="s">
        <v>89</v>
      </c>
      <c r="W58" s="187">
        <v>0</v>
      </c>
      <c r="X58" s="189" t="s">
        <v>89</v>
      </c>
      <c r="Y58" s="189">
        <v>0</v>
      </c>
      <c r="Z58" s="189" t="s">
        <v>89</v>
      </c>
      <c r="AA58" s="189">
        <v>0</v>
      </c>
      <c r="AB58" s="188" t="s">
        <v>89</v>
      </c>
      <c r="AC58" s="188" t="s">
        <v>89</v>
      </c>
      <c r="AD58" s="190" t="s">
        <v>89</v>
      </c>
      <c r="AE58" s="190" t="s">
        <v>89</v>
      </c>
      <c r="AF58" s="190" t="s">
        <v>89</v>
      </c>
      <c r="AG58" s="190" t="s">
        <v>89</v>
      </c>
      <c r="AH58" s="189" t="s">
        <v>89</v>
      </c>
      <c r="AI58" s="189">
        <v>0</v>
      </c>
      <c r="AJ58" s="189" t="s">
        <v>89</v>
      </c>
      <c r="AK58" s="189">
        <v>0</v>
      </c>
      <c r="AL58" s="187" t="s">
        <v>89</v>
      </c>
      <c r="AM58" s="187">
        <v>0</v>
      </c>
      <c r="AN58" s="187" t="s">
        <v>89</v>
      </c>
      <c r="AO58" s="187">
        <v>0</v>
      </c>
      <c r="AP58" s="187" t="s">
        <v>89</v>
      </c>
      <c r="AQ58" s="187">
        <v>0</v>
      </c>
      <c r="AR58" s="187" t="s">
        <v>89</v>
      </c>
      <c r="AS58" s="187">
        <v>0</v>
      </c>
      <c r="AT58" s="187" t="s">
        <v>89</v>
      </c>
      <c r="AU58" s="187">
        <v>0</v>
      </c>
      <c r="AV58" s="187" t="s">
        <v>89</v>
      </c>
      <c r="AW58" s="187">
        <v>0</v>
      </c>
    </row>
    <row r="59" spans="1:49" ht="78.75" x14ac:dyDescent="0.2">
      <c r="A59" s="184" t="s">
        <v>137</v>
      </c>
      <c r="B59" s="186" t="s">
        <v>138</v>
      </c>
      <c r="C59" s="184" t="s">
        <v>88</v>
      </c>
      <c r="D59" s="187" t="s">
        <v>89</v>
      </c>
      <c r="E59" s="187">
        <v>0</v>
      </c>
      <c r="F59" s="187" t="s">
        <v>89</v>
      </c>
      <c r="G59" s="187">
        <v>0</v>
      </c>
      <c r="H59" s="187" t="s">
        <v>89</v>
      </c>
      <c r="I59" s="187">
        <v>0</v>
      </c>
      <c r="J59" s="187" t="s">
        <v>89</v>
      </c>
      <c r="K59" s="187">
        <v>0</v>
      </c>
      <c r="L59" s="187" t="s">
        <v>89</v>
      </c>
      <c r="M59" s="187">
        <v>0</v>
      </c>
      <c r="N59" s="187" t="s">
        <v>89</v>
      </c>
      <c r="O59" s="187">
        <v>0</v>
      </c>
      <c r="P59" s="187" t="s">
        <v>89</v>
      </c>
      <c r="Q59" s="187">
        <v>0</v>
      </c>
      <c r="R59" s="188" t="s">
        <v>89</v>
      </c>
      <c r="S59" s="188" t="s">
        <v>89</v>
      </c>
      <c r="T59" s="187" t="s">
        <v>89</v>
      </c>
      <c r="U59" s="187">
        <v>0</v>
      </c>
      <c r="V59" s="187" t="s">
        <v>89</v>
      </c>
      <c r="W59" s="187">
        <v>0</v>
      </c>
      <c r="X59" s="189" t="s">
        <v>89</v>
      </c>
      <c r="Y59" s="189">
        <v>0</v>
      </c>
      <c r="Z59" s="189" t="s">
        <v>89</v>
      </c>
      <c r="AA59" s="189">
        <v>0</v>
      </c>
      <c r="AB59" s="188" t="s">
        <v>89</v>
      </c>
      <c r="AC59" s="188" t="s">
        <v>89</v>
      </c>
      <c r="AD59" s="190" t="s">
        <v>89</v>
      </c>
      <c r="AE59" s="190" t="s">
        <v>89</v>
      </c>
      <c r="AF59" s="190" t="s">
        <v>89</v>
      </c>
      <c r="AG59" s="190" t="s">
        <v>89</v>
      </c>
      <c r="AH59" s="189" t="s">
        <v>89</v>
      </c>
      <c r="AI59" s="189">
        <v>0</v>
      </c>
      <c r="AJ59" s="189" t="s">
        <v>89</v>
      </c>
      <c r="AK59" s="189">
        <v>0</v>
      </c>
      <c r="AL59" s="187" t="s">
        <v>89</v>
      </c>
      <c r="AM59" s="187">
        <v>0</v>
      </c>
      <c r="AN59" s="187" t="s">
        <v>89</v>
      </c>
      <c r="AO59" s="187">
        <v>0</v>
      </c>
      <c r="AP59" s="187" t="s">
        <v>89</v>
      </c>
      <c r="AQ59" s="187">
        <v>0</v>
      </c>
      <c r="AR59" s="187" t="s">
        <v>89</v>
      </c>
      <c r="AS59" s="187">
        <v>0</v>
      </c>
      <c r="AT59" s="187" t="s">
        <v>89</v>
      </c>
      <c r="AU59" s="187">
        <v>0</v>
      </c>
      <c r="AV59" s="187" t="s">
        <v>89</v>
      </c>
      <c r="AW59" s="187">
        <v>0</v>
      </c>
    </row>
    <row r="60" spans="1:49" ht="31.5" x14ac:dyDescent="0.2">
      <c r="A60" s="184" t="s">
        <v>139</v>
      </c>
      <c r="B60" s="186" t="s">
        <v>140</v>
      </c>
      <c r="C60" s="184" t="s">
        <v>88</v>
      </c>
      <c r="D60" s="187" t="s">
        <v>89</v>
      </c>
      <c r="E60" s="187">
        <v>0</v>
      </c>
      <c r="F60" s="187" t="s">
        <v>89</v>
      </c>
      <c r="G60" s="187">
        <v>0</v>
      </c>
      <c r="H60" s="187" t="s">
        <v>89</v>
      </c>
      <c r="I60" s="187">
        <v>0</v>
      </c>
      <c r="J60" s="187" t="s">
        <v>89</v>
      </c>
      <c r="K60" s="187">
        <v>0</v>
      </c>
      <c r="L60" s="187" t="s">
        <v>89</v>
      </c>
      <c r="M60" s="187">
        <v>0</v>
      </c>
      <c r="N60" s="187" t="s">
        <v>89</v>
      </c>
      <c r="O60" s="187">
        <v>0</v>
      </c>
      <c r="P60" s="187" t="s">
        <v>89</v>
      </c>
      <c r="Q60" s="187">
        <v>0</v>
      </c>
      <c r="R60" s="188" t="s">
        <v>89</v>
      </c>
      <c r="S60" s="188" t="s">
        <v>89</v>
      </c>
      <c r="T60" s="187" t="s">
        <v>89</v>
      </c>
      <c r="U60" s="187">
        <v>0</v>
      </c>
      <c r="V60" s="187" t="s">
        <v>89</v>
      </c>
      <c r="W60" s="187">
        <v>0</v>
      </c>
      <c r="X60" s="189" t="s">
        <v>89</v>
      </c>
      <c r="Y60" s="189">
        <v>0</v>
      </c>
      <c r="Z60" s="189" t="s">
        <v>89</v>
      </c>
      <c r="AA60" s="189">
        <v>0</v>
      </c>
      <c r="AB60" s="188" t="s">
        <v>89</v>
      </c>
      <c r="AC60" s="188" t="s">
        <v>89</v>
      </c>
      <c r="AD60" s="190" t="s">
        <v>89</v>
      </c>
      <c r="AE60" s="190" t="s">
        <v>89</v>
      </c>
      <c r="AF60" s="190" t="s">
        <v>89</v>
      </c>
      <c r="AG60" s="190" t="s">
        <v>89</v>
      </c>
      <c r="AH60" s="189" t="s">
        <v>89</v>
      </c>
      <c r="AI60" s="189">
        <v>0</v>
      </c>
      <c r="AJ60" s="189" t="s">
        <v>89</v>
      </c>
      <c r="AK60" s="189">
        <v>0</v>
      </c>
      <c r="AL60" s="187" t="s">
        <v>89</v>
      </c>
      <c r="AM60" s="187">
        <v>0</v>
      </c>
      <c r="AN60" s="187" t="s">
        <v>89</v>
      </c>
      <c r="AO60" s="187">
        <v>0</v>
      </c>
      <c r="AP60" s="187" t="s">
        <v>89</v>
      </c>
      <c r="AQ60" s="187">
        <v>0</v>
      </c>
      <c r="AR60" s="187" t="s">
        <v>89</v>
      </c>
      <c r="AS60" s="187">
        <v>0</v>
      </c>
      <c r="AT60" s="187" t="s">
        <v>89</v>
      </c>
      <c r="AU60" s="187">
        <v>0</v>
      </c>
      <c r="AV60" s="187" t="s">
        <v>89</v>
      </c>
      <c r="AW60" s="187">
        <v>0</v>
      </c>
    </row>
    <row r="61" spans="1:49" ht="63" x14ac:dyDescent="0.2">
      <c r="A61" s="184" t="s">
        <v>141</v>
      </c>
      <c r="B61" s="186" t="s">
        <v>142</v>
      </c>
      <c r="C61" s="184" t="s">
        <v>88</v>
      </c>
      <c r="D61" s="187" t="s">
        <v>89</v>
      </c>
      <c r="E61" s="187">
        <v>0</v>
      </c>
      <c r="F61" s="187" t="s">
        <v>89</v>
      </c>
      <c r="G61" s="187">
        <v>0</v>
      </c>
      <c r="H61" s="187" t="s">
        <v>89</v>
      </c>
      <c r="I61" s="187">
        <v>0</v>
      </c>
      <c r="J61" s="187" t="s">
        <v>89</v>
      </c>
      <c r="K61" s="187">
        <v>0</v>
      </c>
      <c r="L61" s="187" t="s">
        <v>89</v>
      </c>
      <c r="M61" s="187">
        <v>0</v>
      </c>
      <c r="N61" s="187" t="s">
        <v>89</v>
      </c>
      <c r="O61" s="187">
        <v>0</v>
      </c>
      <c r="P61" s="187" t="s">
        <v>89</v>
      </c>
      <c r="Q61" s="187">
        <v>0</v>
      </c>
      <c r="R61" s="188" t="s">
        <v>89</v>
      </c>
      <c r="S61" s="188" t="s">
        <v>89</v>
      </c>
      <c r="T61" s="187" t="s">
        <v>89</v>
      </c>
      <c r="U61" s="187">
        <v>0</v>
      </c>
      <c r="V61" s="187" t="s">
        <v>89</v>
      </c>
      <c r="W61" s="187">
        <v>0</v>
      </c>
      <c r="X61" s="189" t="s">
        <v>89</v>
      </c>
      <c r="Y61" s="189">
        <v>0</v>
      </c>
      <c r="Z61" s="189" t="s">
        <v>89</v>
      </c>
      <c r="AA61" s="189">
        <v>0</v>
      </c>
      <c r="AB61" s="188" t="s">
        <v>89</v>
      </c>
      <c r="AC61" s="188" t="s">
        <v>89</v>
      </c>
      <c r="AD61" s="190" t="s">
        <v>89</v>
      </c>
      <c r="AE61" s="190" t="s">
        <v>89</v>
      </c>
      <c r="AF61" s="190" t="s">
        <v>89</v>
      </c>
      <c r="AG61" s="190" t="s">
        <v>89</v>
      </c>
      <c r="AH61" s="189" t="s">
        <v>89</v>
      </c>
      <c r="AI61" s="189">
        <v>0</v>
      </c>
      <c r="AJ61" s="189" t="s">
        <v>89</v>
      </c>
      <c r="AK61" s="189">
        <v>0</v>
      </c>
      <c r="AL61" s="187" t="s">
        <v>89</v>
      </c>
      <c r="AM61" s="187">
        <v>0</v>
      </c>
      <c r="AN61" s="187" t="s">
        <v>89</v>
      </c>
      <c r="AO61" s="187">
        <v>0</v>
      </c>
      <c r="AP61" s="187" t="s">
        <v>89</v>
      </c>
      <c r="AQ61" s="187">
        <v>0</v>
      </c>
      <c r="AR61" s="187" t="s">
        <v>89</v>
      </c>
      <c r="AS61" s="187">
        <v>0</v>
      </c>
      <c r="AT61" s="187" t="s">
        <v>89</v>
      </c>
      <c r="AU61" s="187">
        <v>0</v>
      </c>
      <c r="AV61" s="187" t="s">
        <v>89</v>
      </c>
      <c r="AW61" s="187">
        <v>0</v>
      </c>
    </row>
    <row r="62" spans="1:49" ht="45" x14ac:dyDescent="0.2">
      <c r="A62" s="184"/>
      <c r="B62" s="192" t="s">
        <v>341</v>
      </c>
      <c r="C62" s="184" t="s">
        <v>198</v>
      </c>
      <c r="D62" s="187" t="s">
        <v>89</v>
      </c>
      <c r="E62" s="187">
        <v>0</v>
      </c>
      <c r="F62" s="187" t="s">
        <v>89</v>
      </c>
      <c r="G62" s="187">
        <v>0</v>
      </c>
      <c r="H62" s="187" t="s">
        <v>89</v>
      </c>
      <c r="I62" s="187">
        <v>0</v>
      </c>
      <c r="J62" s="187" t="s">
        <v>89</v>
      </c>
      <c r="K62" s="187">
        <v>0</v>
      </c>
      <c r="L62" s="187" t="s">
        <v>89</v>
      </c>
      <c r="M62" s="187">
        <v>0</v>
      </c>
      <c r="N62" s="187" t="s">
        <v>89</v>
      </c>
      <c r="O62" s="187">
        <v>0</v>
      </c>
      <c r="P62" s="187" t="s">
        <v>89</v>
      </c>
      <c r="Q62" s="187">
        <v>0</v>
      </c>
      <c r="R62" s="188" t="s">
        <v>89</v>
      </c>
      <c r="S62" s="188" t="s">
        <v>89</v>
      </c>
      <c r="T62" s="187" t="s">
        <v>89</v>
      </c>
      <c r="U62" s="187">
        <v>0</v>
      </c>
      <c r="V62" s="187" t="s">
        <v>89</v>
      </c>
      <c r="W62" s="187">
        <v>0</v>
      </c>
      <c r="X62" s="189">
        <v>4</v>
      </c>
      <c r="Y62" s="189">
        <v>4</v>
      </c>
      <c r="Z62" s="189" t="s">
        <v>89</v>
      </c>
      <c r="AA62" s="189">
        <v>0</v>
      </c>
      <c r="AB62" s="188" t="s">
        <v>89</v>
      </c>
      <c r="AC62" s="188" t="s">
        <v>89</v>
      </c>
      <c r="AD62" s="190" t="s">
        <v>89</v>
      </c>
      <c r="AE62" s="190" t="s">
        <v>89</v>
      </c>
      <c r="AF62" s="190" t="s">
        <v>89</v>
      </c>
      <c r="AG62" s="190" t="s">
        <v>89</v>
      </c>
      <c r="AH62" s="189" t="s">
        <v>89</v>
      </c>
      <c r="AI62" s="189">
        <v>0</v>
      </c>
      <c r="AJ62" s="189" t="s">
        <v>89</v>
      </c>
      <c r="AK62" s="189">
        <v>0</v>
      </c>
      <c r="AL62" s="187" t="s">
        <v>89</v>
      </c>
      <c r="AM62" s="187">
        <v>0</v>
      </c>
      <c r="AN62" s="187" t="s">
        <v>89</v>
      </c>
      <c r="AO62" s="187">
        <v>0</v>
      </c>
      <c r="AP62" s="187" t="s">
        <v>89</v>
      </c>
      <c r="AQ62" s="187">
        <v>0</v>
      </c>
      <c r="AR62" s="187" t="s">
        <v>89</v>
      </c>
      <c r="AS62" s="187">
        <v>0</v>
      </c>
      <c r="AT62" s="187" t="s">
        <v>89</v>
      </c>
      <c r="AU62" s="187">
        <v>0</v>
      </c>
      <c r="AV62" s="187" t="s">
        <v>89</v>
      </c>
      <c r="AW62" s="187">
        <v>0</v>
      </c>
    </row>
    <row r="63" spans="1:49" ht="30" x14ac:dyDescent="0.2">
      <c r="A63" s="184"/>
      <c r="B63" s="192" t="s">
        <v>342</v>
      </c>
      <c r="C63" s="184" t="s">
        <v>541</v>
      </c>
      <c r="D63" s="187" t="s">
        <v>89</v>
      </c>
      <c r="E63" s="187">
        <v>0</v>
      </c>
      <c r="F63" s="187" t="s">
        <v>89</v>
      </c>
      <c r="G63" s="187">
        <v>0</v>
      </c>
      <c r="H63" s="187" t="s">
        <v>89</v>
      </c>
      <c r="I63" s="187">
        <v>0</v>
      </c>
      <c r="J63" s="187" t="s">
        <v>89</v>
      </c>
      <c r="K63" s="187">
        <v>0</v>
      </c>
      <c r="L63" s="187" t="s">
        <v>89</v>
      </c>
      <c r="M63" s="187">
        <v>0</v>
      </c>
      <c r="N63" s="187" t="s">
        <v>89</v>
      </c>
      <c r="O63" s="187">
        <v>0</v>
      </c>
      <c r="P63" s="187" t="s">
        <v>89</v>
      </c>
      <c r="Q63" s="187">
        <v>0</v>
      </c>
      <c r="R63" s="188" t="s">
        <v>89</v>
      </c>
      <c r="S63" s="188" t="s">
        <v>89</v>
      </c>
      <c r="T63" s="187" t="s">
        <v>89</v>
      </c>
      <c r="U63" s="187">
        <v>0</v>
      </c>
      <c r="V63" s="187" t="s">
        <v>89</v>
      </c>
      <c r="W63" s="187">
        <v>0</v>
      </c>
      <c r="X63" s="189">
        <v>2</v>
      </c>
      <c r="Y63" s="189">
        <v>2</v>
      </c>
      <c r="Z63" s="189" t="s">
        <v>89</v>
      </c>
      <c r="AA63" s="189">
        <v>0</v>
      </c>
      <c r="AB63" s="188" t="s">
        <v>89</v>
      </c>
      <c r="AC63" s="188" t="s">
        <v>89</v>
      </c>
      <c r="AD63" s="190" t="s">
        <v>89</v>
      </c>
      <c r="AE63" s="190" t="s">
        <v>89</v>
      </c>
      <c r="AF63" s="190" t="s">
        <v>89</v>
      </c>
      <c r="AG63" s="190" t="s">
        <v>89</v>
      </c>
      <c r="AH63" s="189" t="s">
        <v>89</v>
      </c>
      <c r="AI63" s="189">
        <v>0</v>
      </c>
      <c r="AJ63" s="189" t="s">
        <v>89</v>
      </c>
      <c r="AK63" s="189">
        <v>0</v>
      </c>
      <c r="AL63" s="187" t="s">
        <v>89</v>
      </c>
      <c r="AM63" s="187">
        <v>0</v>
      </c>
      <c r="AN63" s="187" t="s">
        <v>89</v>
      </c>
      <c r="AO63" s="187">
        <v>0</v>
      </c>
      <c r="AP63" s="187" t="s">
        <v>89</v>
      </c>
      <c r="AQ63" s="187">
        <v>0</v>
      </c>
      <c r="AR63" s="187" t="s">
        <v>89</v>
      </c>
      <c r="AS63" s="187">
        <v>0</v>
      </c>
      <c r="AT63" s="187" t="s">
        <v>89</v>
      </c>
      <c r="AU63" s="187">
        <v>0</v>
      </c>
      <c r="AV63" s="187" t="s">
        <v>89</v>
      </c>
      <c r="AW63" s="187">
        <v>0</v>
      </c>
    </row>
    <row r="64" spans="1:49" ht="47.25" x14ac:dyDescent="0.2">
      <c r="A64" s="184" t="s">
        <v>143</v>
      </c>
      <c r="B64" s="186" t="s">
        <v>144</v>
      </c>
      <c r="C64" s="184" t="s">
        <v>88</v>
      </c>
      <c r="D64" s="187" t="s">
        <v>89</v>
      </c>
      <c r="E64" s="187">
        <v>0</v>
      </c>
      <c r="F64" s="187" t="s">
        <v>89</v>
      </c>
      <c r="G64" s="187">
        <v>0</v>
      </c>
      <c r="H64" s="187" t="s">
        <v>89</v>
      </c>
      <c r="I64" s="187">
        <v>0</v>
      </c>
      <c r="J64" s="187" t="s">
        <v>89</v>
      </c>
      <c r="K64" s="187">
        <v>0</v>
      </c>
      <c r="L64" s="187" t="s">
        <v>89</v>
      </c>
      <c r="M64" s="187">
        <v>0</v>
      </c>
      <c r="N64" s="187" t="s">
        <v>89</v>
      </c>
      <c r="O64" s="187">
        <v>0</v>
      </c>
      <c r="P64" s="187" t="s">
        <v>89</v>
      </c>
      <c r="Q64" s="187">
        <v>0</v>
      </c>
      <c r="R64" s="188" t="s">
        <v>89</v>
      </c>
      <c r="S64" s="188" t="s">
        <v>89</v>
      </c>
      <c r="T64" s="187" t="s">
        <v>89</v>
      </c>
      <c r="U64" s="187">
        <v>0</v>
      </c>
      <c r="V64" s="187" t="s">
        <v>89</v>
      </c>
      <c r="W64" s="187">
        <v>0</v>
      </c>
      <c r="X64" s="189" t="s">
        <v>89</v>
      </c>
      <c r="Y64" s="189">
        <v>0</v>
      </c>
      <c r="Z64" s="189" t="s">
        <v>89</v>
      </c>
      <c r="AA64" s="189">
        <v>0</v>
      </c>
      <c r="AB64" s="188" t="s">
        <v>89</v>
      </c>
      <c r="AC64" s="188" t="s">
        <v>89</v>
      </c>
      <c r="AD64" s="190" t="s">
        <v>89</v>
      </c>
      <c r="AE64" s="190" t="s">
        <v>89</v>
      </c>
      <c r="AF64" s="190" t="s">
        <v>89</v>
      </c>
      <c r="AG64" s="190" t="s">
        <v>89</v>
      </c>
      <c r="AH64" s="189" t="s">
        <v>89</v>
      </c>
      <c r="AI64" s="189">
        <v>0</v>
      </c>
      <c r="AJ64" s="189" t="s">
        <v>89</v>
      </c>
      <c r="AK64" s="189">
        <v>0</v>
      </c>
      <c r="AL64" s="187" t="s">
        <v>89</v>
      </c>
      <c r="AM64" s="187">
        <v>0</v>
      </c>
      <c r="AN64" s="187" t="s">
        <v>89</v>
      </c>
      <c r="AO64" s="187">
        <v>0</v>
      </c>
      <c r="AP64" s="187" t="s">
        <v>89</v>
      </c>
      <c r="AQ64" s="187">
        <v>0</v>
      </c>
      <c r="AR64" s="187" t="s">
        <v>89</v>
      </c>
      <c r="AS64" s="187">
        <v>0</v>
      </c>
      <c r="AT64" s="187" t="s">
        <v>89</v>
      </c>
      <c r="AU64" s="187">
        <v>0</v>
      </c>
      <c r="AV64" s="187" t="s">
        <v>89</v>
      </c>
      <c r="AW64" s="187">
        <v>0</v>
      </c>
    </row>
    <row r="65" spans="1:49" ht="31.5" x14ac:dyDescent="0.2">
      <c r="A65" s="184" t="s">
        <v>145</v>
      </c>
      <c r="B65" s="186" t="s">
        <v>146</v>
      </c>
      <c r="C65" s="184" t="s">
        <v>88</v>
      </c>
      <c r="D65" s="187" t="s">
        <v>89</v>
      </c>
      <c r="E65" s="187">
        <v>0</v>
      </c>
      <c r="F65" s="187" t="s">
        <v>89</v>
      </c>
      <c r="G65" s="187">
        <v>0</v>
      </c>
      <c r="H65" s="187" t="s">
        <v>89</v>
      </c>
      <c r="I65" s="187">
        <v>0</v>
      </c>
      <c r="J65" s="187" t="s">
        <v>89</v>
      </c>
      <c r="K65" s="187">
        <v>0</v>
      </c>
      <c r="L65" s="187" t="s">
        <v>89</v>
      </c>
      <c r="M65" s="187">
        <v>0</v>
      </c>
      <c r="N65" s="187" t="s">
        <v>89</v>
      </c>
      <c r="O65" s="187">
        <v>0</v>
      </c>
      <c r="P65" s="187" t="s">
        <v>89</v>
      </c>
      <c r="Q65" s="187">
        <v>0</v>
      </c>
      <c r="R65" s="188" t="s">
        <v>89</v>
      </c>
      <c r="S65" s="188" t="s">
        <v>89</v>
      </c>
      <c r="T65" s="187" t="s">
        <v>89</v>
      </c>
      <c r="U65" s="187">
        <v>0</v>
      </c>
      <c r="V65" s="187">
        <v>4</v>
      </c>
      <c r="W65" s="187">
        <v>4</v>
      </c>
      <c r="X65" s="189" t="s">
        <v>89</v>
      </c>
      <c r="Y65" s="189">
        <v>0</v>
      </c>
      <c r="Z65" s="189" t="s">
        <v>89</v>
      </c>
      <c r="AA65" s="189">
        <v>0</v>
      </c>
      <c r="AB65" s="188" t="s">
        <v>89</v>
      </c>
      <c r="AC65" s="188" t="s">
        <v>89</v>
      </c>
      <c r="AD65" s="190" t="s">
        <v>89</v>
      </c>
      <c r="AE65" s="190" t="s">
        <v>89</v>
      </c>
      <c r="AF65" s="190" t="s">
        <v>89</v>
      </c>
      <c r="AG65" s="190" t="s">
        <v>89</v>
      </c>
      <c r="AH65" s="189" t="s">
        <v>89</v>
      </c>
      <c r="AI65" s="189">
        <v>0</v>
      </c>
      <c r="AJ65" s="189" t="s">
        <v>89</v>
      </c>
      <c r="AK65" s="189">
        <v>0</v>
      </c>
      <c r="AL65" s="187" t="s">
        <v>89</v>
      </c>
      <c r="AM65" s="187">
        <v>0</v>
      </c>
      <c r="AN65" s="187" t="s">
        <v>89</v>
      </c>
      <c r="AO65" s="187">
        <v>0</v>
      </c>
      <c r="AP65" s="187" t="s">
        <v>89</v>
      </c>
      <c r="AQ65" s="187">
        <v>0</v>
      </c>
      <c r="AR65" s="187" t="s">
        <v>89</v>
      </c>
      <c r="AS65" s="187">
        <v>0</v>
      </c>
      <c r="AT65" s="187" t="s">
        <v>89</v>
      </c>
      <c r="AU65" s="187">
        <v>0</v>
      </c>
      <c r="AV65" s="187" t="s">
        <v>89</v>
      </c>
      <c r="AW65" s="187">
        <v>0</v>
      </c>
    </row>
    <row r="66" spans="1:49" ht="30" x14ac:dyDescent="0.2">
      <c r="A66" s="47" t="s">
        <v>145</v>
      </c>
      <c r="B66" s="193" t="s">
        <v>994</v>
      </c>
      <c r="C66" s="184" t="s">
        <v>995</v>
      </c>
      <c r="D66" s="129" t="s">
        <v>89</v>
      </c>
      <c r="E66" s="129">
        <v>0</v>
      </c>
      <c r="F66" s="129" t="s">
        <v>89</v>
      </c>
      <c r="G66" s="129">
        <v>0</v>
      </c>
      <c r="H66" s="129" t="s">
        <v>89</v>
      </c>
      <c r="I66" s="129">
        <v>0</v>
      </c>
      <c r="J66" s="129" t="s">
        <v>89</v>
      </c>
      <c r="K66" s="129">
        <v>0</v>
      </c>
      <c r="L66" s="129" t="s">
        <v>89</v>
      </c>
      <c r="M66" s="129">
        <v>0</v>
      </c>
      <c r="N66" s="129" t="s">
        <v>89</v>
      </c>
      <c r="O66" s="129">
        <v>0</v>
      </c>
      <c r="P66" s="129" t="s">
        <v>89</v>
      </c>
      <c r="Q66" s="129">
        <v>0</v>
      </c>
      <c r="R66" s="208" t="s">
        <v>89</v>
      </c>
      <c r="S66" s="208" t="s">
        <v>89</v>
      </c>
      <c r="T66" s="129" t="s">
        <v>89</v>
      </c>
      <c r="U66" s="129">
        <v>0</v>
      </c>
      <c r="V66" s="143">
        <v>1.5</v>
      </c>
      <c r="W66" s="143">
        <v>1.5</v>
      </c>
      <c r="X66" s="209" t="s">
        <v>89</v>
      </c>
      <c r="Y66" s="209">
        <v>0</v>
      </c>
      <c r="Z66" s="209" t="s">
        <v>89</v>
      </c>
      <c r="AA66" s="209">
        <v>0</v>
      </c>
      <c r="AB66" s="208" t="s">
        <v>89</v>
      </c>
      <c r="AC66" s="208" t="s">
        <v>89</v>
      </c>
      <c r="AD66" s="210" t="s">
        <v>89</v>
      </c>
      <c r="AE66" s="210" t="s">
        <v>89</v>
      </c>
      <c r="AF66" s="210" t="s">
        <v>89</v>
      </c>
      <c r="AG66" s="210" t="s">
        <v>89</v>
      </c>
      <c r="AH66" s="209" t="s">
        <v>89</v>
      </c>
      <c r="AI66" s="209">
        <v>0</v>
      </c>
      <c r="AJ66" s="209" t="s">
        <v>89</v>
      </c>
      <c r="AK66" s="209">
        <v>0</v>
      </c>
      <c r="AL66" s="129" t="s">
        <v>89</v>
      </c>
      <c r="AM66" s="129">
        <v>0</v>
      </c>
      <c r="AN66" s="129" t="s">
        <v>89</v>
      </c>
      <c r="AO66" s="129">
        <v>0</v>
      </c>
      <c r="AP66" s="129" t="s">
        <v>89</v>
      </c>
      <c r="AQ66" s="129">
        <v>0</v>
      </c>
      <c r="AR66" s="129" t="s">
        <v>89</v>
      </c>
      <c r="AS66" s="129">
        <v>0</v>
      </c>
      <c r="AT66" s="129" t="s">
        <v>89</v>
      </c>
      <c r="AU66" s="129">
        <v>0</v>
      </c>
      <c r="AV66" s="129" t="s">
        <v>89</v>
      </c>
      <c r="AW66" s="129">
        <v>0</v>
      </c>
    </row>
    <row r="67" spans="1:49" ht="32.25" customHeight="1" x14ac:dyDescent="0.2">
      <c r="A67" s="184"/>
      <c r="B67" s="193" t="s">
        <v>353</v>
      </c>
      <c r="C67" s="184" t="s">
        <v>542</v>
      </c>
      <c r="D67" s="187" t="s">
        <v>89</v>
      </c>
      <c r="E67" s="187" t="s">
        <v>89</v>
      </c>
      <c r="F67" s="187" t="s">
        <v>89</v>
      </c>
      <c r="G67" s="187" t="s">
        <v>89</v>
      </c>
      <c r="H67" s="187" t="s">
        <v>89</v>
      </c>
      <c r="I67" s="187" t="s">
        <v>89</v>
      </c>
      <c r="J67" s="187" t="s">
        <v>89</v>
      </c>
      <c r="K67" s="187" t="s">
        <v>89</v>
      </c>
      <c r="L67" s="187" t="s">
        <v>89</v>
      </c>
      <c r="M67" s="187" t="s">
        <v>89</v>
      </c>
      <c r="N67" s="187" t="s">
        <v>89</v>
      </c>
      <c r="O67" s="187" t="s">
        <v>89</v>
      </c>
      <c r="P67" s="187" t="s">
        <v>89</v>
      </c>
      <c r="Q67" s="187" t="s">
        <v>89</v>
      </c>
      <c r="R67" s="187" t="s">
        <v>89</v>
      </c>
      <c r="S67" s="187" t="s">
        <v>89</v>
      </c>
      <c r="T67" s="187" t="s">
        <v>89</v>
      </c>
      <c r="U67" s="187" t="s">
        <v>89</v>
      </c>
      <c r="V67" s="187">
        <v>3</v>
      </c>
      <c r="W67" s="187">
        <v>3</v>
      </c>
      <c r="X67" s="187" t="s">
        <v>89</v>
      </c>
      <c r="Y67" s="187" t="s">
        <v>89</v>
      </c>
      <c r="Z67" s="187" t="s">
        <v>89</v>
      </c>
      <c r="AA67" s="187" t="s">
        <v>89</v>
      </c>
      <c r="AB67" s="188"/>
      <c r="AC67" s="188"/>
      <c r="AD67" s="188"/>
      <c r="AE67" s="188"/>
      <c r="AF67" s="188"/>
      <c r="AG67" s="188"/>
      <c r="AH67" s="188"/>
      <c r="AI67" s="187"/>
      <c r="AJ67" s="189"/>
      <c r="AK67" s="187"/>
      <c r="AL67" s="187"/>
      <c r="AM67" s="187"/>
      <c r="AN67" s="187"/>
      <c r="AO67" s="187"/>
      <c r="AP67" s="187"/>
      <c r="AQ67" s="187"/>
      <c r="AR67" s="187"/>
      <c r="AS67" s="187"/>
      <c r="AT67" s="187"/>
      <c r="AU67" s="187"/>
      <c r="AV67" s="187"/>
      <c r="AW67" s="187"/>
    </row>
    <row r="68" spans="1:49" ht="32.25" customHeight="1" x14ac:dyDescent="0.2">
      <c r="A68" s="184"/>
      <c r="B68" s="193" t="s">
        <v>354</v>
      </c>
      <c r="C68" s="184" t="s">
        <v>543</v>
      </c>
      <c r="D68" s="187" t="s">
        <v>89</v>
      </c>
      <c r="E68" s="187" t="s">
        <v>89</v>
      </c>
      <c r="F68" s="187" t="s">
        <v>89</v>
      </c>
      <c r="G68" s="187" t="s">
        <v>89</v>
      </c>
      <c r="H68" s="187" t="s">
        <v>89</v>
      </c>
      <c r="I68" s="187" t="s">
        <v>89</v>
      </c>
      <c r="J68" s="187" t="s">
        <v>89</v>
      </c>
      <c r="K68" s="187" t="s">
        <v>89</v>
      </c>
      <c r="L68" s="187" t="s">
        <v>89</v>
      </c>
      <c r="M68" s="187" t="s">
        <v>89</v>
      </c>
      <c r="N68" s="187" t="s">
        <v>89</v>
      </c>
      <c r="O68" s="187" t="s">
        <v>89</v>
      </c>
      <c r="P68" s="187" t="s">
        <v>89</v>
      </c>
      <c r="Q68" s="187" t="s">
        <v>89</v>
      </c>
      <c r="R68" s="187" t="s">
        <v>89</v>
      </c>
      <c r="S68" s="187" t="s">
        <v>89</v>
      </c>
      <c r="T68" s="187" t="s">
        <v>89</v>
      </c>
      <c r="U68" s="187" t="s">
        <v>89</v>
      </c>
      <c r="V68" s="187">
        <v>1</v>
      </c>
      <c r="W68" s="187">
        <v>1</v>
      </c>
      <c r="X68" s="187" t="s">
        <v>89</v>
      </c>
      <c r="Y68" s="187" t="s">
        <v>89</v>
      </c>
      <c r="Z68" s="187" t="s">
        <v>89</v>
      </c>
      <c r="AA68" s="187" t="s">
        <v>89</v>
      </c>
      <c r="AB68" s="188"/>
      <c r="AC68" s="188"/>
      <c r="AD68" s="188"/>
      <c r="AE68" s="188"/>
      <c r="AF68" s="188"/>
      <c r="AG68" s="188"/>
      <c r="AH68" s="188"/>
      <c r="AI68" s="187"/>
      <c r="AJ68" s="189"/>
      <c r="AK68" s="187"/>
      <c r="AL68" s="187"/>
      <c r="AM68" s="187"/>
      <c r="AN68" s="187"/>
      <c r="AO68" s="187"/>
      <c r="AP68" s="187"/>
      <c r="AQ68" s="187"/>
      <c r="AR68" s="187"/>
      <c r="AS68" s="187"/>
      <c r="AT68" s="187"/>
      <c r="AU68" s="187"/>
      <c r="AV68" s="187"/>
      <c r="AW68" s="187"/>
    </row>
    <row r="69" spans="1:49" ht="47.25" x14ac:dyDescent="0.2">
      <c r="A69" s="184" t="s">
        <v>147</v>
      </c>
      <c r="B69" s="186" t="s">
        <v>148</v>
      </c>
      <c r="C69" s="184" t="s">
        <v>88</v>
      </c>
      <c r="D69" s="187" t="s">
        <v>89</v>
      </c>
      <c r="E69" s="187">
        <v>0</v>
      </c>
      <c r="F69" s="187" t="s">
        <v>89</v>
      </c>
      <c r="G69" s="187">
        <v>0</v>
      </c>
      <c r="H69" s="187" t="s">
        <v>89</v>
      </c>
      <c r="I69" s="187">
        <v>0</v>
      </c>
      <c r="J69" s="187" t="s">
        <v>89</v>
      </c>
      <c r="K69" s="187">
        <v>0</v>
      </c>
      <c r="L69" s="187" t="s">
        <v>89</v>
      </c>
      <c r="M69" s="187">
        <v>0</v>
      </c>
      <c r="N69" s="187" t="s">
        <v>89</v>
      </c>
      <c r="O69" s="187">
        <v>0</v>
      </c>
      <c r="P69" s="187" t="s">
        <v>89</v>
      </c>
      <c r="Q69" s="187">
        <v>0</v>
      </c>
      <c r="R69" s="188" t="s">
        <v>89</v>
      </c>
      <c r="S69" s="188" t="s">
        <v>89</v>
      </c>
      <c r="T69" s="187" t="s">
        <v>89</v>
      </c>
      <c r="U69" s="187">
        <v>0</v>
      </c>
      <c r="V69" s="187" t="s">
        <v>89</v>
      </c>
      <c r="W69" s="187">
        <v>0</v>
      </c>
      <c r="X69" s="189" t="s">
        <v>89</v>
      </c>
      <c r="Y69" s="189">
        <v>0</v>
      </c>
      <c r="Z69" s="189" t="s">
        <v>89</v>
      </c>
      <c r="AA69" s="189">
        <v>0</v>
      </c>
      <c r="AB69" s="188" t="s">
        <v>89</v>
      </c>
      <c r="AC69" s="188" t="s">
        <v>89</v>
      </c>
      <c r="AD69" s="190" t="s">
        <v>89</v>
      </c>
      <c r="AE69" s="190" t="s">
        <v>89</v>
      </c>
      <c r="AF69" s="190" t="s">
        <v>89</v>
      </c>
      <c r="AG69" s="190" t="s">
        <v>89</v>
      </c>
      <c r="AH69" s="189" t="s">
        <v>89</v>
      </c>
      <c r="AI69" s="189">
        <v>0</v>
      </c>
      <c r="AJ69" s="189" t="s">
        <v>89</v>
      </c>
      <c r="AK69" s="189">
        <v>0</v>
      </c>
      <c r="AL69" s="187" t="s">
        <v>89</v>
      </c>
      <c r="AM69" s="187">
        <v>0</v>
      </c>
      <c r="AN69" s="187" t="s">
        <v>89</v>
      </c>
      <c r="AO69" s="187">
        <v>0</v>
      </c>
      <c r="AP69" s="187" t="s">
        <v>89</v>
      </c>
      <c r="AQ69" s="187">
        <v>0</v>
      </c>
      <c r="AR69" s="187" t="s">
        <v>89</v>
      </c>
      <c r="AS69" s="187">
        <v>0</v>
      </c>
      <c r="AT69" s="187" t="s">
        <v>89</v>
      </c>
      <c r="AU69" s="187">
        <v>0</v>
      </c>
      <c r="AV69" s="187" t="s">
        <v>89</v>
      </c>
      <c r="AW69" s="187">
        <v>0</v>
      </c>
    </row>
    <row r="70" spans="1:49" ht="47.25" x14ac:dyDescent="0.2">
      <c r="A70" s="184" t="s">
        <v>149</v>
      </c>
      <c r="B70" s="186" t="s">
        <v>150</v>
      </c>
      <c r="C70" s="184" t="s">
        <v>88</v>
      </c>
      <c r="D70" s="187" t="s">
        <v>89</v>
      </c>
      <c r="E70" s="187">
        <v>0</v>
      </c>
      <c r="F70" s="187" t="s">
        <v>89</v>
      </c>
      <c r="G70" s="187">
        <v>0</v>
      </c>
      <c r="H70" s="187" t="s">
        <v>89</v>
      </c>
      <c r="I70" s="187">
        <v>0</v>
      </c>
      <c r="J70" s="187" t="s">
        <v>89</v>
      </c>
      <c r="K70" s="187">
        <v>0</v>
      </c>
      <c r="L70" s="187" t="s">
        <v>89</v>
      </c>
      <c r="M70" s="187">
        <v>0</v>
      </c>
      <c r="N70" s="187" t="s">
        <v>89</v>
      </c>
      <c r="O70" s="187">
        <v>0</v>
      </c>
      <c r="P70" s="187" t="s">
        <v>89</v>
      </c>
      <c r="Q70" s="187">
        <v>0</v>
      </c>
      <c r="R70" s="188" t="s">
        <v>89</v>
      </c>
      <c r="S70" s="188" t="s">
        <v>89</v>
      </c>
      <c r="T70" s="187" t="s">
        <v>89</v>
      </c>
      <c r="U70" s="187">
        <v>0</v>
      </c>
      <c r="V70" s="187" t="s">
        <v>89</v>
      </c>
      <c r="W70" s="187">
        <v>0</v>
      </c>
      <c r="X70" s="189" t="s">
        <v>89</v>
      </c>
      <c r="Y70" s="189">
        <v>0</v>
      </c>
      <c r="Z70" s="189" t="s">
        <v>89</v>
      </c>
      <c r="AA70" s="189">
        <v>0</v>
      </c>
      <c r="AB70" s="188" t="s">
        <v>89</v>
      </c>
      <c r="AC70" s="188" t="s">
        <v>89</v>
      </c>
      <c r="AD70" s="190" t="s">
        <v>89</v>
      </c>
      <c r="AE70" s="190" t="s">
        <v>89</v>
      </c>
      <c r="AF70" s="190" t="s">
        <v>89</v>
      </c>
      <c r="AG70" s="190" t="s">
        <v>89</v>
      </c>
      <c r="AH70" s="189" t="s">
        <v>89</v>
      </c>
      <c r="AI70" s="189">
        <v>0</v>
      </c>
      <c r="AJ70" s="189" t="s">
        <v>89</v>
      </c>
      <c r="AK70" s="189">
        <v>0</v>
      </c>
      <c r="AL70" s="187" t="s">
        <v>89</v>
      </c>
      <c r="AM70" s="187">
        <v>0</v>
      </c>
      <c r="AN70" s="187" t="s">
        <v>89</v>
      </c>
      <c r="AO70" s="187">
        <v>0</v>
      </c>
      <c r="AP70" s="187" t="s">
        <v>89</v>
      </c>
      <c r="AQ70" s="187">
        <v>0</v>
      </c>
      <c r="AR70" s="187" t="s">
        <v>89</v>
      </c>
      <c r="AS70" s="187">
        <v>0</v>
      </c>
      <c r="AT70" s="187" t="s">
        <v>89</v>
      </c>
      <c r="AU70" s="187">
        <v>0</v>
      </c>
      <c r="AV70" s="187" t="s">
        <v>89</v>
      </c>
      <c r="AW70" s="187">
        <v>0</v>
      </c>
    </row>
    <row r="71" spans="1:49" ht="47.25" x14ac:dyDescent="0.2">
      <c r="A71" s="184" t="s">
        <v>151</v>
      </c>
      <c r="B71" s="186" t="s">
        <v>152</v>
      </c>
      <c r="C71" s="184" t="s">
        <v>88</v>
      </c>
      <c r="D71" s="187" t="s">
        <v>89</v>
      </c>
      <c r="E71" s="187">
        <v>0</v>
      </c>
      <c r="F71" s="187" t="s">
        <v>89</v>
      </c>
      <c r="G71" s="187">
        <v>0</v>
      </c>
      <c r="H71" s="187" t="s">
        <v>89</v>
      </c>
      <c r="I71" s="187">
        <v>0</v>
      </c>
      <c r="J71" s="187" t="s">
        <v>89</v>
      </c>
      <c r="K71" s="187">
        <v>0</v>
      </c>
      <c r="L71" s="187" t="s">
        <v>89</v>
      </c>
      <c r="M71" s="187">
        <v>0</v>
      </c>
      <c r="N71" s="187" t="s">
        <v>89</v>
      </c>
      <c r="O71" s="187">
        <v>0</v>
      </c>
      <c r="P71" s="187" t="s">
        <v>89</v>
      </c>
      <c r="Q71" s="187">
        <v>0</v>
      </c>
      <c r="R71" s="188" t="s">
        <v>89</v>
      </c>
      <c r="S71" s="188" t="s">
        <v>89</v>
      </c>
      <c r="T71" s="187" t="s">
        <v>89</v>
      </c>
      <c r="U71" s="187">
        <v>0</v>
      </c>
      <c r="V71" s="187" t="s">
        <v>89</v>
      </c>
      <c r="W71" s="187">
        <v>0</v>
      </c>
      <c r="X71" s="189" t="s">
        <v>89</v>
      </c>
      <c r="Y71" s="189">
        <v>0</v>
      </c>
      <c r="Z71" s="189" t="s">
        <v>89</v>
      </c>
      <c r="AA71" s="189">
        <v>0</v>
      </c>
      <c r="AB71" s="188" t="s">
        <v>89</v>
      </c>
      <c r="AC71" s="188" t="s">
        <v>89</v>
      </c>
      <c r="AD71" s="190" t="s">
        <v>89</v>
      </c>
      <c r="AE71" s="190" t="s">
        <v>89</v>
      </c>
      <c r="AF71" s="190" t="s">
        <v>89</v>
      </c>
      <c r="AG71" s="190" t="s">
        <v>89</v>
      </c>
      <c r="AH71" s="189" t="s">
        <v>89</v>
      </c>
      <c r="AI71" s="189">
        <v>0</v>
      </c>
      <c r="AJ71" s="189" t="s">
        <v>89</v>
      </c>
      <c r="AK71" s="189">
        <v>0</v>
      </c>
      <c r="AL71" s="187" t="s">
        <v>89</v>
      </c>
      <c r="AM71" s="187">
        <v>0</v>
      </c>
      <c r="AN71" s="187" t="s">
        <v>89</v>
      </c>
      <c r="AO71" s="187">
        <v>0</v>
      </c>
      <c r="AP71" s="187" t="s">
        <v>89</v>
      </c>
      <c r="AQ71" s="187">
        <v>0</v>
      </c>
      <c r="AR71" s="187" t="s">
        <v>89</v>
      </c>
      <c r="AS71" s="187">
        <v>0</v>
      </c>
      <c r="AT71" s="187" t="s">
        <v>89</v>
      </c>
      <c r="AU71" s="187">
        <v>0</v>
      </c>
      <c r="AV71" s="187" t="s">
        <v>89</v>
      </c>
      <c r="AW71" s="187">
        <v>0</v>
      </c>
    </row>
    <row r="72" spans="1:49" ht="35.25" customHeight="1" x14ac:dyDescent="0.2">
      <c r="A72" s="184"/>
      <c r="B72" s="192" t="s">
        <v>190</v>
      </c>
      <c r="C72" s="184" t="s">
        <v>194</v>
      </c>
      <c r="D72" s="187" t="s">
        <v>89</v>
      </c>
      <c r="E72" s="187" t="s">
        <v>89</v>
      </c>
      <c r="F72" s="187" t="s">
        <v>89</v>
      </c>
      <c r="G72" s="187" t="s">
        <v>89</v>
      </c>
      <c r="H72" s="187" t="s">
        <v>89</v>
      </c>
      <c r="I72" s="187" t="s">
        <v>89</v>
      </c>
      <c r="J72" s="187" t="s">
        <v>89</v>
      </c>
      <c r="K72" s="187" t="s">
        <v>89</v>
      </c>
      <c r="L72" s="187" t="s">
        <v>89</v>
      </c>
      <c r="M72" s="187" t="s">
        <v>89</v>
      </c>
      <c r="N72" s="187" t="s">
        <v>89</v>
      </c>
      <c r="O72" s="187" t="s">
        <v>89</v>
      </c>
      <c r="P72" s="187" t="s">
        <v>89</v>
      </c>
      <c r="Q72" s="187" t="s">
        <v>89</v>
      </c>
      <c r="R72" s="187" t="s">
        <v>89</v>
      </c>
      <c r="S72" s="187" t="s">
        <v>89</v>
      </c>
      <c r="T72" s="187" t="s">
        <v>89</v>
      </c>
      <c r="U72" s="187" t="s">
        <v>89</v>
      </c>
      <c r="V72" s="187" t="s">
        <v>89</v>
      </c>
      <c r="W72" s="187" t="s">
        <v>89</v>
      </c>
      <c r="X72" s="187" t="s">
        <v>89</v>
      </c>
      <c r="Y72" s="187" t="s">
        <v>89</v>
      </c>
      <c r="Z72" s="187" t="s">
        <v>89</v>
      </c>
      <c r="AA72" s="187" t="s">
        <v>89</v>
      </c>
      <c r="AB72" s="187" t="s">
        <v>89</v>
      </c>
      <c r="AC72" s="187" t="s">
        <v>89</v>
      </c>
      <c r="AD72" s="187" t="s">
        <v>89</v>
      </c>
      <c r="AE72" s="187" t="s">
        <v>89</v>
      </c>
      <c r="AF72" s="187" t="s">
        <v>89</v>
      </c>
      <c r="AG72" s="187" t="s">
        <v>89</v>
      </c>
      <c r="AH72" s="187" t="s">
        <v>89</v>
      </c>
      <c r="AI72" s="187" t="s">
        <v>89</v>
      </c>
      <c r="AJ72" s="187" t="s">
        <v>89</v>
      </c>
      <c r="AK72" s="187" t="s">
        <v>89</v>
      </c>
      <c r="AL72" s="187" t="s">
        <v>89</v>
      </c>
      <c r="AM72" s="187" t="s">
        <v>89</v>
      </c>
      <c r="AN72" s="187" t="s">
        <v>89</v>
      </c>
      <c r="AO72" s="187" t="s">
        <v>89</v>
      </c>
      <c r="AP72" s="187" t="s">
        <v>89</v>
      </c>
      <c r="AQ72" s="187" t="s">
        <v>89</v>
      </c>
      <c r="AR72" s="187">
        <v>6.4640000000000004</v>
      </c>
      <c r="AS72" s="187">
        <v>6.4640000000000004</v>
      </c>
      <c r="AT72" s="187" t="s">
        <v>89</v>
      </c>
      <c r="AU72" s="187"/>
      <c r="AV72" s="187"/>
      <c r="AW72" s="187"/>
    </row>
    <row r="73" spans="1:49" ht="47.25" x14ac:dyDescent="0.2">
      <c r="A73" s="184" t="s">
        <v>153</v>
      </c>
      <c r="B73" s="186" t="s">
        <v>154</v>
      </c>
      <c r="C73" s="184" t="s">
        <v>88</v>
      </c>
      <c r="D73" s="187" t="s">
        <v>89</v>
      </c>
      <c r="E73" s="187">
        <v>0</v>
      </c>
      <c r="F73" s="187" t="s">
        <v>89</v>
      </c>
      <c r="G73" s="187">
        <v>0</v>
      </c>
      <c r="H73" s="187" t="s">
        <v>89</v>
      </c>
      <c r="I73" s="187">
        <v>0</v>
      </c>
      <c r="J73" s="187" t="s">
        <v>89</v>
      </c>
      <c r="K73" s="187">
        <v>0</v>
      </c>
      <c r="L73" s="187" t="s">
        <v>89</v>
      </c>
      <c r="M73" s="187">
        <v>0</v>
      </c>
      <c r="N73" s="187" t="s">
        <v>89</v>
      </c>
      <c r="O73" s="187">
        <v>0</v>
      </c>
      <c r="P73" s="187" t="s">
        <v>89</v>
      </c>
      <c r="Q73" s="187">
        <v>0</v>
      </c>
      <c r="R73" s="188" t="s">
        <v>89</v>
      </c>
      <c r="S73" s="188" t="s">
        <v>89</v>
      </c>
      <c r="T73" s="187" t="s">
        <v>89</v>
      </c>
      <c r="U73" s="187">
        <v>0</v>
      </c>
      <c r="V73" s="187" t="s">
        <v>89</v>
      </c>
      <c r="W73" s="187">
        <v>0</v>
      </c>
      <c r="X73" s="189" t="s">
        <v>89</v>
      </c>
      <c r="Y73" s="189">
        <v>0</v>
      </c>
      <c r="Z73" s="189" t="s">
        <v>89</v>
      </c>
      <c r="AA73" s="189">
        <v>0</v>
      </c>
      <c r="AB73" s="188" t="s">
        <v>89</v>
      </c>
      <c r="AC73" s="188" t="s">
        <v>89</v>
      </c>
      <c r="AD73" s="190" t="s">
        <v>89</v>
      </c>
      <c r="AE73" s="190" t="s">
        <v>89</v>
      </c>
      <c r="AF73" s="190" t="s">
        <v>89</v>
      </c>
      <c r="AG73" s="190" t="s">
        <v>89</v>
      </c>
      <c r="AH73" s="189" t="s">
        <v>89</v>
      </c>
      <c r="AI73" s="189">
        <v>0</v>
      </c>
      <c r="AJ73" s="189" t="s">
        <v>89</v>
      </c>
      <c r="AK73" s="189">
        <v>0</v>
      </c>
      <c r="AL73" s="187" t="s">
        <v>89</v>
      </c>
      <c r="AM73" s="187">
        <v>0</v>
      </c>
      <c r="AN73" s="187" t="s">
        <v>89</v>
      </c>
      <c r="AO73" s="187">
        <v>0</v>
      </c>
      <c r="AP73" s="187" t="s">
        <v>89</v>
      </c>
      <c r="AQ73" s="187">
        <v>0</v>
      </c>
      <c r="AR73" s="187" t="s">
        <v>89</v>
      </c>
      <c r="AS73" s="187">
        <v>0</v>
      </c>
      <c r="AT73" s="187" t="s">
        <v>89</v>
      </c>
      <c r="AU73" s="187">
        <v>0</v>
      </c>
      <c r="AV73" s="187" t="s">
        <v>89</v>
      </c>
      <c r="AW73" s="187">
        <v>0</v>
      </c>
    </row>
    <row r="74" spans="1:49" ht="31.5" x14ac:dyDescent="0.2">
      <c r="A74" s="184" t="s">
        <v>155</v>
      </c>
      <c r="B74" s="186" t="s">
        <v>156</v>
      </c>
      <c r="C74" s="184" t="s">
        <v>88</v>
      </c>
      <c r="D74" s="187" t="s">
        <v>89</v>
      </c>
      <c r="E74" s="187">
        <v>0</v>
      </c>
      <c r="F74" s="187" t="s">
        <v>89</v>
      </c>
      <c r="G74" s="187">
        <v>0</v>
      </c>
      <c r="H74" s="187" t="s">
        <v>89</v>
      </c>
      <c r="I74" s="187">
        <v>0</v>
      </c>
      <c r="J74" s="187" t="s">
        <v>89</v>
      </c>
      <c r="K74" s="187">
        <v>0</v>
      </c>
      <c r="L74" s="187" t="s">
        <v>89</v>
      </c>
      <c r="M74" s="187">
        <v>0</v>
      </c>
      <c r="N74" s="187" t="s">
        <v>89</v>
      </c>
      <c r="O74" s="187">
        <v>0</v>
      </c>
      <c r="P74" s="187" t="s">
        <v>89</v>
      </c>
      <c r="Q74" s="187">
        <v>0</v>
      </c>
      <c r="R74" s="188" t="s">
        <v>89</v>
      </c>
      <c r="S74" s="188" t="s">
        <v>89</v>
      </c>
      <c r="T74" s="187" t="s">
        <v>89</v>
      </c>
      <c r="U74" s="187">
        <v>0</v>
      </c>
      <c r="V74" s="187" t="s">
        <v>89</v>
      </c>
      <c r="W74" s="187">
        <v>0</v>
      </c>
      <c r="X74" s="189" t="s">
        <v>89</v>
      </c>
      <c r="Y74" s="189">
        <v>0</v>
      </c>
      <c r="Z74" s="189" t="s">
        <v>89</v>
      </c>
      <c r="AA74" s="189">
        <v>0</v>
      </c>
      <c r="AB74" s="188" t="s">
        <v>89</v>
      </c>
      <c r="AC74" s="188" t="s">
        <v>89</v>
      </c>
      <c r="AD74" s="190" t="s">
        <v>89</v>
      </c>
      <c r="AE74" s="190" t="s">
        <v>89</v>
      </c>
      <c r="AF74" s="190" t="s">
        <v>89</v>
      </c>
      <c r="AG74" s="190" t="s">
        <v>89</v>
      </c>
      <c r="AH74" s="189" t="s">
        <v>89</v>
      </c>
      <c r="AI74" s="189">
        <v>0</v>
      </c>
      <c r="AJ74" s="189" t="s">
        <v>89</v>
      </c>
      <c r="AK74" s="189">
        <v>0</v>
      </c>
      <c r="AL74" s="187" t="s">
        <v>89</v>
      </c>
      <c r="AM74" s="187">
        <v>0</v>
      </c>
      <c r="AN74" s="187" t="s">
        <v>89</v>
      </c>
      <c r="AO74" s="187">
        <v>0</v>
      </c>
      <c r="AP74" s="187" t="s">
        <v>89</v>
      </c>
      <c r="AQ74" s="187">
        <v>0</v>
      </c>
      <c r="AR74" s="187" t="s">
        <v>89</v>
      </c>
      <c r="AS74" s="187">
        <v>0</v>
      </c>
      <c r="AT74" s="187" t="s">
        <v>89</v>
      </c>
      <c r="AU74" s="187">
        <v>0</v>
      </c>
      <c r="AV74" s="187" t="s">
        <v>89</v>
      </c>
      <c r="AW74" s="187">
        <v>0</v>
      </c>
    </row>
    <row r="75" spans="1:49" ht="47.25" x14ac:dyDescent="0.2">
      <c r="A75" s="184" t="s">
        <v>157</v>
      </c>
      <c r="B75" s="186" t="s">
        <v>158</v>
      </c>
      <c r="C75" s="184" t="s">
        <v>88</v>
      </c>
      <c r="D75" s="187" t="s">
        <v>89</v>
      </c>
      <c r="E75" s="187">
        <v>0</v>
      </c>
      <c r="F75" s="187" t="s">
        <v>89</v>
      </c>
      <c r="G75" s="187">
        <v>0</v>
      </c>
      <c r="H75" s="187" t="s">
        <v>89</v>
      </c>
      <c r="I75" s="187">
        <v>0</v>
      </c>
      <c r="J75" s="187" t="s">
        <v>89</v>
      </c>
      <c r="K75" s="187">
        <v>0</v>
      </c>
      <c r="L75" s="187" t="s">
        <v>89</v>
      </c>
      <c r="M75" s="187">
        <v>0</v>
      </c>
      <c r="N75" s="187" t="s">
        <v>89</v>
      </c>
      <c r="O75" s="187">
        <v>0</v>
      </c>
      <c r="P75" s="187" t="s">
        <v>89</v>
      </c>
      <c r="Q75" s="187">
        <v>0</v>
      </c>
      <c r="R75" s="188" t="s">
        <v>89</v>
      </c>
      <c r="S75" s="188" t="s">
        <v>89</v>
      </c>
      <c r="T75" s="187" t="s">
        <v>89</v>
      </c>
      <c r="U75" s="187">
        <v>0</v>
      </c>
      <c r="V75" s="187" t="s">
        <v>89</v>
      </c>
      <c r="W75" s="187">
        <v>0</v>
      </c>
      <c r="X75" s="189" t="s">
        <v>89</v>
      </c>
      <c r="Y75" s="189">
        <v>0</v>
      </c>
      <c r="Z75" s="189" t="s">
        <v>89</v>
      </c>
      <c r="AA75" s="189">
        <v>0</v>
      </c>
      <c r="AB75" s="188" t="s">
        <v>89</v>
      </c>
      <c r="AC75" s="188" t="s">
        <v>89</v>
      </c>
      <c r="AD75" s="190" t="s">
        <v>89</v>
      </c>
      <c r="AE75" s="190" t="s">
        <v>89</v>
      </c>
      <c r="AF75" s="190" t="s">
        <v>89</v>
      </c>
      <c r="AG75" s="190" t="s">
        <v>89</v>
      </c>
      <c r="AH75" s="189" t="s">
        <v>89</v>
      </c>
      <c r="AI75" s="189">
        <v>0</v>
      </c>
      <c r="AJ75" s="189" t="s">
        <v>89</v>
      </c>
      <c r="AK75" s="189">
        <v>0</v>
      </c>
      <c r="AL75" s="187" t="s">
        <v>89</v>
      </c>
      <c r="AM75" s="187">
        <v>0</v>
      </c>
      <c r="AN75" s="187" t="s">
        <v>89</v>
      </c>
      <c r="AO75" s="187">
        <v>0</v>
      </c>
      <c r="AP75" s="187" t="s">
        <v>89</v>
      </c>
      <c r="AQ75" s="187">
        <v>0</v>
      </c>
      <c r="AR75" s="187" t="s">
        <v>89</v>
      </c>
      <c r="AS75" s="187">
        <v>0</v>
      </c>
      <c r="AT75" s="187" t="s">
        <v>89</v>
      </c>
      <c r="AU75" s="187">
        <v>0</v>
      </c>
      <c r="AV75" s="187" t="s">
        <v>89</v>
      </c>
      <c r="AW75" s="187">
        <v>0</v>
      </c>
    </row>
    <row r="76" spans="1:49" ht="63" x14ac:dyDescent="0.2">
      <c r="A76" s="184" t="s">
        <v>159</v>
      </c>
      <c r="B76" s="186" t="s">
        <v>160</v>
      </c>
      <c r="C76" s="184" t="s">
        <v>88</v>
      </c>
      <c r="D76" s="187" t="s">
        <v>89</v>
      </c>
      <c r="E76" s="187">
        <v>0</v>
      </c>
      <c r="F76" s="187" t="s">
        <v>89</v>
      </c>
      <c r="G76" s="187">
        <v>0</v>
      </c>
      <c r="H76" s="187" t="s">
        <v>89</v>
      </c>
      <c r="I76" s="187">
        <v>0</v>
      </c>
      <c r="J76" s="187" t="s">
        <v>89</v>
      </c>
      <c r="K76" s="187">
        <v>0</v>
      </c>
      <c r="L76" s="187" t="s">
        <v>89</v>
      </c>
      <c r="M76" s="187">
        <v>0</v>
      </c>
      <c r="N76" s="187" t="s">
        <v>89</v>
      </c>
      <c r="O76" s="187">
        <v>0</v>
      </c>
      <c r="P76" s="187" t="s">
        <v>89</v>
      </c>
      <c r="Q76" s="187">
        <v>0</v>
      </c>
      <c r="R76" s="188" t="s">
        <v>89</v>
      </c>
      <c r="S76" s="188" t="s">
        <v>89</v>
      </c>
      <c r="T76" s="187" t="s">
        <v>89</v>
      </c>
      <c r="U76" s="187">
        <v>0</v>
      </c>
      <c r="V76" s="187" t="s">
        <v>89</v>
      </c>
      <c r="W76" s="187">
        <v>0</v>
      </c>
      <c r="X76" s="189" t="s">
        <v>89</v>
      </c>
      <c r="Y76" s="189">
        <v>0</v>
      </c>
      <c r="Z76" s="189" t="s">
        <v>89</v>
      </c>
      <c r="AA76" s="189">
        <v>0</v>
      </c>
      <c r="AB76" s="188" t="s">
        <v>89</v>
      </c>
      <c r="AC76" s="188" t="s">
        <v>89</v>
      </c>
      <c r="AD76" s="190" t="s">
        <v>89</v>
      </c>
      <c r="AE76" s="190" t="s">
        <v>89</v>
      </c>
      <c r="AF76" s="190" t="s">
        <v>89</v>
      </c>
      <c r="AG76" s="190" t="s">
        <v>89</v>
      </c>
      <c r="AH76" s="189" t="s">
        <v>89</v>
      </c>
      <c r="AI76" s="189">
        <v>0</v>
      </c>
      <c r="AJ76" s="189" t="s">
        <v>89</v>
      </c>
      <c r="AK76" s="189">
        <v>0</v>
      </c>
      <c r="AL76" s="187" t="s">
        <v>89</v>
      </c>
      <c r="AM76" s="187">
        <v>0</v>
      </c>
      <c r="AN76" s="187" t="s">
        <v>89</v>
      </c>
      <c r="AO76" s="187">
        <v>0</v>
      </c>
      <c r="AP76" s="187" t="s">
        <v>89</v>
      </c>
      <c r="AQ76" s="187">
        <v>0</v>
      </c>
      <c r="AR76" s="187" t="s">
        <v>89</v>
      </c>
      <c r="AS76" s="187">
        <v>0</v>
      </c>
      <c r="AT76" s="187" t="s">
        <v>89</v>
      </c>
      <c r="AU76" s="187">
        <v>0</v>
      </c>
      <c r="AV76" s="187" t="s">
        <v>89</v>
      </c>
      <c r="AW76" s="187">
        <v>0</v>
      </c>
    </row>
    <row r="77" spans="1:49" ht="63" x14ac:dyDescent="0.2">
      <c r="A77" s="184" t="s">
        <v>161</v>
      </c>
      <c r="B77" s="186" t="s">
        <v>162</v>
      </c>
      <c r="C77" s="184" t="s">
        <v>88</v>
      </c>
      <c r="D77" s="187" t="s">
        <v>89</v>
      </c>
      <c r="E77" s="187">
        <v>0</v>
      </c>
      <c r="F77" s="187" t="s">
        <v>89</v>
      </c>
      <c r="G77" s="187">
        <v>0</v>
      </c>
      <c r="H77" s="187" t="s">
        <v>89</v>
      </c>
      <c r="I77" s="187">
        <v>0</v>
      </c>
      <c r="J77" s="187" t="s">
        <v>89</v>
      </c>
      <c r="K77" s="187">
        <v>0</v>
      </c>
      <c r="L77" s="187" t="s">
        <v>89</v>
      </c>
      <c r="M77" s="187">
        <v>0</v>
      </c>
      <c r="N77" s="187" t="s">
        <v>89</v>
      </c>
      <c r="O77" s="187">
        <v>0</v>
      </c>
      <c r="P77" s="187" t="s">
        <v>89</v>
      </c>
      <c r="Q77" s="187">
        <v>0</v>
      </c>
      <c r="R77" s="188" t="s">
        <v>89</v>
      </c>
      <c r="S77" s="188" t="s">
        <v>89</v>
      </c>
      <c r="T77" s="187" t="s">
        <v>89</v>
      </c>
      <c r="U77" s="187">
        <v>0</v>
      </c>
      <c r="V77" s="187" t="s">
        <v>89</v>
      </c>
      <c r="W77" s="187">
        <v>0</v>
      </c>
      <c r="X77" s="189" t="s">
        <v>89</v>
      </c>
      <c r="Y77" s="189">
        <v>0</v>
      </c>
      <c r="Z77" s="189" t="s">
        <v>89</v>
      </c>
      <c r="AA77" s="189">
        <v>0</v>
      </c>
      <c r="AB77" s="188" t="s">
        <v>89</v>
      </c>
      <c r="AC77" s="188" t="s">
        <v>89</v>
      </c>
      <c r="AD77" s="190" t="s">
        <v>89</v>
      </c>
      <c r="AE77" s="190" t="s">
        <v>89</v>
      </c>
      <c r="AF77" s="190" t="s">
        <v>89</v>
      </c>
      <c r="AG77" s="190" t="s">
        <v>89</v>
      </c>
      <c r="AH77" s="189" t="s">
        <v>89</v>
      </c>
      <c r="AI77" s="189">
        <v>0</v>
      </c>
      <c r="AJ77" s="189" t="s">
        <v>89</v>
      </c>
      <c r="AK77" s="189">
        <v>0</v>
      </c>
      <c r="AL77" s="187" t="s">
        <v>89</v>
      </c>
      <c r="AM77" s="187">
        <v>0</v>
      </c>
      <c r="AN77" s="187" t="s">
        <v>89</v>
      </c>
      <c r="AO77" s="187">
        <v>0</v>
      </c>
      <c r="AP77" s="187" t="s">
        <v>89</v>
      </c>
      <c r="AQ77" s="187">
        <v>0</v>
      </c>
      <c r="AR77" s="187" t="s">
        <v>89</v>
      </c>
      <c r="AS77" s="187">
        <v>0</v>
      </c>
      <c r="AT77" s="187" t="s">
        <v>89</v>
      </c>
      <c r="AU77" s="187">
        <v>0</v>
      </c>
      <c r="AV77" s="187" t="s">
        <v>89</v>
      </c>
      <c r="AW77" s="187">
        <v>0</v>
      </c>
    </row>
    <row r="78" spans="1:49" ht="47.25" x14ac:dyDescent="0.2">
      <c r="A78" s="184" t="s">
        <v>163</v>
      </c>
      <c r="B78" s="186" t="s">
        <v>164</v>
      </c>
      <c r="C78" s="184" t="s">
        <v>88</v>
      </c>
      <c r="D78" s="187" t="s">
        <v>89</v>
      </c>
      <c r="E78" s="187">
        <v>0</v>
      </c>
      <c r="F78" s="187" t="s">
        <v>89</v>
      </c>
      <c r="G78" s="187">
        <v>0</v>
      </c>
      <c r="H78" s="187" t="s">
        <v>89</v>
      </c>
      <c r="I78" s="187">
        <v>0</v>
      </c>
      <c r="J78" s="187" t="s">
        <v>89</v>
      </c>
      <c r="K78" s="187">
        <v>0</v>
      </c>
      <c r="L78" s="187" t="s">
        <v>89</v>
      </c>
      <c r="M78" s="187">
        <v>0</v>
      </c>
      <c r="N78" s="187" t="s">
        <v>89</v>
      </c>
      <c r="O78" s="187">
        <v>0</v>
      </c>
      <c r="P78" s="187" t="s">
        <v>89</v>
      </c>
      <c r="Q78" s="187">
        <v>0</v>
      </c>
      <c r="R78" s="188" t="s">
        <v>89</v>
      </c>
      <c r="S78" s="188" t="s">
        <v>89</v>
      </c>
      <c r="T78" s="187" t="s">
        <v>89</v>
      </c>
      <c r="U78" s="187">
        <v>0</v>
      </c>
      <c r="V78" s="187" t="s">
        <v>89</v>
      </c>
      <c r="W78" s="187">
        <v>0</v>
      </c>
      <c r="X78" s="189" t="s">
        <v>89</v>
      </c>
      <c r="Y78" s="189">
        <v>0</v>
      </c>
      <c r="Z78" s="189" t="s">
        <v>89</v>
      </c>
      <c r="AA78" s="189">
        <v>0</v>
      </c>
      <c r="AB78" s="188" t="s">
        <v>89</v>
      </c>
      <c r="AC78" s="188" t="s">
        <v>89</v>
      </c>
      <c r="AD78" s="190" t="s">
        <v>89</v>
      </c>
      <c r="AE78" s="190" t="s">
        <v>89</v>
      </c>
      <c r="AF78" s="190" t="s">
        <v>89</v>
      </c>
      <c r="AG78" s="190" t="s">
        <v>89</v>
      </c>
      <c r="AH78" s="189" t="s">
        <v>89</v>
      </c>
      <c r="AI78" s="189">
        <v>0</v>
      </c>
      <c r="AJ78" s="189" t="s">
        <v>89</v>
      </c>
      <c r="AK78" s="189">
        <v>0</v>
      </c>
      <c r="AL78" s="187" t="s">
        <v>89</v>
      </c>
      <c r="AM78" s="187">
        <v>0</v>
      </c>
      <c r="AN78" s="187" t="s">
        <v>89</v>
      </c>
      <c r="AO78" s="187">
        <v>0</v>
      </c>
      <c r="AP78" s="187" t="s">
        <v>89</v>
      </c>
      <c r="AQ78" s="187">
        <v>0</v>
      </c>
      <c r="AR78" s="187" t="s">
        <v>89</v>
      </c>
      <c r="AS78" s="187">
        <v>0</v>
      </c>
      <c r="AT78" s="187" t="s">
        <v>89</v>
      </c>
      <c r="AU78" s="187">
        <v>0</v>
      </c>
      <c r="AV78" s="187" t="s">
        <v>89</v>
      </c>
      <c r="AW78" s="187">
        <v>0</v>
      </c>
    </row>
    <row r="79" spans="1:49" ht="63" x14ac:dyDescent="0.2">
      <c r="A79" s="184" t="s">
        <v>165</v>
      </c>
      <c r="B79" s="186" t="s">
        <v>166</v>
      </c>
      <c r="C79" s="184" t="s">
        <v>88</v>
      </c>
      <c r="D79" s="187" t="s">
        <v>89</v>
      </c>
      <c r="E79" s="187">
        <v>0</v>
      </c>
      <c r="F79" s="187" t="s">
        <v>89</v>
      </c>
      <c r="G79" s="187">
        <v>0</v>
      </c>
      <c r="H79" s="187" t="s">
        <v>89</v>
      </c>
      <c r="I79" s="187">
        <v>0</v>
      </c>
      <c r="J79" s="187" t="s">
        <v>89</v>
      </c>
      <c r="K79" s="187">
        <v>0</v>
      </c>
      <c r="L79" s="187" t="s">
        <v>89</v>
      </c>
      <c r="M79" s="187">
        <v>0</v>
      </c>
      <c r="N79" s="187" t="s">
        <v>89</v>
      </c>
      <c r="O79" s="187">
        <v>0</v>
      </c>
      <c r="P79" s="187" t="s">
        <v>89</v>
      </c>
      <c r="Q79" s="187">
        <v>0</v>
      </c>
      <c r="R79" s="188" t="s">
        <v>89</v>
      </c>
      <c r="S79" s="188" t="s">
        <v>89</v>
      </c>
      <c r="T79" s="187" t="s">
        <v>89</v>
      </c>
      <c r="U79" s="187">
        <v>0</v>
      </c>
      <c r="V79" s="187" t="s">
        <v>89</v>
      </c>
      <c r="W79" s="187">
        <v>0</v>
      </c>
      <c r="X79" s="189" t="s">
        <v>89</v>
      </c>
      <c r="Y79" s="189">
        <v>0</v>
      </c>
      <c r="Z79" s="189" t="s">
        <v>89</v>
      </c>
      <c r="AA79" s="189">
        <v>0</v>
      </c>
      <c r="AB79" s="188" t="s">
        <v>89</v>
      </c>
      <c r="AC79" s="188" t="s">
        <v>89</v>
      </c>
      <c r="AD79" s="190" t="s">
        <v>89</v>
      </c>
      <c r="AE79" s="190" t="s">
        <v>89</v>
      </c>
      <c r="AF79" s="190" t="s">
        <v>89</v>
      </c>
      <c r="AG79" s="190" t="s">
        <v>89</v>
      </c>
      <c r="AH79" s="189" t="s">
        <v>89</v>
      </c>
      <c r="AI79" s="189">
        <v>0</v>
      </c>
      <c r="AJ79" s="189" t="s">
        <v>89</v>
      </c>
      <c r="AK79" s="189">
        <v>0</v>
      </c>
      <c r="AL79" s="187" t="s">
        <v>89</v>
      </c>
      <c r="AM79" s="187">
        <v>0</v>
      </c>
      <c r="AN79" s="187" t="s">
        <v>89</v>
      </c>
      <c r="AO79" s="187">
        <v>0</v>
      </c>
      <c r="AP79" s="187" t="s">
        <v>89</v>
      </c>
      <c r="AQ79" s="187">
        <v>0</v>
      </c>
      <c r="AR79" s="187" t="s">
        <v>89</v>
      </c>
      <c r="AS79" s="187">
        <v>0</v>
      </c>
      <c r="AT79" s="187" t="s">
        <v>89</v>
      </c>
      <c r="AU79" s="187">
        <v>0</v>
      </c>
      <c r="AV79" s="187" t="s">
        <v>89</v>
      </c>
      <c r="AW79" s="187">
        <v>0</v>
      </c>
    </row>
    <row r="80" spans="1:49" ht="63" x14ac:dyDescent="0.2">
      <c r="A80" s="184" t="s">
        <v>167</v>
      </c>
      <c r="B80" s="186" t="s">
        <v>168</v>
      </c>
      <c r="C80" s="184" t="s">
        <v>88</v>
      </c>
      <c r="D80" s="187" t="s">
        <v>89</v>
      </c>
      <c r="E80" s="187">
        <v>0</v>
      </c>
      <c r="F80" s="187" t="s">
        <v>89</v>
      </c>
      <c r="G80" s="187">
        <v>0</v>
      </c>
      <c r="H80" s="187" t="s">
        <v>89</v>
      </c>
      <c r="I80" s="187">
        <v>0</v>
      </c>
      <c r="J80" s="187" t="s">
        <v>89</v>
      </c>
      <c r="K80" s="187">
        <v>0</v>
      </c>
      <c r="L80" s="187" t="s">
        <v>89</v>
      </c>
      <c r="M80" s="187">
        <v>0</v>
      </c>
      <c r="N80" s="187" t="s">
        <v>89</v>
      </c>
      <c r="O80" s="187">
        <v>0</v>
      </c>
      <c r="P80" s="187" t="s">
        <v>89</v>
      </c>
      <c r="Q80" s="187">
        <v>0</v>
      </c>
      <c r="R80" s="188" t="s">
        <v>89</v>
      </c>
      <c r="S80" s="188" t="s">
        <v>89</v>
      </c>
      <c r="T80" s="187" t="s">
        <v>89</v>
      </c>
      <c r="U80" s="187">
        <v>0</v>
      </c>
      <c r="V80" s="187" t="s">
        <v>89</v>
      </c>
      <c r="W80" s="187">
        <v>0</v>
      </c>
      <c r="X80" s="189" t="s">
        <v>89</v>
      </c>
      <c r="Y80" s="189">
        <v>0</v>
      </c>
      <c r="Z80" s="189" t="s">
        <v>89</v>
      </c>
      <c r="AA80" s="189">
        <v>0</v>
      </c>
      <c r="AB80" s="188" t="s">
        <v>89</v>
      </c>
      <c r="AC80" s="188" t="s">
        <v>89</v>
      </c>
      <c r="AD80" s="190" t="s">
        <v>89</v>
      </c>
      <c r="AE80" s="190" t="s">
        <v>89</v>
      </c>
      <c r="AF80" s="190" t="s">
        <v>89</v>
      </c>
      <c r="AG80" s="190" t="s">
        <v>89</v>
      </c>
      <c r="AH80" s="189" t="s">
        <v>89</v>
      </c>
      <c r="AI80" s="189">
        <v>0</v>
      </c>
      <c r="AJ80" s="189" t="s">
        <v>89</v>
      </c>
      <c r="AK80" s="189">
        <v>0</v>
      </c>
      <c r="AL80" s="187" t="s">
        <v>89</v>
      </c>
      <c r="AM80" s="187">
        <v>0</v>
      </c>
      <c r="AN80" s="187" t="s">
        <v>89</v>
      </c>
      <c r="AO80" s="187">
        <v>0</v>
      </c>
      <c r="AP80" s="187" t="s">
        <v>89</v>
      </c>
      <c r="AQ80" s="187">
        <v>0</v>
      </c>
      <c r="AR80" s="187" t="s">
        <v>89</v>
      </c>
      <c r="AS80" s="187">
        <v>0</v>
      </c>
      <c r="AT80" s="187" t="s">
        <v>89</v>
      </c>
      <c r="AU80" s="187">
        <v>0</v>
      </c>
      <c r="AV80" s="187" t="s">
        <v>89</v>
      </c>
      <c r="AW80" s="187">
        <v>0</v>
      </c>
    </row>
    <row r="81" spans="1:49" ht="31.5" x14ac:dyDescent="0.2">
      <c r="A81" s="184" t="s">
        <v>169</v>
      </c>
      <c r="B81" s="186" t="s">
        <v>170</v>
      </c>
      <c r="C81" s="184" t="s">
        <v>88</v>
      </c>
      <c r="D81" s="187" t="s">
        <v>89</v>
      </c>
      <c r="E81" s="187">
        <v>0</v>
      </c>
      <c r="F81" s="187" t="s">
        <v>89</v>
      </c>
      <c r="G81" s="187">
        <v>0</v>
      </c>
      <c r="H81" s="187" t="s">
        <v>89</v>
      </c>
      <c r="I81" s="187">
        <v>0</v>
      </c>
      <c r="J81" s="187" t="s">
        <v>89</v>
      </c>
      <c r="K81" s="187">
        <v>0</v>
      </c>
      <c r="L81" s="187" t="s">
        <v>89</v>
      </c>
      <c r="M81" s="187">
        <v>0</v>
      </c>
      <c r="N81" s="187" t="s">
        <v>89</v>
      </c>
      <c r="O81" s="187">
        <v>0</v>
      </c>
      <c r="P81" s="187" t="s">
        <v>89</v>
      </c>
      <c r="Q81" s="187">
        <v>0</v>
      </c>
      <c r="R81" s="188" t="s">
        <v>89</v>
      </c>
      <c r="S81" s="188" t="s">
        <v>89</v>
      </c>
      <c r="T81" s="187" t="s">
        <v>89</v>
      </c>
      <c r="U81" s="187">
        <v>0</v>
      </c>
      <c r="V81" s="187" t="s">
        <v>89</v>
      </c>
      <c r="W81" s="187">
        <v>0</v>
      </c>
      <c r="X81" s="189" t="s">
        <v>89</v>
      </c>
      <c r="Y81" s="189">
        <v>0</v>
      </c>
      <c r="Z81" s="189" t="s">
        <v>89</v>
      </c>
      <c r="AA81" s="189">
        <v>0</v>
      </c>
      <c r="AB81" s="188" t="s">
        <v>89</v>
      </c>
      <c r="AC81" s="188" t="s">
        <v>89</v>
      </c>
      <c r="AD81" s="190" t="s">
        <v>89</v>
      </c>
      <c r="AE81" s="190" t="s">
        <v>89</v>
      </c>
      <c r="AF81" s="190" t="s">
        <v>89</v>
      </c>
      <c r="AG81" s="190" t="s">
        <v>89</v>
      </c>
      <c r="AH81" s="189" t="s">
        <v>89</v>
      </c>
      <c r="AI81" s="189">
        <v>0</v>
      </c>
      <c r="AJ81" s="189" t="s">
        <v>89</v>
      </c>
      <c r="AK81" s="189">
        <v>0</v>
      </c>
      <c r="AL81" s="187" t="s">
        <v>89</v>
      </c>
      <c r="AM81" s="187">
        <v>0</v>
      </c>
      <c r="AN81" s="187" t="s">
        <v>89</v>
      </c>
      <c r="AO81" s="187">
        <v>0</v>
      </c>
      <c r="AP81" s="187" t="s">
        <v>89</v>
      </c>
      <c r="AQ81" s="187">
        <v>0</v>
      </c>
      <c r="AR81" s="187" t="s">
        <v>89</v>
      </c>
      <c r="AS81" s="187">
        <v>0</v>
      </c>
      <c r="AT81" s="187" t="s">
        <v>89</v>
      </c>
      <c r="AU81" s="187">
        <v>0</v>
      </c>
      <c r="AV81" s="187" t="s">
        <v>89</v>
      </c>
      <c r="AW81" s="187">
        <v>0</v>
      </c>
    </row>
    <row r="82" spans="1:49" ht="18.75" customHeight="1" x14ac:dyDescent="0.2">
      <c r="A82" s="184"/>
      <c r="B82" s="193" t="s">
        <v>983</v>
      </c>
      <c r="C82" s="184" t="s">
        <v>544</v>
      </c>
      <c r="D82" s="187" t="s">
        <v>89</v>
      </c>
      <c r="E82" s="187">
        <v>0</v>
      </c>
      <c r="F82" s="187" t="s">
        <v>89</v>
      </c>
      <c r="G82" s="187">
        <v>0</v>
      </c>
      <c r="H82" s="187" t="s">
        <v>89</v>
      </c>
      <c r="I82" s="187">
        <v>0</v>
      </c>
      <c r="J82" s="187" t="s">
        <v>89</v>
      </c>
      <c r="K82" s="187">
        <v>0</v>
      </c>
      <c r="L82" s="187" t="s">
        <v>89</v>
      </c>
      <c r="M82" s="187">
        <v>0</v>
      </c>
      <c r="N82" s="187" t="s">
        <v>89</v>
      </c>
      <c r="O82" s="187">
        <v>0</v>
      </c>
      <c r="P82" s="187" t="s">
        <v>89</v>
      </c>
      <c r="Q82" s="187">
        <v>0</v>
      </c>
      <c r="R82" s="188" t="s">
        <v>89</v>
      </c>
      <c r="S82" s="188" t="s">
        <v>89</v>
      </c>
      <c r="T82" s="187" t="s">
        <v>89</v>
      </c>
      <c r="U82" s="187">
        <v>0</v>
      </c>
      <c r="V82" s="187" t="s">
        <v>89</v>
      </c>
      <c r="W82" s="187">
        <v>0</v>
      </c>
      <c r="X82" s="189" t="s">
        <v>89</v>
      </c>
      <c r="Y82" s="189">
        <v>0</v>
      </c>
      <c r="Z82" s="189" t="s">
        <v>89</v>
      </c>
      <c r="AA82" s="189">
        <v>0</v>
      </c>
      <c r="AB82" s="188" t="s">
        <v>89</v>
      </c>
      <c r="AC82" s="188" t="s">
        <v>89</v>
      </c>
      <c r="AD82" s="190" t="s">
        <v>89</v>
      </c>
      <c r="AE82" s="190" t="s">
        <v>89</v>
      </c>
      <c r="AF82" s="190" t="s">
        <v>89</v>
      </c>
      <c r="AG82" s="190" t="s">
        <v>89</v>
      </c>
      <c r="AH82" s="189" t="s">
        <v>89</v>
      </c>
      <c r="AI82" s="189">
        <v>0</v>
      </c>
      <c r="AJ82" s="189" t="s">
        <v>89</v>
      </c>
      <c r="AK82" s="189">
        <v>0</v>
      </c>
      <c r="AL82" s="187" t="s">
        <v>89</v>
      </c>
      <c r="AM82" s="187">
        <v>0</v>
      </c>
      <c r="AN82" s="187" t="s">
        <v>89</v>
      </c>
      <c r="AO82" s="187">
        <v>0</v>
      </c>
      <c r="AP82" s="187" t="s">
        <v>89</v>
      </c>
      <c r="AQ82" s="187">
        <v>0</v>
      </c>
      <c r="AR82" s="187" t="s">
        <v>89</v>
      </c>
      <c r="AS82" s="187">
        <v>0</v>
      </c>
      <c r="AT82" s="187" t="s">
        <v>89</v>
      </c>
      <c r="AU82" s="187">
        <v>0</v>
      </c>
      <c r="AV82" s="187" t="s">
        <v>89</v>
      </c>
      <c r="AW82" s="187">
        <v>0</v>
      </c>
    </row>
    <row r="83" spans="1:49" ht="47.25" x14ac:dyDescent="0.2">
      <c r="A83" s="184" t="s">
        <v>171</v>
      </c>
      <c r="B83" s="186" t="s">
        <v>172</v>
      </c>
      <c r="C83" s="184" t="s">
        <v>88</v>
      </c>
      <c r="D83" s="187" t="s">
        <v>89</v>
      </c>
      <c r="E83" s="187">
        <v>0</v>
      </c>
      <c r="F83" s="187" t="s">
        <v>89</v>
      </c>
      <c r="G83" s="187">
        <v>0</v>
      </c>
      <c r="H83" s="187" t="s">
        <v>89</v>
      </c>
      <c r="I83" s="187">
        <v>0</v>
      </c>
      <c r="J83" s="187" t="s">
        <v>89</v>
      </c>
      <c r="K83" s="187">
        <v>0</v>
      </c>
      <c r="L83" s="187" t="s">
        <v>89</v>
      </c>
      <c r="M83" s="187">
        <v>0</v>
      </c>
      <c r="N83" s="187" t="s">
        <v>89</v>
      </c>
      <c r="O83" s="187">
        <v>0</v>
      </c>
      <c r="P83" s="187" t="s">
        <v>89</v>
      </c>
      <c r="Q83" s="187">
        <v>0</v>
      </c>
      <c r="R83" s="188" t="s">
        <v>89</v>
      </c>
      <c r="S83" s="188" t="s">
        <v>89</v>
      </c>
      <c r="T83" s="187" t="s">
        <v>89</v>
      </c>
      <c r="U83" s="187">
        <v>0</v>
      </c>
      <c r="V83" s="187" t="s">
        <v>89</v>
      </c>
      <c r="W83" s="187">
        <v>0</v>
      </c>
      <c r="X83" s="189" t="s">
        <v>89</v>
      </c>
      <c r="Y83" s="189">
        <v>0</v>
      </c>
      <c r="Z83" s="189" t="s">
        <v>89</v>
      </c>
      <c r="AA83" s="189">
        <v>0</v>
      </c>
      <c r="AB83" s="188" t="s">
        <v>89</v>
      </c>
      <c r="AC83" s="188" t="s">
        <v>89</v>
      </c>
      <c r="AD83" s="190" t="s">
        <v>89</v>
      </c>
      <c r="AE83" s="190" t="s">
        <v>89</v>
      </c>
      <c r="AF83" s="190" t="s">
        <v>89</v>
      </c>
      <c r="AG83" s="190" t="s">
        <v>89</v>
      </c>
      <c r="AH83" s="189" t="s">
        <v>89</v>
      </c>
      <c r="AI83" s="189">
        <v>0</v>
      </c>
      <c r="AJ83" s="189" t="s">
        <v>89</v>
      </c>
      <c r="AK83" s="189">
        <v>0</v>
      </c>
      <c r="AL83" s="187" t="s">
        <v>89</v>
      </c>
      <c r="AM83" s="187">
        <v>0</v>
      </c>
      <c r="AN83" s="187" t="s">
        <v>89</v>
      </c>
      <c r="AO83" s="187">
        <v>0</v>
      </c>
      <c r="AP83" s="187" t="s">
        <v>89</v>
      </c>
      <c r="AQ83" s="187">
        <v>0</v>
      </c>
      <c r="AR83" s="187" t="s">
        <v>89</v>
      </c>
      <c r="AS83" s="187">
        <v>0</v>
      </c>
      <c r="AT83" s="187" t="s">
        <v>89</v>
      </c>
      <c r="AU83" s="187">
        <v>0</v>
      </c>
      <c r="AV83" s="187" t="s">
        <v>89</v>
      </c>
      <c r="AW83" s="187">
        <v>0</v>
      </c>
    </row>
    <row r="84" spans="1:49" ht="63" x14ac:dyDescent="0.2">
      <c r="A84" s="184" t="s">
        <v>173</v>
      </c>
      <c r="B84" s="186" t="s">
        <v>174</v>
      </c>
      <c r="C84" s="184" t="s">
        <v>88</v>
      </c>
      <c r="D84" s="187" t="s">
        <v>89</v>
      </c>
      <c r="E84" s="187">
        <v>0</v>
      </c>
      <c r="F84" s="187" t="s">
        <v>89</v>
      </c>
      <c r="G84" s="187">
        <v>0</v>
      </c>
      <c r="H84" s="187" t="s">
        <v>89</v>
      </c>
      <c r="I84" s="187">
        <v>0</v>
      </c>
      <c r="J84" s="187" t="s">
        <v>89</v>
      </c>
      <c r="K84" s="187">
        <v>0</v>
      </c>
      <c r="L84" s="187" t="s">
        <v>89</v>
      </c>
      <c r="M84" s="187">
        <v>0</v>
      </c>
      <c r="N84" s="187" t="s">
        <v>89</v>
      </c>
      <c r="O84" s="187">
        <v>0</v>
      </c>
      <c r="P84" s="187" t="s">
        <v>89</v>
      </c>
      <c r="Q84" s="187">
        <v>0</v>
      </c>
      <c r="R84" s="188" t="s">
        <v>89</v>
      </c>
      <c r="S84" s="188" t="s">
        <v>89</v>
      </c>
      <c r="T84" s="187" t="s">
        <v>89</v>
      </c>
      <c r="U84" s="187">
        <v>0</v>
      </c>
      <c r="V84" s="187" t="s">
        <v>89</v>
      </c>
      <c r="W84" s="187">
        <v>0</v>
      </c>
      <c r="X84" s="189" t="s">
        <v>89</v>
      </c>
      <c r="Y84" s="189">
        <v>0</v>
      </c>
      <c r="Z84" s="189" t="s">
        <v>89</v>
      </c>
      <c r="AA84" s="189">
        <v>0</v>
      </c>
      <c r="AB84" s="188" t="s">
        <v>89</v>
      </c>
      <c r="AC84" s="188" t="s">
        <v>89</v>
      </c>
      <c r="AD84" s="190" t="s">
        <v>89</v>
      </c>
      <c r="AE84" s="190" t="s">
        <v>89</v>
      </c>
      <c r="AF84" s="190" t="s">
        <v>89</v>
      </c>
      <c r="AG84" s="190" t="s">
        <v>89</v>
      </c>
      <c r="AH84" s="189" t="s">
        <v>89</v>
      </c>
      <c r="AI84" s="189">
        <v>0</v>
      </c>
      <c r="AJ84" s="189" t="s">
        <v>89</v>
      </c>
      <c r="AK84" s="189">
        <v>0</v>
      </c>
      <c r="AL84" s="187" t="s">
        <v>89</v>
      </c>
      <c r="AM84" s="187">
        <v>0</v>
      </c>
      <c r="AN84" s="187" t="s">
        <v>89</v>
      </c>
      <c r="AO84" s="187">
        <v>0</v>
      </c>
      <c r="AP84" s="187" t="s">
        <v>89</v>
      </c>
      <c r="AQ84" s="187">
        <v>0</v>
      </c>
      <c r="AR84" s="187" t="s">
        <v>89</v>
      </c>
      <c r="AS84" s="187">
        <v>0</v>
      </c>
      <c r="AT84" s="187" t="s">
        <v>89</v>
      </c>
      <c r="AU84" s="187">
        <v>0</v>
      </c>
      <c r="AV84" s="187" t="s">
        <v>89</v>
      </c>
      <c r="AW84" s="187">
        <v>0</v>
      </c>
    </row>
    <row r="85" spans="1:49" ht="78.75" x14ac:dyDescent="0.2">
      <c r="A85" s="184" t="s">
        <v>175</v>
      </c>
      <c r="B85" s="186" t="s">
        <v>176</v>
      </c>
      <c r="C85" s="184" t="s">
        <v>88</v>
      </c>
      <c r="D85" s="187" t="s">
        <v>89</v>
      </c>
      <c r="E85" s="187">
        <v>0</v>
      </c>
      <c r="F85" s="187" t="s">
        <v>89</v>
      </c>
      <c r="G85" s="187">
        <v>0</v>
      </c>
      <c r="H85" s="187" t="s">
        <v>89</v>
      </c>
      <c r="I85" s="187">
        <v>0</v>
      </c>
      <c r="J85" s="187" t="s">
        <v>89</v>
      </c>
      <c r="K85" s="187">
        <v>0</v>
      </c>
      <c r="L85" s="187" t="s">
        <v>89</v>
      </c>
      <c r="M85" s="187">
        <v>0</v>
      </c>
      <c r="N85" s="187" t="s">
        <v>89</v>
      </c>
      <c r="O85" s="187">
        <v>0</v>
      </c>
      <c r="P85" s="187" t="s">
        <v>89</v>
      </c>
      <c r="Q85" s="187">
        <v>0</v>
      </c>
      <c r="R85" s="188" t="s">
        <v>89</v>
      </c>
      <c r="S85" s="188" t="s">
        <v>89</v>
      </c>
      <c r="T85" s="187" t="s">
        <v>89</v>
      </c>
      <c r="U85" s="187">
        <v>0</v>
      </c>
      <c r="V85" s="187" t="s">
        <v>89</v>
      </c>
      <c r="W85" s="187">
        <v>0</v>
      </c>
      <c r="X85" s="189" t="s">
        <v>89</v>
      </c>
      <c r="Y85" s="189">
        <v>0</v>
      </c>
      <c r="Z85" s="189" t="s">
        <v>89</v>
      </c>
      <c r="AA85" s="189">
        <v>0</v>
      </c>
      <c r="AB85" s="188" t="s">
        <v>89</v>
      </c>
      <c r="AC85" s="188" t="s">
        <v>89</v>
      </c>
      <c r="AD85" s="190" t="s">
        <v>89</v>
      </c>
      <c r="AE85" s="190" t="s">
        <v>89</v>
      </c>
      <c r="AF85" s="190" t="s">
        <v>89</v>
      </c>
      <c r="AG85" s="190" t="s">
        <v>89</v>
      </c>
      <c r="AH85" s="189" t="s">
        <v>89</v>
      </c>
      <c r="AI85" s="189">
        <v>0</v>
      </c>
      <c r="AJ85" s="189" t="s">
        <v>89</v>
      </c>
      <c r="AK85" s="189">
        <v>0</v>
      </c>
      <c r="AL85" s="187" t="s">
        <v>89</v>
      </c>
      <c r="AM85" s="187">
        <v>0</v>
      </c>
      <c r="AN85" s="187" t="s">
        <v>89</v>
      </c>
      <c r="AO85" s="187">
        <v>0</v>
      </c>
      <c r="AP85" s="187" t="s">
        <v>89</v>
      </c>
      <c r="AQ85" s="187">
        <v>0</v>
      </c>
      <c r="AR85" s="187" t="s">
        <v>89</v>
      </c>
      <c r="AS85" s="187">
        <v>0</v>
      </c>
      <c r="AT85" s="187" t="s">
        <v>89</v>
      </c>
      <c r="AU85" s="187">
        <v>0</v>
      </c>
      <c r="AV85" s="187" t="s">
        <v>89</v>
      </c>
      <c r="AW85" s="187">
        <v>0</v>
      </c>
    </row>
    <row r="86" spans="1:49" ht="78.75" x14ac:dyDescent="0.2">
      <c r="A86" s="184" t="s">
        <v>177</v>
      </c>
      <c r="B86" s="186" t="s">
        <v>178</v>
      </c>
      <c r="C86" s="184" t="s">
        <v>88</v>
      </c>
      <c r="D86" s="187" t="s">
        <v>89</v>
      </c>
      <c r="E86" s="187">
        <v>0</v>
      </c>
      <c r="F86" s="187" t="s">
        <v>89</v>
      </c>
      <c r="G86" s="187">
        <v>0</v>
      </c>
      <c r="H86" s="187" t="s">
        <v>89</v>
      </c>
      <c r="I86" s="187">
        <v>0</v>
      </c>
      <c r="J86" s="187" t="s">
        <v>89</v>
      </c>
      <c r="K86" s="187">
        <v>0</v>
      </c>
      <c r="L86" s="187" t="s">
        <v>89</v>
      </c>
      <c r="M86" s="187">
        <v>0</v>
      </c>
      <c r="N86" s="187" t="s">
        <v>89</v>
      </c>
      <c r="O86" s="187">
        <v>0</v>
      </c>
      <c r="P86" s="187" t="s">
        <v>89</v>
      </c>
      <c r="Q86" s="187">
        <v>0</v>
      </c>
      <c r="R86" s="188" t="s">
        <v>89</v>
      </c>
      <c r="S86" s="188" t="s">
        <v>89</v>
      </c>
      <c r="T86" s="187" t="s">
        <v>89</v>
      </c>
      <c r="U86" s="187">
        <v>0</v>
      </c>
      <c r="V86" s="187" t="s">
        <v>89</v>
      </c>
      <c r="W86" s="187">
        <v>0</v>
      </c>
      <c r="X86" s="189" t="s">
        <v>89</v>
      </c>
      <c r="Y86" s="189">
        <v>0</v>
      </c>
      <c r="Z86" s="189" t="s">
        <v>89</v>
      </c>
      <c r="AA86" s="189">
        <v>0</v>
      </c>
      <c r="AB86" s="188" t="s">
        <v>89</v>
      </c>
      <c r="AC86" s="188" t="s">
        <v>89</v>
      </c>
      <c r="AD86" s="190" t="s">
        <v>89</v>
      </c>
      <c r="AE86" s="190" t="s">
        <v>89</v>
      </c>
      <c r="AF86" s="190" t="s">
        <v>89</v>
      </c>
      <c r="AG86" s="190" t="s">
        <v>89</v>
      </c>
      <c r="AH86" s="189" t="s">
        <v>89</v>
      </c>
      <c r="AI86" s="189">
        <v>0</v>
      </c>
      <c r="AJ86" s="189" t="s">
        <v>89</v>
      </c>
      <c r="AK86" s="189">
        <v>0</v>
      </c>
      <c r="AL86" s="187" t="s">
        <v>89</v>
      </c>
      <c r="AM86" s="187">
        <v>0</v>
      </c>
      <c r="AN86" s="187" t="s">
        <v>89</v>
      </c>
      <c r="AO86" s="187">
        <v>0</v>
      </c>
      <c r="AP86" s="187" t="s">
        <v>89</v>
      </c>
      <c r="AQ86" s="187">
        <v>0</v>
      </c>
      <c r="AR86" s="187" t="s">
        <v>89</v>
      </c>
      <c r="AS86" s="187">
        <v>0</v>
      </c>
      <c r="AT86" s="187" t="s">
        <v>89</v>
      </c>
      <c r="AU86" s="187">
        <v>0</v>
      </c>
      <c r="AV86" s="187" t="s">
        <v>89</v>
      </c>
      <c r="AW86" s="187">
        <v>0</v>
      </c>
    </row>
    <row r="87" spans="1:49" ht="47.25" x14ac:dyDescent="0.2">
      <c r="A87" s="184" t="s">
        <v>179</v>
      </c>
      <c r="B87" s="186" t="s">
        <v>180</v>
      </c>
      <c r="C87" s="184" t="s">
        <v>88</v>
      </c>
      <c r="D87" s="187" t="s">
        <v>89</v>
      </c>
      <c r="E87" s="187">
        <v>0</v>
      </c>
      <c r="F87" s="187" t="s">
        <v>89</v>
      </c>
      <c r="G87" s="187">
        <v>0</v>
      </c>
      <c r="H87" s="187">
        <v>5</v>
      </c>
      <c r="I87" s="187">
        <v>5</v>
      </c>
      <c r="J87" s="187" t="s">
        <v>89</v>
      </c>
      <c r="K87" s="187">
        <v>0</v>
      </c>
      <c r="L87" s="187" t="s">
        <v>89</v>
      </c>
      <c r="M87" s="187">
        <v>0</v>
      </c>
      <c r="N87" s="187" t="s">
        <v>89</v>
      </c>
      <c r="O87" s="187">
        <v>0</v>
      </c>
      <c r="P87" s="187" t="s">
        <v>89</v>
      </c>
      <c r="Q87" s="187">
        <v>0</v>
      </c>
      <c r="R87" s="188" t="s">
        <v>89</v>
      </c>
      <c r="S87" s="188" t="s">
        <v>89</v>
      </c>
      <c r="T87" s="187" t="s">
        <v>89</v>
      </c>
      <c r="U87" s="187">
        <v>0</v>
      </c>
      <c r="V87" s="187" t="s">
        <v>89</v>
      </c>
      <c r="W87" s="187">
        <v>0</v>
      </c>
      <c r="X87" s="189" t="s">
        <v>89</v>
      </c>
      <c r="Y87" s="189">
        <v>0</v>
      </c>
      <c r="Z87" s="189" t="s">
        <v>89</v>
      </c>
      <c r="AA87" s="189">
        <v>0</v>
      </c>
      <c r="AB87" s="188" t="s">
        <v>89</v>
      </c>
      <c r="AC87" s="188" t="s">
        <v>89</v>
      </c>
      <c r="AD87" s="190" t="s">
        <v>89</v>
      </c>
      <c r="AE87" s="190" t="s">
        <v>89</v>
      </c>
      <c r="AF87" s="190" t="s">
        <v>89</v>
      </c>
      <c r="AG87" s="190" t="s">
        <v>89</v>
      </c>
      <c r="AH87" s="189" t="s">
        <v>89</v>
      </c>
      <c r="AI87" s="189">
        <v>0</v>
      </c>
      <c r="AJ87" s="189" t="s">
        <v>89</v>
      </c>
      <c r="AK87" s="189">
        <v>0</v>
      </c>
      <c r="AL87" s="187" t="s">
        <v>89</v>
      </c>
      <c r="AM87" s="187">
        <v>0</v>
      </c>
      <c r="AN87" s="187" t="s">
        <v>89</v>
      </c>
      <c r="AO87" s="187">
        <v>0</v>
      </c>
      <c r="AP87" s="187" t="s">
        <v>89</v>
      </c>
      <c r="AQ87" s="187">
        <v>0</v>
      </c>
      <c r="AR87" s="187" t="s">
        <v>89</v>
      </c>
      <c r="AS87" s="187">
        <v>0</v>
      </c>
      <c r="AT87" s="187" t="s">
        <v>89</v>
      </c>
      <c r="AU87" s="187">
        <v>0</v>
      </c>
      <c r="AV87" s="187" t="s">
        <v>89</v>
      </c>
      <c r="AW87" s="187">
        <v>0</v>
      </c>
    </row>
    <row r="88" spans="1:49" ht="45" x14ac:dyDescent="0.2">
      <c r="A88" s="184"/>
      <c r="B88" s="192" t="s">
        <v>556</v>
      </c>
      <c r="C88" s="184" t="s">
        <v>195</v>
      </c>
      <c r="D88" s="187" t="s">
        <v>89</v>
      </c>
      <c r="E88" s="187">
        <v>0</v>
      </c>
      <c r="F88" s="187" t="s">
        <v>89</v>
      </c>
      <c r="G88" s="187">
        <v>0</v>
      </c>
      <c r="H88" s="187">
        <v>4</v>
      </c>
      <c r="I88" s="187">
        <v>4</v>
      </c>
      <c r="J88" s="187" t="s">
        <v>89</v>
      </c>
      <c r="K88" s="187">
        <v>0</v>
      </c>
      <c r="L88" s="187" t="s">
        <v>89</v>
      </c>
      <c r="M88" s="187">
        <v>0</v>
      </c>
      <c r="N88" s="187" t="s">
        <v>89</v>
      </c>
      <c r="O88" s="187">
        <v>0</v>
      </c>
      <c r="P88" s="187" t="s">
        <v>89</v>
      </c>
      <c r="Q88" s="187">
        <v>0</v>
      </c>
      <c r="R88" s="188" t="s">
        <v>89</v>
      </c>
      <c r="S88" s="188" t="s">
        <v>89</v>
      </c>
      <c r="T88" s="187" t="s">
        <v>89</v>
      </c>
      <c r="U88" s="187">
        <v>0</v>
      </c>
      <c r="V88" s="187" t="s">
        <v>89</v>
      </c>
      <c r="W88" s="187">
        <v>0</v>
      </c>
      <c r="X88" s="189" t="s">
        <v>89</v>
      </c>
      <c r="Y88" s="189">
        <v>0</v>
      </c>
      <c r="Z88" s="189" t="s">
        <v>89</v>
      </c>
      <c r="AA88" s="189">
        <v>0</v>
      </c>
      <c r="AB88" s="188" t="s">
        <v>89</v>
      </c>
      <c r="AC88" s="188" t="s">
        <v>89</v>
      </c>
      <c r="AD88" s="190" t="s">
        <v>89</v>
      </c>
      <c r="AE88" s="190" t="s">
        <v>89</v>
      </c>
      <c r="AF88" s="190" t="s">
        <v>89</v>
      </c>
      <c r="AG88" s="190" t="s">
        <v>89</v>
      </c>
      <c r="AH88" s="189" t="s">
        <v>89</v>
      </c>
      <c r="AI88" s="189">
        <v>0</v>
      </c>
      <c r="AJ88" s="189" t="s">
        <v>89</v>
      </c>
      <c r="AK88" s="189">
        <v>0</v>
      </c>
      <c r="AL88" s="187" t="s">
        <v>89</v>
      </c>
      <c r="AM88" s="187">
        <v>0</v>
      </c>
      <c r="AN88" s="187" t="s">
        <v>89</v>
      </c>
      <c r="AO88" s="187">
        <v>0</v>
      </c>
      <c r="AP88" s="187" t="s">
        <v>89</v>
      </c>
      <c r="AQ88" s="187">
        <v>0</v>
      </c>
      <c r="AR88" s="187" t="s">
        <v>89</v>
      </c>
      <c r="AS88" s="187">
        <v>0</v>
      </c>
      <c r="AT88" s="187" t="s">
        <v>89</v>
      </c>
      <c r="AU88" s="187">
        <v>0</v>
      </c>
      <c r="AV88" s="187" t="s">
        <v>89</v>
      </c>
      <c r="AW88" s="187">
        <v>0</v>
      </c>
    </row>
    <row r="89" spans="1:49" ht="21.75" customHeight="1" x14ac:dyDescent="0.2">
      <c r="A89" s="184"/>
      <c r="B89" s="192" t="s">
        <v>1005</v>
      </c>
      <c r="C89" s="184" t="s">
        <v>195</v>
      </c>
      <c r="D89" s="187" t="s">
        <v>89</v>
      </c>
      <c r="E89" s="187">
        <v>0</v>
      </c>
      <c r="F89" s="187" t="s">
        <v>89</v>
      </c>
      <c r="G89" s="187">
        <v>0</v>
      </c>
      <c r="H89" s="187">
        <v>1</v>
      </c>
      <c r="I89" s="187">
        <v>1</v>
      </c>
      <c r="J89" s="187" t="s">
        <v>89</v>
      </c>
      <c r="K89" s="187">
        <v>0</v>
      </c>
      <c r="L89" s="187" t="s">
        <v>89</v>
      </c>
      <c r="M89" s="187">
        <v>0</v>
      </c>
      <c r="N89" s="187" t="s">
        <v>89</v>
      </c>
      <c r="O89" s="187">
        <v>0</v>
      </c>
      <c r="P89" s="187" t="s">
        <v>89</v>
      </c>
      <c r="Q89" s="187">
        <v>0</v>
      </c>
      <c r="R89" s="188" t="s">
        <v>89</v>
      </c>
      <c r="S89" s="188" t="s">
        <v>89</v>
      </c>
      <c r="T89" s="187" t="s">
        <v>89</v>
      </c>
      <c r="U89" s="187">
        <v>0</v>
      </c>
      <c r="V89" s="187" t="s">
        <v>89</v>
      </c>
      <c r="W89" s="187">
        <v>0</v>
      </c>
      <c r="X89" s="189" t="s">
        <v>89</v>
      </c>
      <c r="Y89" s="189">
        <v>0</v>
      </c>
      <c r="Z89" s="189" t="s">
        <v>89</v>
      </c>
      <c r="AA89" s="189">
        <v>0</v>
      </c>
      <c r="AB89" s="188" t="s">
        <v>89</v>
      </c>
      <c r="AC89" s="188" t="s">
        <v>89</v>
      </c>
      <c r="AD89" s="190" t="s">
        <v>89</v>
      </c>
      <c r="AE89" s="190" t="s">
        <v>89</v>
      </c>
      <c r="AF89" s="190" t="s">
        <v>89</v>
      </c>
      <c r="AG89" s="190" t="s">
        <v>89</v>
      </c>
      <c r="AH89" s="189" t="s">
        <v>89</v>
      </c>
      <c r="AI89" s="189">
        <v>0</v>
      </c>
      <c r="AJ89" s="189" t="s">
        <v>89</v>
      </c>
      <c r="AK89" s="189">
        <v>0</v>
      </c>
      <c r="AL89" s="187" t="s">
        <v>89</v>
      </c>
      <c r="AM89" s="187">
        <v>0</v>
      </c>
      <c r="AN89" s="187" t="s">
        <v>89</v>
      </c>
      <c r="AO89" s="187">
        <v>0</v>
      </c>
      <c r="AP89" s="187" t="s">
        <v>89</v>
      </c>
      <c r="AQ89" s="187">
        <v>0</v>
      </c>
      <c r="AR89" s="187" t="s">
        <v>89</v>
      </c>
      <c r="AS89" s="187">
        <v>0</v>
      </c>
      <c r="AT89" s="187" t="s">
        <v>89</v>
      </c>
      <c r="AU89" s="187">
        <v>0</v>
      </c>
      <c r="AV89" s="187" t="s">
        <v>89</v>
      </c>
      <c r="AW89" s="187">
        <v>0</v>
      </c>
    </row>
    <row r="90" spans="1:49" ht="47.25" x14ac:dyDescent="0.2">
      <c r="A90" s="184" t="s">
        <v>181</v>
      </c>
      <c r="B90" s="186" t="s">
        <v>182</v>
      </c>
      <c r="C90" s="184" t="s">
        <v>88</v>
      </c>
      <c r="D90" s="187" t="s">
        <v>89</v>
      </c>
      <c r="E90" s="187">
        <v>0</v>
      </c>
      <c r="F90" s="187" t="s">
        <v>89</v>
      </c>
      <c r="G90" s="187">
        <v>0</v>
      </c>
      <c r="H90" s="187" t="s">
        <v>89</v>
      </c>
      <c r="I90" s="187">
        <v>0</v>
      </c>
      <c r="J90" s="187" t="s">
        <v>89</v>
      </c>
      <c r="K90" s="187">
        <v>0</v>
      </c>
      <c r="L90" s="187" t="s">
        <v>89</v>
      </c>
      <c r="M90" s="187">
        <v>0</v>
      </c>
      <c r="N90" s="187" t="s">
        <v>89</v>
      </c>
      <c r="O90" s="187">
        <v>0</v>
      </c>
      <c r="P90" s="187" t="s">
        <v>89</v>
      </c>
      <c r="Q90" s="187">
        <v>0</v>
      </c>
      <c r="R90" s="188" t="s">
        <v>89</v>
      </c>
      <c r="S90" s="188" t="s">
        <v>89</v>
      </c>
      <c r="T90" s="187" t="s">
        <v>89</v>
      </c>
      <c r="U90" s="187">
        <v>0</v>
      </c>
      <c r="V90" s="187" t="s">
        <v>89</v>
      </c>
      <c r="W90" s="187">
        <v>0</v>
      </c>
      <c r="X90" s="189" t="s">
        <v>89</v>
      </c>
      <c r="Y90" s="189">
        <v>0</v>
      </c>
      <c r="Z90" s="189" t="s">
        <v>89</v>
      </c>
      <c r="AA90" s="189">
        <v>0</v>
      </c>
      <c r="AB90" s="188" t="s">
        <v>89</v>
      </c>
      <c r="AC90" s="188" t="s">
        <v>89</v>
      </c>
      <c r="AD90" s="190" t="s">
        <v>89</v>
      </c>
      <c r="AE90" s="190" t="s">
        <v>89</v>
      </c>
      <c r="AF90" s="190" t="s">
        <v>89</v>
      </c>
      <c r="AG90" s="190" t="s">
        <v>89</v>
      </c>
      <c r="AH90" s="189" t="s">
        <v>89</v>
      </c>
      <c r="AI90" s="189">
        <v>0</v>
      </c>
      <c r="AJ90" s="189" t="s">
        <v>89</v>
      </c>
      <c r="AK90" s="189">
        <v>0</v>
      </c>
      <c r="AL90" s="187" t="s">
        <v>89</v>
      </c>
      <c r="AM90" s="187">
        <v>0</v>
      </c>
      <c r="AN90" s="187" t="s">
        <v>89</v>
      </c>
      <c r="AO90" s="187">
        <v>0</v>
      </c>
      <c r="AP90" s="187" t="s">
        <v>89</v>
      </c>
      <c r="AQ90" s="187">
        <v>0</v>
      </c>
      <c r="AR90" s="187" t="s">
        <v>89</v>
      </c>
      <c r="AS90" s="187">
        <v>0</v>
      </c>
      <c r="AT90" s="187" t="s">
        <v>89</v>
      </c>
      <c r="AU90" s="187">
        <v>0</v>
      </c>
      <c r="AV90" s="187" t="s">
        <v>89</v>
      </c>
      <c r="AW90" s="187">
        <v>0</v>
      </c>
    </row>
    <row r="91" spans="1:49" ht="31.5" x14ac:dyDescent="0.2">
      <c r="A91" s="184" t="s">
        <v>183</v>
      </c>
      <c r="B91" s="186" t="s">
        <v>184</v>
      </c>
      <c r="C91" s="184" t="s">
        <v>88</v>
      </c>
      <c r="D91" s="187" t="s">
        <v>89</v>
      </c>
      <c r="E91" s="187">
        <v>0</v>
      </c>
      <c r="F91" s="187" t="s">
        <v>89</v>
      </c>
      <c r="G91" s="187">
        <v>0</v>
      </c>
      <c r="H91" s="187" t="s">
        <v>89</v>
      </c>
      <c r="I91" s="187">
        <v>0</v>
      </c>
      <c r="J91" s="187" t="s">
        <v>89</v>
      </c>
      <c r="K91" s="187">
        <v>0</v>
      </c>
      <c r="L91" s="187" t="s">
        <v>89</v>
      </c>
      <c r="M91" s="187">
        <v>0</v>
      </c>
      <c r="N91" s="187" t="s">
        <v>89</v>
      </c>
      <c r="O91" s="187">
        <v>0</v>
      </c>
      <c r="P91" s="187" t="s">
        <v>89</v>
      </c>
      <c r="Q91" s="187">
        <v>0</v>
      </c>
      <c r="R91" s="188" t="s">
        <v>89</v>
      </c>
      <c r="S91" s="188" t="s">
        <v>89</v>
      </c>
      <c r="T91" s="187" t="s">
        <v>89</v>
      </c>
      <c r="U91" s="187">
        <v>0</v>
      </c>
      <c r="V91" s="187" t="s">
        <v>89</v>
      </c>
      <c r="W91" s="187">
        <v>0</v>
      </c>
      <c r="X91" s="189" t="s">
        <v>89</v>
      </c>
      <c r="Y91" s="189">
        <v>0</v>
      </c>
      <c r="Z91" s="189" t="s">
        <v>89</v>
      </c>
      <c r="AA91" s="189">
        <v>0</v>
      </c>
      <c r="AB91" s="188" t="s">
        <v>89</v>
      </c>
      <c r="AC91" s="188" t="s">
        <v>89</v>
      </c>
      <c r="AD91" s="190" t="s">
        <v>89</v>
      </c>
      <c r="AE91" s="190" t="s">
        <v>89</v>
      </c>
      <c r="AF91" s="190" t="s">
        <v>89</v>
      </c>
      <c r="AG91" s="190" t="s">
        <v>89</v>
      </c>
      <c r="AH91" s="189" t="s">
        <v>89</v>
      </c>
      <c r="AI91" s="189">
        <v>0</v>
      </c>
      <c r="AJ91" s="189" t="s">
        <v>89</v>
      </c>
      <c r="AK91" s="189">
        <v>0</v>
      </c>
      <c r="AL91" s="187" t="s">
        <v>89</v>
      </c>
      <c r="AM91" s="187">
        <v>0</v>
      </c>
      <c r="AN91" s="187" t="s">
        <v>89</v>
      </c>
      <c r="AO91" s="187">
        <v>0</v>
      </c>
      <c r="AP91" s="187" t="s">
        <v>89</v>
      </c>
      <c r="AQ91" s="187">
        <v>0</v>
      </c>
      <c r="AR91" s="187" t="s">
        <v>89</v>
      </c>
      <c r="AS91" s="187">
        <v>0</v>
      </c>
      <c r="AT91" s="187" t="s">
        <v>89</v>
      </c>
      <c r="AU91" s="187">
        <v>0</v>
      </c>
      <c r="AV91" s="187" t="s">
        <v>89</v>
      </c>
      <c r="AW91" s="187">
        <v>0</v>
      </c>
    </row>
    <row r="92" spans="1:49" ht="30" x14ac:dyDescent="0.2">
      <c r="A92" s="184"/>
      <c r="B92" s="192" t="s">
        <v>210</v>
      </c>
      <c r="C92" s="184" t="s">
        <v>195</v>
      </c>
      <c r="D92" s="187" t="s">
        <v>89</v>
      </c>
      <c r="E92" s="187">
        <v>0</v>
      </c>
      <c r="F92" s="187" t="s">
        <v>89</v>
      </c>
      <c r="G92" s="187">
        <v>0</v>
      </c>
      <c r="H92" s="187" t="s">
        <v>89</v>
      </c>
      <c r="I92" s="187">
        <v>0</v>
      </c>
      <c r="J92" s="187" t="s">
        <v>89</v>
      </c>
      <c r="K92" s="187">
        <v>0</v>
      </c>
      <c r="L92" s="187" t="s">
        <v>89</v>
      </c>
      <c r="M92" s="187">
        <v>0</v>
      </c>
      <c r="N92" s="187" t="s">
        <v>89</v>
      </c>
      <c r="O92" s="187">
        <v>0</v>
      </c>
      <c r="P92" s="187" t="s">
        <v>89</v>
      </c>
      <c r="Q92" s="187">
        <v>0</v>
      </c>
      <c r="R92" s="188" t="s">
        <v>89</v>
      </c>
      <c r="S92" s="188" t="s">
        <v>89</v>
      </c>
      <c r="T92" s="187" t="s">
        <v>89</v>
      </c>
      <c r="U92" s="187">
        <v>0</v>
      </c>
      <c r="V92" s="187" t="s">
        <v>89</v>
      </c>
      <c r="W92" s="187">
        <v>0</v>
      </c>
      <c r="X92" s="189" t="s">
        <v>89</v>
      </c>
      <c r="Y92" s="189">
        <v>0</v>
      </c>
      <c r="Z92" s="189" t="s">
        <v>89</v>
      </c>
      <c r="AA92" s="189">
        <v>0</v>
      </c>
      <c r="AB92" s="188" t="s">
        <v>89</v>
      </c>
      <c r="AC92" s="188" t="s">
        <v>89</v>
      </c>
      <c r="AD92" s="190" t="s">
        <v>89</v>
      </c>
      <c r="AE92" s="190" t="s">
        <v>89</v>
      </c>
      <c r="AF92" s="190" t="s">
        <v>89</v>
      </c>
      <c r="AG92" s="190" t="s">
        <v>89</v>
      </c>
      <c r="AH92" s="189" t="s">
        <v>89</v>
      </c>
      <c r="AI92" s="189">
        <v>0</v>
      </c>
      <c r="AJ92" s="189" t="s">
        <v>89</v>
      </c>
      <c r="AK92" s="189">
        <v>0</v>
      </c>
      <c r="AL92" s="187" t="s">
        <v>89</v>
      </c>
      <c r="AM92" s="187">
        <v>0</v>
      </c>
      <c r="AN92" s="187" t="s">
        <v>89</v>
      </c>
      <c r="AO92" s="187">
        <v>0</v>
      </c>
      <c r="AP92" s="187" t="s">
        <v>89</v>
      </c>
      <c r="AQ92" s="187">
        <v>0</v>
      </c>
      <c r="AR92" s="187" t="s">
        <v>89</v>
      </c>
      <c r="AS92" s="187">
        <v>0</v>
      </c>
      <c r="AT92" s="187" t="s">
        <v>89</v>
      </c>
      <c r="AU92" s="187">
        <v>0</v>
      </c>
      <c r="AV92" s="187" t="s">
        <v>89</v>
      </c>
      <c r="AW92" s="187">
        <v>0</v>
      </c>
    </row>
    <row r="93" spans="1:49" ht="60" x14ac:dyDescent="0.2">
      <c r="A93" s="184"/>
      <c r="B93" s="192" t="s">
        <v>557</v>
      </c>
      <c r="C93" s="184" t="s">
        <v>194</v>
      </c>
      <c r="D93" s="187" t="s">
        <v>89</v>
      </c>
      <c r="E93" s="187">
        <v>0</v>
      </c>
      <c r="F93" s="187" t="s">
        <v>89</v>
      </c>
      <c r="G93" s="187">
        <v>0</v>
      </c>
      <c r="H93" s="187" t="s">
        <v>89</v>
      </c>
      <c r="I93" s="187">
        <v>0</v>
      </c>
      <c r="J93" s="187" t="s">
        <v>89</v>
      </c>
      <c r="K93" s="187">
        <v>0</v>
      </c>
      <c r="L93" s="187" t="s">
        <v>89</v>
      </c>
      <c r="M93" s="187">
        <v>0</v>
      </c>
      <c r="N93" s="187" t="s">
        <v>89</v>
      </c>
      <c r="O93" s="187">
        <v>0</v>
      </c>
      <c r="P93" s="187" t="s">
        <v>89</v>
      </c>
      <c r="Q93" s="187">
        <v>0</v>
      </c>
      <c r="R93" s="188" t="s">
        <v>89</v>
      </c>
      <c r="S93" s="188" t="s">
        <v>89</v>
      </c>
      <c r="T93" s="187" t="s">
        <v>89</v>
      </c>
      <c r="U93" s="187">
        <v>0</v>
      </c>
      <c r="V93" s="187" t="s">
        <v>89</v>
      </c>
      <c r="W93" s="187">
        <v>0</v>
      </c>
      <c r="X93" s="189" t="s">
        <v>89</v>
      </c>
      <c r="Y93" s="189">
        <v>0</v>
      </c>
      <c r="Z93" s="189" t="s">
        <v>89</v>
      </c>
      <c r="AA93" s="189">
        <v>0</v>
      </c>
      <c r="AB93" s="188" t="s">
        <v>89</v>
      </c>
      <c r="AC93" s="188" t="s">
        <v>89</v>
      </c>
      <c r="AD93" s="190" t="s">
        <v>89</v>
      </c>
      <c r="AE93" s="190" t="s">
        <v>89</v>
      </c>
      <c r="AF93" s="190" t="s">
        <v>89</v>
      </c>
      <c r="AG93" s="190" t="s">
        <v>89</v>
      </c>
      <c r="AH93" s="189" t="s">
        <v>89</v>
      </c>
      <c r="AI93" s="189">
        <v>0</v>
      </c>
      <c r="AJ93" s="189" t="s">
        <v>89</v>
      </c>
      <c r="AK93" s="189">
        <v>0</v>
      </c>
      <c r="AL93" s="187" t="s">
        <v>89</v>
      </c>
      <c r="AM93" s="187">
        <v>0</v>
      </c>
      <c r="AN93" s="187" t="s">
        <v>89</v>
      </c>
      <c r="AO93" s="187">
        <v>0</v>
      </c>
      <c r="AP93" s="187" t="s">
        <v>89</v>
      </c>
      <c r="AQ93" s="187">
        <v>0</v>
      </c>
      <c r="AR93" s="187">
        <v>0.439</v>
      </c>
      <c r="AS93" s="187">
        <v>0.439</v>
      </c>
      <c r="AT93" s="187" t="s">
        <v>89</v>
      </c>
      <c r="AU93" s="187">
        <v>0</v>
      </c>
      <c r="AV93" s="187" t="s">
        <v>89</v>
      </c>
      <c r="AW93" s="187">
        <v>0</v>
      </c>
    </row>
    <row r="94" spans="1:49" ht="19.5" customHeight="1" x14ac:dyDescent="0.2">
      <c r="A94" s="184"/>
      <c r="B94" s="192" t="s">
        <v>1004</v>
      </c>
      <c r="C94" s="184" t="s">
        <v>548</v>
      </c>
      <c r="D94" s="187" t="s">
        <v>89</v>
      </c>
      <c r="E94" s="187">
        <v>0</v>
      </c>
      <c r="F94" s="187" t="s">
        <v>89</v>
      </c>
      <c r="G94" s="187">
        <v>0</v>
      </c>
      <c r="H94" s="187" t="s">
        <v>89</v>
      </c>
      <c r="I94" s="187">
        <v>0</v>
      </c>
      <c r="J94" s="187" t="s">
        <v>89</v>
      </c>
      <c r="K94" s="187">
        <v>0</v>
      </c>
      <c r="L94" s="187" t="s">
        <v>89</v>
      </c>
      <c r="M94" s="187">
        <v>0</v>
      </c>
      <c r="N94" s="187" t="s">
        <v>89</v>
      </c>
      <c r="O94" s="187">
        <v>0</v>
      </c>
      <c r="P94" s="187" t="s">
        <v>89</v>
      </c>
      <c r="Q94" s="187">
        <v>0</v>
      </c>
      <c r="R94" s="188" t="s">
        <v>89</v>
      </c>
      <c r="S94" s="188" t="s">
        <v>89</v>
      </c>
      <c r="T94" s="187" t="s">
        <v>89</v>
      </c>
      <c r="U94" s="187">
        <v>0</v>
      </c>
      <c r="V94" s="187" t="s">
        <v>89</v>
      </c>
      <c r="W94" s="187">
        <v>0</v>
      </c>
      <c r="X94" s="189" t="s">
        <v>89</v>
      </c>
      <c r="Y94" s="189">
        <v>0</v>
      </c>
      <c r="Z94" s="189" t="s">
        <v>89</v>
      </c>
      <c r="AA94" s="189">
        <v>0</v>
      </c>
      <c r="AB94" s="188" t="s">
        <v>89</v>
      </c>
      <c r="AC94" s="188" t="s">
        <v>89</v>
      </c>
      <c r="AD94" s="190" t="s">
        <v>89</v>
      </c>
      <c r="AE94" s="190" t="s">
        <v>89</v>
      </c>
      <c r="AF94" s="190" t="s">
        <v>89</v>
      </c>
      <c r="AG94" s="190" t="s">
        <v>89</v>
      </c>
      <c r="AH94" s="189" t="s">
        <v>89</v>
      </c>
      <c r="AI94" s="189">
        <v>0</v>
      </c>
      <c r="AJ94" s="189" t="s">
        <v>89</v>
      </c>
      <c r="AK94" s="189">
        <v>0</v>
      </c>
      <c r="AL94" s="187" t="s">
        <v>89</v>
      </c>
      <c r="AM94" s="187">
        <v>0</v>
      </c>
      <c r="AN94" s="187" t="s">
        <v>89</v>
      </c>
      <c r="AO94" s="187">
        <v>0</v>
      </c>
      <c r="AP94" s="187" t="s">
        <v>89</v>
      </c>
      <c r="AQ94" s="187">
        <v>0</v>
      </c>
      <c r="AR94" s="187" t="s">
        <v>89</v>
      </c>
      <c r="AS94" s="187">
        <v>0</v>
      </c>
      <c r="AT94" s="187" t="s">
        <v>89</v>
      </c>
      <c r="AU94" s="187">
        <v>0</v>
      </c>
      <c r="AV94" s="187" t="s">
        <v>89</v>
      </c>
      <c r="AW94" s="187">
        <v>0</v>
      </c>
    </row>
    <row r="95" spans="1:49" ht="21.75" customHeight="1" x14ac:dyDescent="0.2">
      <c r="A95" s="184"/>
      <c r="B95" s="192" t="s">
        <v>1002</v>
      </c>
      <c r="C95" s="184" t="s">
        <v>549</v>
      </c>
      <c r="D95" s="187" t="s">
        <v>89</v>
      </c>
      <c r="E95" s="187">
        <v>0</v>
      </c>
      <c r="F95" s="187" t="s">
        <v>89</v>
      </c>
      <c r="G95" s="187">
        <v>0</v>
      </c>
      <c r="H95" s="187" t="s">
        <v>89</v>
      </c>
      <c r="I95" s="187">
        <v>0</v>
      </c>
      <c r="J95" s="187" t="s">
        <v>89</v>
      </c>
      <c r="K95" s="187">
        <v>0</v>
      </c>
      <c r="L95" s="187" t="s">
        <v>89</v>
      </c>
      <c r="M95" s="187">
        <v>0</v>
      </c>
      <c r="N95" s="187" t="s">
        <v>89</v>
      </c>
      <c r="O95" s="187">
        <v>0</v>
      </c>
      <c r="P95" s="187" t="s">
        <v>89</v>
      </c>
      <c r="Q95" s="187">
        <v>0</v>
      </c>
      <c r="R95" s="188" t="s">
        <v>89</v>
      </c>
      <c r="S95" s="188" t="s">
        <v>89</v>
      </c>
      <c r="T95" s="187" t="s">
        <v>89</v>
      </c>
      <c r="U95" s="187">
        <v>0</v>
      </c>
      <c r="V95" s="187" t="s">
        <v>89</v>
      </c>
      <c r="W95" s="187">
        <v>0</v>
      </c>
      <c r="X95" s="189" t="s">
        <v>89</v>
      </c>
      <c r="Y95" s="189">
        <v>0</v>
      </c>
      <c r="Z95" s="189" t="s">
        <v>89</v>
      </c>
      <c r="AA95" s="189">
        <v>0</v>
      </c>
      <c r="AB95" s="188" t="s">
        <v>89</v>
      </c>
      <c r="AC95" s="188" t="s">
        <v>89</v>
      </c>
      <c r="AD95" s="190" t="s">
        <v>89</v>
      </c>
      <c r="AE95" s="190" t="s">
        <v>89</v>
      </c>
      <c r="AF95" s="190" t="s">
        <v>89</v>
      </c>
      <c r="AG95" s="190" t="s">
        <v>89</v>
      </c>
      <c r="AH95" s="189" t="s">
        <v>89</v>
      </c>
      <c r="AI95" s="189">
        <v>0</v>
      </c>
      <c r="AJ95" s="189" t="s">
        <v>89</v>
      </c>
      <c r="AK95" s="189">
        <v>0</v>
      </c>
      <c r="AL95" s="187" t="s">
        <v>89</v>
      </c>
      <c r="AM95" s="187">
        <v>0</v>
      </c>
      <c r="AN95" s="187" t="s">
        <v>89</v>
      </c>
      <c r="AO95" s="187">
        <v>0</v>
      </c>
      <c r="AP95" s="187" t="s">
        <v>89</v>
      </c>
      <c r="AQ95" s="187">
        <v>0</v>
      </c>
      <c r="AR95" s="187" t="s">
        <v>89</v>
      </c>
      <c r="AS95" s="187">
        <v>0</v>
      </c>
      <c r="AT95" s="187" t="s">
        <v>89</v>
      </c>
      <c r="AU95" s="187">
        <v>0</v>
      </c>
      <c r="AV95" s="187" t="s">
        <v>89</v>
      </c>
      <c r="AW95" s="187">
        <v>0</v>
      </c>
    </row>
  </sheetData>
  <autoFilter ref="A19:AS19"/>
  <mergeCells count="47">
    <mergeCell ref="A13:AW13"/>
    <mergeCell ref="AU1:AW1"/>
    <mergeCell ref="K2:L2"/>
    <mergeCell ref="M2:N2"/>
    <mergeCell ref="AU2:AW2"/>
    <mergeCell ref="AU3:AW3"/>
    <mergeCell ref="A4:AW4"/>
    <mergeCell ref="A5:AW5"/>
    <mergeCell ref="A7:AW7"/>
    <mergeCell ref="A8:AW8"/>
    <mergeCell ref="A10:AW10"/>
    <mergeCell ref="A12:AW12"/>
    <mergeCell ref="A14:AS14"/>
    <mergeCell ref="A15:A18"/>
    <mergeCell ref="B15:B18"/>
    <mergeCell ref="C15:C18"/>
    <mergeCell ref="D15:AW15"/>
    <mergeCell ref="D16:S16"/>
    <mergeCell ref="T16:AC16"/>
    <mergeCell ref="AD16:AG16"/>
    <mergeCell ref="AH16:AK16"/>
    <mergeCell ref="AL16:AQ16"/>
    <mergeCell ref="AD17:AE17"/>
    <mergeCell ref="AR16:AU16"/>
    <mergeCell ref="AV16:AW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R17:AS17"/>
    <mergeCell ref="AT17:AU17"/>
    <mergeCell ref="AV17:AW17"/>
    <mergeCell ref="AF17:AG17"/>
    <mergeCell ref="AH17:AI17"/>
    <mergeCell ref="AJ17:AK17"/>
    <mergeCell ref="AL17:AM17"/>
    <mergeCell ref="AN17:AO17"/>
    <mergeCell ref="AP17:AQ17"/>
  </mergeCells>
  <pageMargins left="0.70866141732283472" right="0.70866141732283472" top="0.74803149606299213" bottom="0.74803149606299213" header="0.31496062992125984" footer="0.31496062992125984"/>
  <pageSetup paperSize="8" scale="1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2060"/>
  </sheetPr>
  <dimension ref="A1:CQ116"/>
  <sheetViews>
    <sheetView showGridLines="0" zoomScale="70" zoomScaleNormal="70" zoomScaleSheetLayoutView="70" workbookViewId="0">
      <selection activeCell="A4" sqref="A4:BB4"/>
    </sheetView>
  </sheetViews>
  <sheetFormatPr defaultRowHeight="15.75" x14ac:dyDescent="0.25"/>
  <cols>
    <col min="1" max="1" width="9.625" style="56" customWidth="1"/>
    <col min="2" max="2" width="42.75" style="56" customWidth="1"/>
    <col min="3" max="3" width="17" style="56" customWidth="1"/>
    <col min="4" max="9" width="10.625" style="56" customWidth="1"/>
    <col min="10" max="10" width="12.875" style="56" customWidth="1"/>
    <col min="11" max="11" width="12.625" style="56" customWidth="1"/>
    <col min="12" max="12" width="10.625" style="56" customWidth="1"/>
    <col min="13" max="13" width="12.875" style="56" customWidth="1"/>
    <col min="14" max="14" width="10.625" style="56" customWidth="1"/>
    <col min="15" max="15" width="15.75" style="56" customWidth="1"/>
    <col min="16" max="16" width="19.5" style="56" customWidth="1"/>
    <col min="17" max="17" width="17.25" style="56" customWidth="1"/>
    <col min="18" max="19" width="19.5" style="56" customWidth="1"/>
    <col min="20" max="21" width="11.75" style="56" customWidth="1"/>
    <col min="22" max="23" width="10.625" style="56" customWidth="1"/>
    <col min="24" max="24" width="11.5" style="56" customWidth="1"/>
    <col min="25" max="57" width="10.625" style="56" customWidth="1"/>
    <col min="58" max="58" width="11.375" style="56" customWidth="1"/>
    <col min="59" max="89" width="10.625" style="56" customWidth="1"/>
    <col min="90" max="90" width="11.75" style="56" customWidth="1"/>
    <col min="91" max="92" width="10.625" style="56" customWidth="1"/>
    <col min="93" max="93" width="13.625" style="56" customWidth="1"/>
    <col min="94" max="94" width="11.75" style="56" customWidth="1"/>
    <col min="95" max="95" width="23.25" style="56" customWidth="1"/>
    <col min="96" max="16384" width="9" style="56"/>
  </cols>
  <sheetData>
    <row r="1" spans="1:95" ht="18.75" x14ac:dyDescent="0.25">
      <c r="AP1" s="222" t="s">
        <v>0</v>
      </c>
      <c r="AQ1" s="222"/>
      <c r="AR1" s="222"/>
      <c r="AZ1" s="222" t="s">
        <v>0</v>
      </c>
      <c r="BA1" s="222"/>
      <c r="BB1" s="222"/>
    </row>
    <row r="2" spans="1:95" ht="18.75" x14ac:dyDescent="0.25">
      <c r="AP2" s="222" t="s">
        <v>1</v>
      </c>
      <c r="AQ2" s="222"/>
      <c r="AR2" s="222"/>
      <c r="AZ2" s="222" t="s">
        <v>1</v>
      </c>
      <c r="BA2" s="222"/>
      <c r="BB2" s="222"/>
    </row>
    <row r="3" spans="1:95" ht="18.75" x14ac:dyDescent="0.25">
      <c r="AP3" s="222" t="s">
        <v>2</v>
      </c>
      <c r="AQ3" s="222"/>
      <c r="AR3" s="222"/>
      <c r="AZ3" s="222" t="s">
        <v>2</v>
      </c>
      <c r="BA3" s="222"/>
      <c r="BB3" s="222"/>
    </row>
    <row r="4" spans="1:95" ht="18.75" x14ac:dyDescent="0.3">
      <c r="A4" s="228" t="s">
        <v>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row>
    <row r="5" spans="1:95" ht="18.75" x14ac:dyDescent="0.3">
      <c r="A5" s="229"/>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row>
    <row r="6" spans="1:95" ht="18.75" x14ac:dyDescent="0.25">
      <c r="A6" s="230" t="s">
        <v>193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c r="BB6" s="230"/>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row>
    <row r="7" spans="1:95" x14ac:dyDescent="0.25">
      <c r="A7" s="231" t="s">
        <v>4</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row>
    <row r="8" spans="1:95" ht="18.75" x14ac:dyDescent="0.3">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CQ8" s="27"/>
    </row>
    <row r="9" spans="1:95" ht="18.75" x14ac:dyDescent="0.25">
      <c r="A9" s="228" t="s">
        <v>1006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row>
    <row r="10" spans="1:95"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row>
    <row r="11" spans="1:95" ht="18.75" x14ac:dyDescent="0.3">
      <c r="A11" s="228" t="s">
        <v>1008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row>
    <row r="12" spans="1:95" x14ac:dyDescent="0.25">
      <c r="A12" s="227" t="s">
        <v>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row>
    <row r="13" spans="1:95" x14ac:dyDescent="0.25">
      <c r="CP13" s="23"/>
    </row>
    <row r="14" spans="1:95" ht="74.25" customHeight="1" x14ac:dyDescent="0.25">
      <c r="A14" s="226" t="s">
        <v>6</v>
      </c>
      <c r="B14" s="226" t="s">
        <v>7</v>
      </c>
      <c r="C14" s="226" t="s">
        <v>8</v>
      </c>
      <c r="D14" s="233" t="s">
        <v>9</v>
      </c>
      <c r="E14" s="233" t="s">
        <v>10</v>
      </c>
      <c r="F14" s="226" t="s">
        <v>11</v>
      </c>
      <c r="G14" s="226"/>
      <c r="H14" s="226" t="s">
        <v>12</v>
      </c>
      <c r="I14" s="226"/>
      <c r="J14" s="226"/>
      <c r="K14" s="226"/>
      <c r="L14" s="226"/>
      <c r="M14" s="226"/>
      <c r="N14" s="233" t="s">
        <v>13</v>
      </c>
      <c r="O14" s="226" t="s">
        <v>283</v>
      </c>
      <c r="P14" s="226" t="s">
        <v>14</v>
      </c>
      <c r="Q14" s="226"/>
      <c r="R14" s="226"/>
      <c r="S14" s="226"/>
      <c r="T14" s="234" t="s">
        <v>15</v>
      </c>
      <c r="U14" s="235"/>
      <c r="V14" s="226" t="s">
        <v>16</v>
      </c>
      <c r="W14" s="226"/>
      <c r="X14" s="226"/>
      <c r="Y14" s="226" t="s">
        <v>280</v>
      </c>
      <c r="Z14" s="226"/>
      <c r="AA14" s="226"/>
      <c r="AB14" s="226"/>
      <c r="AC14" s="226"/>
      <c r="AD14" s="226"/>
      <c r="AE14" s="226"/>
      <c r="AF14" s="226"/>
      <c r="AG14" s="226"/>
      <c r="AH14" s="226"/>
      <c r="AI14" s="238" t="s">
        <v>17</v>
      </c>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40"/>
      <c r="CQ14" s="226" t="s">
        <v>18</v>
      </c>
    </row>
    <row r="15" spans="1:95" ht="55.5" customHeight="1" x14ac:dyDescent="0.25">
      <c r="A15" s="226"/>
      <c r="B15" s="226"/>
      <c r="C15" s="226"/>
      <c r="D15" s="233"/>
      <c r="E15" s="233"/>
      <c r="F15" s="226"/>
      <c r="G15" s="226"/>
      <c r="H15" s="226" t="s">
        <v>19</v>
      </c>
      <c r="I15" s="226"/>
      <c r="J15" s="226"/>
      <c r="K15" s="226" t="s">
        <v>20</v>
      </c>
      <c r="L15" s="226"/>
      <c r="M15" s="226"/>
      <c r="N15" s="233"/>
      <c r="O15" s="226"/>
      <c r="P15" s="226" t="s">
        <v>19</v>
      </c>
      <c r="Q15" s="226"/>
      <c r="R15" s="226" t="s">
        <v>20</v>
      </c>
      <c r="S15" s="226"/>
      <c r="T15" s="236"/>
      <c r="U15" s="237"/>
      <c r="V15" s="226"/>
      <c r="W15" s="226"/>
      <c r="X15" s="226"/>
      <c r="Y15" s="226" t="s">
        <v>21</v>
      </c>
      <c r="Z15" s="226"/>
      <c r="AA15" s="226"/>
      <c r="AB15" s="226"/>
      <c r="AC15" s="226"/>
      <c r="AD15" s="226" t="s">
        <v>22</v>
      </c>
      <c r="AE15" s="226"/>
      <c r="AF15" s="226"/>
      <c r="AG15" s="226"/>
      <c r="AH15" s="226"/>
      <c r="AI15" s="226" t="s">
        <v>281</v>
      </c>
      <c r="AJ15" s="226"/>
      <c r="AK15" s="226"/>
      <c r="AL15" s="226"/>
      <c r="AM15" s="226"/>
      <c r="AN15" s="226" t="s">
        <v>294</v>
      </c>
      <c r="AO15" s="226"/>
      <c r="AP15" s="226"/>
      <c r="AQ15" s="226"/>
      <c r="AR15" s="226"/>
      <c r="AS15" s="226" t="s">
        <v>296</v>
      </c>
      <c r="AT15" s="226"/>
      <c r="AU15" s="226"/>
      <c r="AV15" s="226"/>
      <c r="AW15" s="226"/>
      <c r="AX15" s="226" t="s">
        <v>295</v>
      </c>
      <c r="AY15" s="226"/>
      <c r="AZ15" s="226"/>
      <c r="BA15" s="226"/>
      <c r="BB15" s="226"/>
      <c r="BC15" s="226" t="s">
        <v>23</v>
      </c>
      <c r="BD15" s="226"/>
      <c r="BE15" s="226"/>
      <c r="BF15" s="226"/>
      <c r="BG15" s="226"/>
      <c r="BH15" s="226" t="s">
        <v>24</v>
      </c>
      <c r="BI15" s="226"/>
      <c r="BJ15" s="226"/>
      <c r="BK15" s="226"/>
      <c r="BL15" s="226"/>
      <c r="BM15" s="226" t="s">
        <v>25</v>
      </c>
      <c r="BN15" s="226"/>
      <c r="BO15" s="226"/>
      <c r="BP15" s="226"/>
      <c r="BQ15" s="226"/>
      <c r="BR15" s="226" t="s">
        <v>26</v>
      </c>
      <c r="BS15" s="226"/>
      <c r="BT15" s="226"/>
      <c r="BU15" s="226"/>
      <c r="BV15" s="226"/>
      <c r="BW15" s="226" t="s">
        <v>27</v>
      </c>
      <c r="BX15" s="226"/>
      <c r="BY15" s="226"/>
      <c r="BZ15" s="226"/>
      <c r="CA15" s="226"/>
      <c r="CB15" s="226" t="s">
        <v>28</v>
      </c>
      <c r="CC15" s="226"/>
      <c r="CD15" s="226"/>
      <c r="CE15" s="226"/>
      <c r="CF15" s="226"/>
      <c r="CG15" s="226" t="s">
        <v>29</v>
      </c>
      <c r="CH15" s="226"/>
      <c r="CI15" s="226"/>
      <c r="CJ15" s="226"/>
      <c r="CK15" s="226"/>
      <c r="CL15" s="226" t="s">
        <v>30</v>
      </c>
      <c r="CM15" s="226"/>
      <c r="CN15" s="226"/>
      <c r="CO15" s="226"/>
      <c r="CP15" s="226"/>
      <c r="CQ15" s="226"/>
    </row>
    <row r="16" spans="1:95" ht="123" customHeight="1" x14ac:dyDescent="0.25">
      <c r="A16" s="226"/>
      <c r="B16" s="226"/>
      <c r="C16" s="226"/>
      <c r="D16" s="233"/>
      <c r="E16" s="233"/>
      <c r="F16" s="54" t="s">
        <v>31</v>
      </c>
      <c r="G16" s="54" t="s">
        <v>20</v>
      </c>
      <c r="H16" s="54" t="s">
        <v>32</v>
      </c>
      <c r="I16" s="54" t="s">
        <v>33</v>
      </c>
      <c r="J16" s="54" t="s">
        <v>34</v>
      </c>
      <c r="K16" s="54" t="s">
        <v>32</v>
      </c>
      <c r="L16" s="54" t="s">
        <v>33</v>
      </c>
      <c r="M16" s="54" t="s">
        <v>34</v>
      </c>
      <c r="N16" s="233"/>
      <c r="O16" s="226"/>
      <c r="P16" s="54" t="s">
        <v>35</v>
      </c>
      <c r="Q16" s="54" t="s">
        <v>36</v>
      </c>
      <c r="R16" s="54" t="s">
        <v>35</v>
      </c>
      <c r="S16" s="54" t="s">
        <v>36</v>
      </c>
      <c r="T16" s="54" t="s">
        <v>19</v>
      </c>
      <c r="U16" s="54" t="s">
        <v>20</v>
      </c>
      <c r="V16" s="54" t="s">
        <v>282</v>
      </c>
      <c r="W16" s="54" t="s">
        <v>301</v>
      </c>
      <c r="X16" s="54" t="s">
        <v>302</v>
      </c>
      <c r="Y16" s="54" t="s">
        <v>37</v>
      </c>
      <c r="Z16" s="54" t="s">
        <v>38</v>
      </c>
      <c r="AA16" s="54" t="s">
        <v>39</v>
      </c>
      <c r="AB16" s="54" t="s">
        <v>40</v>
      </c>
      <c r="AC16" s="54" t="s">
        <v>41</v>
      </c>
      <c r="AD16" s="54" t="s">
        <v>37</v>
      </c>
      <c r="AE16" s="54" t="s">
        <v>38</v>
      </c>
      <c r="AF16" s="54" t="s">
        <v>39</v>
      </c>
      <c r="AG16" s="54" t="s">
        <v>40</v>
      </c>
      <c r="AH16" s="54" t="s">
        <v>41</v>
      </c>
      <c r="AI16" s="54" t="s">
        <v>37</v>
      </c>
      <c r="AJ16" s="54" t="s">
        <v>38</v>
      </c>
      <c r="AK16" s="54" t="s">
        <v>39</v>
      </c>
      <c r="AL16" s="54" t="s">
        <v>40</v>
      </c>
      <c r="AM16" s="54" t="s">
        <v>41</v>
      </c>
      <c r="AN16" s="54" t="s">
        <v>37</v>
      </c>
      <c r="AO16" s="54" t="s">
        <v>38</v>
      </c>
      <c r="AP16" s="54" t="s">
        <v>39</v>
      </c>
      <c r="AQ16" s="54" t="s">
        <v>40</v>
      </c>
      <c r="AR16" s="54" t="s">
        <v>41</v>
      </c>
      <c r="AS16" s="54" t="s">
        <v>37</v>
      </c>
      <c r="AT16" s="54" t="s">
        <v>38</v>
      </c>
      <c r="AU16" s="54" t="s">
        <v>39</v>
      </c>
      <c r="AV16" s="54" t="s">
        <v>40</v>
      </c>
      <c r="AW16" s="54" t="s">
        <v>41</v>
      </c>
      <c r="AX16" s="54" t="s">
        <v>37</v>
      </c>
      <c r="AY16" s="54" t="s">
        <v>38</v>
      </c>
      <c r="AZ16" s="54" t="s">
        <v>39</v>
      </c>
      <c r="BA16" s="54" t="s">
        <v>40</v>
      </c>
      <c r="BB16" s="54" t="s">
        <v>41</v>
      </c>
      <c r="BC16" s="54" t="s">
        <v>37</v>
      </c>
      <c r="BD16" s="54" t="s">
        <v>38</v>
      </c>
      <c r="BE16" s="54" t="s">
        <v>39</v>
      </c>
      <c r="BF16" s="54" t="s">
        <v>40</v>
      </c>
      <c r="BG16" s="54" t="s">
        <v>41</v>
      </c>
      <c r="BH16" s="54" t="s">
        <v>37</v>
      </c>
      <c r="BI16" s="54" t="s">
        <v>38</v>
      </c>
      <c r="BJ16" s="54" t="s">
        <v>39</v>
      </c>
      <c r="BK16" s="54" t="s">
        <v>40</v>
      </c>
      <c r="BL16" s="54" t="s">
        <v>41</v>
      </c>
      <c r="BM16" s="54" t="s">
        <v>37</v>
      </c>
      <c r="BN16" s="54" t="s">
        <v>38</v>
      </c>
      <c r="BO16" s="54" t="s">
        <v>39</v>
      </c>
      <c r="BP16" s="54" t="s">
        <v>40</v>
      </c>
      <c r="BQ16" s="54" t="s">
        <v>41</v>
      </c>
      <c r="BR16" s="54" t="s">
        <v>37</v>
      </c>
      <c r="BS16" s="54" t="s">
        <v>38</v>
      </c>
      <c r="BT16" s="54" t="s">
        <v>39</v>
      </c>
      <c r="BU16" s="54" t="s">
        <v>40</v>
      </c>
      <c r="BV16" s="54" t="s">
        <v>41</v>
      </c>
      <c r="BW16" s="54" t="s">
        <v>37</v>
      </c>
      <c r="BX16" s="54" t="s">
        <v>38</v>
      </c>
      <c r="BY16" s="54" t="s">
        <v>39</v>
      </c>
      <c r="BZ16" s="54" t="s">
        <v>40</v>
      </c>
      <c r="CA16" s="54" t="s">
        <v>41</v>
      </c>
      <c r="CB16" s="54" t="s">
        <v>37</v>
      </c>
      <c r="CC16" s="54" t="s">
        <v>38</v>
      </c>
      <c r="CD16" s="54" t="s">
        <v>39</v>
      </c>
      <c r="CE16" s="54" t="s">
        <v>40</v>
      </c>
      <c r="CF16" s="54" t="s">
        <v>41</v>
      </c>
      <c r="CG16" s="54" t="s">
        <v>37</v>
      </c>
      <c r="CH16" s="54" t="s">
        <v>38</v>
      </c>
      <c r="CI16" s="54" t="s">
        <v>39</v>
      </c>
      <c r="CJ16" s="54" t="s">
        <v>40</v>
      </c>
      <c r="CK16" s="54" t="s">
        <v>41</v>
      </c>
      <c r="CL16" s="54" t="s">
        <v>37</v>
      </c>
      <c r="CM16" s="54" t="s">
        <v>38</v>
      </c>
      <c r="CN16" s="54" t="s">
        <v>39</v>
      </c>
      <c r="CO16" s="54" t="s">
        <v>40</v>
      </c>
      <c r="CP16" s="54" t="s">
        <v>41</v>
      </c>
      <c r="CQ16" s="226"/>
    </row>
    <row r="17" spans="1:95" x14ac:dyDescent="0.25">
      <c r="A17" s="53">
        <v>1</v>
      </c>
      <c r="B17" s="53">
        <v>2</v>
      </c>
      <c r="C17" s="53">
        <v>3</v>
      </c>
      <c r="D17" s="53">
        <v>4</v>
      </c>
      <c r="E17" s="53">
        <v>5</v>
      </c>
      <c r="F17" s="53">
        <v>6</v>
      </c>
      <c r="G17" s="53">
        <v>7</v>
      </c>
      <c r="H17" s="53">
        <v>8</v>
      </c>
      <c r="I17" s="53">
        <v>9</v>
      </c>
      <c r="J17" s="53">
        <v>10</v>
      </c>
      <c r="K17" s="53">
        <v>11</v>
      </c>
      <c r="L17" s="53">
        <v>12</v>
      </c>
      <c r="M17" s="53">
        <v>13</v>
      </c>
      <c r="N17" s="53">
        <v>14</v>
      </c>
      <c r="O17" s="53">
        <v>15</v>
      </c>
      <c r="P17" s="53" t="s">
        <v>42</v>
      </c>
      <c r="Q17" s="53" t="s">
        <v>43</v>
      </c>
      <c r="R17" s="53" t="s">
        <v>44</v>
      </c>
      <c r="S17" s="53" t="s">
        <v>45</v>
      </c>
      <c r="T17" s="53">
        <v>17</v>
      </c>
      <c r="U17" s="53">
        <v>18</v>
      </c>
      <c r="V17" s="53">
        <v>19</v>
      </c>
      <c r="W17" s="53">
        <v>20</v>
      </c>
      <c r="X17" s="53">
        <v>21</v>
      </c>
      <c r="Y17" s="53">
        <v>22</v>
      </c>
      <c r="Z17" s="53">
        <v>23</v>
      </c>
      <c r="AA17" s="53">
        <v>24</v>
      </c>
      <c r="AB17" s="53">
        <v>25</v>
      </c>
      <c r="AC17" s="53">
        <v>26</v>
      </c>
      <c r="AD17" s="53">
        <v>27</v>
      </c>
      <c r="AE17" s="53">
        <v>28</v>
      </c>
      <c r="AF17" s="53">
        <v>29</v>
      </c>
      <c r="AG17" s="53">
        <v>30</v>
      </c>
      <c r="AH17" s="53">
        <v>31</v>
      </c>
      <c r="AI17" s="53" t="s">
        <v>46</v>
      </c>
      <c r="AJ17" s="53" t="s">
        <v>47</v>
      </c>
      <c r="AK17" s="53" t="s">
        <v>48</v>
      </c>
      <c r="AL17" s="53" t="s">
        <v>49</v>
      </c>
      <c r="AM17" s="53" t="s">
        <v>50</v>
      </c>
      <c r="AN17" s="53" t="s">
        <v>51</v>
      </c>
      <c r="AO17" s="53" t="s">
        <v>52</v>
      </c>
      <c r="AP17" s="53" t="s">
        <v>53</v>
      </c>
      <c r="AQ17" s="53" t="s">
        <v>54</v>
      </c>
      <c r="AR17" s="53" t="s">
        <v>55</v>
      </c>
      <c r="AS17" s="53" t="s">
        <v>56</v>
      </c>
      <c r="AT17" s="53" t="s">
        <v>57</v>
      </c>
      <c r="AU17" s="53" t="s">
        <v>58</v>
      </c>
      <c r="AV17" s="53" t="s">
        <v>59</v>
      </c>
      <c r="AW17" s="53" t="s">
        <v>60</v>
      </c>
      <c r="AX17" s="53" t="s">
        <v>61</v>
      </c>
      <c r="AY17" s="53" t="s">
        <v>62</v>
      </c>
      <c r="AZ17" s="53" t="s">
        <v>63</v>
      </c>
      <c r="BA17" s="53" t="s">
        <v>64</v>
      </c>
      <c r="BB17" s="53" t="s">
        <v>65</v>
      </c>
      <c r="BC17" s="53" t="s">
        <v>66</v>
      </c>
      <c r="BD17" s="53" t="s">
        <v>67</v>
      </c>
      <c r="BE17" s="53" t="s">
        <v>68</v>
      </c>
      <c r="BF17" s="53" t="s">
        <v>69</v>
      </c>
      <c r="BG17" s="53" t="s">
        <v>70</v>
      </c>
      <c r="BH17" s="53" t="s">
        <v>71</v>
      </c>
      <c r="BI17" s="53" t="s">
        <v>72</v>
      </c>
      <c r="BJ17" s="53" t="s">
        <v>73</v>
      </c>
      <c r="BK17" s="53" t="s">
        <v>74</v>
      </c>
      <c r="BL17" s="53" t="s">
        <v>75</v>
      </c>
      <c r="BM17" s="53" t="s">
        <v>76</v>
      </c>
      <c r="BN17" s="53" t="s">
        <v>77</v>
      </c>
      <c r="BO17" s="53" t="s">
        <v>78</v>
      </c>
      <c r="BP17" s="53" t="s">
        <v>79</v>
      </c>
      <c r="BQ17" s="53" t="s">
        <v>80</v>
      </c>
      <c r="BR17" s="53" t="s">
        <v>81</v>
      </c>
      <c r="BS17" s="53" t="s">
        <v>82</v>
      </c>
      <c r="BT17" s="53" t="s">
        <v>83</v>
      </c>
      <c r="BU17" s="53" t="s">
        <v>84</v>
      </c>
      <c r="BV17" s="53" t="s">
        <v>85</v>
      </c>
      <c r="BW17" s="53" t="s">
        <v>270</v>
      </c>
      <c r="BX17" s="53" t="s">
        <v>271</v>
      </c>
      <c r="BY17" s="53" t="s">
        <v>272</v>
      </c>
      <c r="BZ17" s="53" t="s">
        <v>273</v>
      </c>
      <c r="CA17" s="53" t="s">
        <v>274</v>
      </c>
      <c r="CB17" s="53" t="s">
        <v>275</v>
      </c>
      <c r="CC17" s="53" t="s">
        <v>276</v>
      </c>
      <c r="CD17" s="53" t="s">
        <v>277</v>
      </c>
      <c r="CE17" s="53" t="s">
        <v>278</v>
      </c>
      <c r="CF17" s="53" t="s">
        <v>279</v>
      </c>
      <c r="CG17" s="53">
        <v>33</v>
      </c>
      <c r="CH17" s="53">
        <v>34</v>
      </c>
      <c r="CI17" s="53">
        <v>35</v>
      </c>
      <c r="CJ17" s="53">
        <v>36</v>
      </c>
      <c r="CK17" s="53">
        <v>37</v>
      </c>
      <c r="CL17" s="53">
        <v>38</v>
      </c>
      <c r="CM17" s="53">
        <v>39</v>
      </c>
      <c r="CN17" s="53">
        <v>40</v>
      </c>
      <c r="CO17" s="53">
        <v>41</v>
      </c>
      <c r="CP17" s="53">
        <v>42</v>
      </c>
      <c r="CQ17" s="53">
        <v>43</v>
      </c>
    </row>
    <row r="18" spans="1:95" s="16" customFormat="1" ht="54" customHeight="1" x14ac:dyDescent="0.3">
      <c r="A18" s="45" t="s">
        <v>86</v>
      </c>
      <c r="B18" s="46" t="s">
        <v>87</v>
      </c>
      <c r="C18" s="40" t="s">
        <v>88</v>
      </c>
      <c r="D18" s="40" t="s">
        <v>89</v>
      </c>
      <c r="E18" s="40" t="s">
        <v>191</v>
      </c>
      <c r="F18" s="40" t="s">
        <v>192</v>
      </c>
      <c r="G18" s="40" t="s">
        <v>192</v>
      </c>
      <c r="H18" s="40" t="s">
        <v>89</v>
      </c>
      <c r="I18" s="42">
        <f>I20+I22+I24+I19</f>
        <v>197.77120000000002</v>
      </c>
      <c r="J18" s="1" t="s">
        <v>89</v>
      </c>
      <c r="K18" s="40" t="s">
        <v>89</v>
      </c>
      <c r="L18" s="42">
        <f>L20+L22+L24+L19</f>
        <v>194.56600000000003</v>
      </c>
      <c r="M18" s="1" t="s">
        <v>89</v>
      </c>
      <c r="N18" s="42">
        <v>0.437</v>
      </c>
      <c r="O18" s="43">
        <v>0</v>
      </c>
      <c r="P18" s="42">
        <f>P20+P22+P24+P19</f>
        <v>88.701999999999998</v>
      </c>
      <c r="Q18" s="42">
        <f>Q20+Q22+Q24+Q19</f>
        <v>88.701999999999998</v>
      </c>
      <c r="R18" s="42">
        <f>R20+R22+R24+R19</f>
        <v>88.701999999999998</v>
      </c>
      <c r="S18" s="42">
        <f>S20+S22+S24+S19</f>
        <v>88.701999999999998</v>
      </c>
      <c r="T18" s="42">
        <f>I18</f>
        <v>197.77120000000002</v>
      </c>
      <c r="U18" s="42">
        <f>L18</f>
        <v>194.56600000000003</v>
      </c>
      <c r="V18" s="33">
        <v>0</v>
      </c>
      <c r="W18" s="42">
        <f>BC18+BM18+BW18</f>
        <v>130.52640000000002</v>
      </c>
      <c r="X18" s="42">
        <f>BH18+BR18+CB18</f>
        <v>131.68800000000002</v>
      </c>
      <c r="Y18" s="40" t="s">
        <v>89</v>
      </c>
      <c r="Z18" s="33">
        <v>0</v>
      </c>
      <c r="AA18" s="33">
        <v>0</v>
      </c>
      <c r="AB18" s="33">
        <v>0</v>
      </c>
      <c r="AC18" s="33">
        <v>0</v>
      </c>
      <c r="AD18" s="40" t="s">
        <v>89</v>
      </c>
      <c r="AE18" s="33">
        <v>0</v>
      </c>
      <c r="AF18" s="33">
        <v>0</v>
      </c>
      <c r="AG18" s="33">
        <v>0</v>
      </c>
      <c r="AH18" s="33">
        <v>0</v>
      </c>
      <c r="AI18" s="42">
        <f>AI20+AI22+AI24</f>
        <v>19.791</v>
      </c>
      <c r="AJ18" s="33">
        <v>0</v>
      </c>
      <c r="AK18" s="33">
        <v>0</v>
      </c>
      <c r="AL18" s="42">
        <f>AL20+AL22+AL24</f>
        <v>19.791</v>
      </c>
      <c r="AM18" s="33">
        <v>0</v>
      </c>
      <c r="AN18" s="42">
        <f>AN19+AN20+AN22+AN24</f>
        <v>28.123999999999999</v>
      </c>
      <c r="AO18" s="33">
        <v>0</v>
      </c>
      <c r="AP18" s="33">
        <v>0</v>
      </c>
      <c r="AQ18" s="42">
        <f>AQ20+AQ22+AQ24</f>
        <v>18.152999999999999</v>
      </c>
      <c r="AR18" s="33">
        <f>AR19</f>
        <v>9.9710000000000001</v>
      </c>
      <c r="AS18" s="42">
        <f>AS20+AS22+AS24+AS19</f>
        <v>34.574800000000003</v>
      </c>
      <c r="AT18" s="33">
        <v>0</v>
      </c>
      <c r="AU18" s="33">
        <v>0</v>
      </c>
      <c r="AV18" s="42">
        <f>AV20+AV22+AV24</f>
        <v>22.861800000000002</v>
      </c>
      <c r="AW18" s="33">
        <f>AW19</f>
        <v>11.712999999999999</v>
      </c>
      <c r="AX18" s="42">
        <f>AX20+AX22+AX24+AX19</f>
        <v>34.753999999999998</v>
      </c>
      <c r="AY18" s="33">
        <v>0</v>
      </c>
      <c r="AZ18" s="33">
        <v>0</v>
      </c>
      <c r="BA18" s="42">
        <f>BA20+BA22+BA24</f>
        <v>22.901</v>
      </c>
      <c r="BB18" s="33">
        <f>BB19</f>
        <v>11.853</v>
      </c>
      <c r="BC18" s="42">
        <f>BC20+BC22+BC24+BC19</f>
        <v>50.386400000000002</v>
      </c>
      <c r="BD18" s="33">
        <v>0</v>
      </c>
      <c r="BE18" s="33">
        <v>0</v>
      </c>
      <c r="BF18" s="42">
        <f>BF20+BF22+BF24+BF19</f>
        <v>27.9664</v>
      </c>
      <c r="BG18" s="33">
        <f>BG19</f>
        <v>22.42</v>
      </c>
      <c r="BH18" s="42">
        <f>BH20+BH22+BH24+BH19</f>
        <v>43.147000000000006</v>
      </c>
      <c r="BI18" s="42">
        <f t="shared" ref="BI18:BR18" si="0">BI20+BI22+BI24+BI19</f>
        <v>0</v>
      </c>
      <c r="BJ18" s="42">
        <f t="shared" si="0"/>
        <v>0</v>
      </c>
      <c r="BK18" s="42">
        <f t="shared" si="0"/>
        <v>28.346</v>
      </c>
      <c r="BL18" s="42">
        <f t="shared" si="0"/>
        <v>14.801</v>
      </c>
      <c r="BM18" s="42">
        <f t="shared" si="0"/>
        <v>39.071000000000005</v>
      </c>
      <c r="BN18" s="42">
        <f t="shared" si="0"/>
        <v>0</v>
      </c>
      <c r="BO18" s="42">
        <f t="shared" si="0"/>
        <v>44.103999999999999</v>
      </c>
      <c r="BP18" s="42">
        <f t="shared" si="0"/>
        <v>127.12100000000001</v>
      </c>
      <c r="BQ18" s="42">
        <f t="shared" si="0"/>
        <v>44.103999999999999</v>
      </c>
      <c r="BR18" s="42">
        <f t="shared" si="0"/>
        <v>45.215000000000003</v>
      </c>
      <c r="BS18" s="33">
        <v>0</v>
      </c>
      <c r="BT18" s="33">
        <v>0</v>
      </c>
      <c r="BU18" s="33">
        <f>BR18</f>
        <v>45.215000000000003</v>
      </c>
      <c r="BV18" s="33">
        <v>0</v>
      </c>
      <c r="BW18" s="42">
        <f>BW20+BW22+BW24</f>
        <v>41.069000000000003</v>
      </c>
      <c r="BX18" s="33">
        <v>0</v>
      </c>
      <c r="BY18" s="33">
        <v>0</v>
      </c>
      <c r="BZ18" s="33">
        <f>BW18</f>
        <v>41.069000000000003</v>
      </c>
      <c r="CA18" s="33">
        <v>0</v>
      </c>
      <c r="CB18" s="42">
        <f>CB20+CB22+CB24</f>
        <v>43.326000000000008</v>
      </c>
      <c r="CC18" s="33">
        <v>0</v>
      </c>
      <c r="CD18" s="33">
        <v>0</v>
      </c>
      <c r="CE18" s="33">
        <f>CB18</f>
        <v>43.326000000000008</v>
      </c>
      <c r="CF18" s="33">
        <v>0</v>
      </c>
      <c r="CG18" s="42">
        <f>CG20+CG22+CG24+CG19</f>
        <v>197.77120000000002</v>
      </c>
      <c r="CH18" s="33" t="s">
        <v>89</v>
      </c>
      <c r="CI18" s="33" t="s">
        <v>89</v>
      </c>
      <c r="CJ18" s="42">
        <f>CJ20+CJ22+CJ24+CJ19</f>
        <v>153.66720000000001</v>
      </c>
      <c r="CK18" s="33">
        <f>CK19</f>
        <v>44.103999999999999</v>
      </c>
      <c r="CL18" s="42">
        <f>AN18+AX18+BH18+BR18+CB18</f>
        <v>194.56600000000003</v>
      </c>
      <c r="CM18" s="42" t="s">
        <v>89</v>
      </c>
      <c r="CN18" s="42" t="s">
        <v>89</v>
      </c>
      <c r="CO18" s="42">
        <f t="shared" ref="CO18:CP33" si="1">AQ18+BA18+BK18+BU18+CE18</f>
        <v>157.94100000000003</v>
      </c>
      <c r="CP18" s="42">
        <f t="shared" si="1"/>
        <v>36.625</v>
      </c>
      <c r="CQ18" s="41" t="s">
        <v>300</v>
      </c>
    </row>
    <row r="19" spans="1:95" ht="34.5" customHeight="1" x14ac:dyDescent="0.25">
      <c r="A19" s="47" t="s">
        <v>90</v>
      </c>
      <c r="B19" s="117" t="s">
        <v>91</v>
      </c>
      <c r="C19" s="53" t="s">
        <v>88</v>
      </c>
      <c r="D19" s="41" t="s">
        <v>89</v>
      </c>
      <c r="E19" s="41" t="s">
        <v>89</v>
      </c>
      <c r="F19" s="41" t="s">
        <v>89</v>
      </c>
      <c r="G19" s="41" t="s">
        <v>89</v>
      </c>
      <c r="H19" s="32">
        <v>1.1379999999999999</v>
      </c>
      <c r="I19" s="44">
        <f>I26</f>
        <v>46.454000000000001</v>
      </c>
      <c r="J19" s="4" t="s">
        <v>89</v>
      </c>
      <c r="K19" s="32">
        <v>1.1379999999999999</v>
      </c>
      <c r="L19" s="44">
        <f>AN19+AX19+BH19+BR19+CB19</f>
        <v>53.8</v>
      </c>
      <c r="M19" s="4" t="s">
        <v>89</v>
      </c>
      <c r="N19" s="44">
        <v>0.437</v>
      </c>
      <c r="O19" s="43">
        <v>0</v>
      </c>
      <c r="P19" s="44">
        <f>P26</f>
        <v>12.96</v>
      </c>
      <c r="Q19" s="44">
        <f>Q26</f>
        <v>12.96</v>
      </c>
      <c r="R19" s="44">
        <f>R26</f>
        <v>12.96</v>
      </c>
      <c r="S19" s="44">
        <f>S26</f>
        <v>12.96</v>
      </c>
      <c r="T19" s="42">
        <f t="shared" ref="T19:T82" si="2">I19</f>
        <v>46.454000000000001</v>
      </c>
      <c r="U19" s="42">
        <f t="shared" ref="U19:U82" si="3">L19</f>
        <v>53.8</v>
      </c>
      <c r="V19" s="34"/>
      <c r="W19" s="42">
        <f t="shared" ref="W19:W82" si="4">BC19+BM19+BW19</f>
        <v>24.770000000000003</v>
      </c>
      <c r="X19" s="42">
        <f t="shared" ref="X19:X82" si="5">BH19+BR19+CB19</f>
        <v>31.976000000000003</v>
      </c>
      <c r="Y19" s="40" t="s">
        <v>89</v>
      </c>
      <c r="Z19" s="34"/>
      <c r="AA19" s="34">
        <v>0</v>
      </c>
      <c r="AB19" s="34"/>
      <c r="AC19" s="34">
        <v>0</v>
      </c>
      <c r="AD19" s="40" t="s">
        <v>89</v>
      </c>
      <c r="AE19" s="34"/>
      <c r="AF19" s="34">
        <v>0</v>
      </c>
      <c r="AG19" s="34"/>
      <c r="AH19" s="34">
        <v>0</v>
      </c>
      <c r="AI19" s="43"/>
      <c r="AJ19" s="34"/>
      <c r="AK19" s="34">
        <v>0</v>
      </c>
      <c r="AL19" s="43"/>
      <c r="AM19" s="34">
        <v>0</v>
      </c>
      <c r="AN19" s="43">
        <f>AN26</f>
        <v>9.9710000000000001</v>
      </c>
      <c r="AO19" s="34"/>
      <c r="AP19" s="34">
        <v>0</v>
      </c>
      <c r="AQ19" s="43"/>
      <c r="AR19" s="43">
        <f>AR26</f>
        <v>9.9710000000000001</v>
      </c>
      <c r="AS19" s="43">
        <f>AS26</f>
        <v>11.712999999999999</v>
      </c>
      <c r="AT19" s="34">
        <v>0</v>
      </c>
      <c r="AU19" s="34">
        <v>0</v>
      </c>
      <c r="AV19" s="43"/>
      <c r="AW19" s="43">
        <f>AW26</f>
        <v>11.712999999999999</v>
      </c>
      <c r="AX19" s="43">
        <f>AX26</f>
        <v>11.853</v>
      </c>
      <c r="AY19" s="34">
        <v>0</v>
      </c>
      <c r="AZ19" s="34">
        <v>0</v>
      </c>
      <c r="BA19" s="43">
        <v>0</v>
      </c>
      <c r="BB19" s="43">
        <f>BB26</f>
        <v>11.853</v>
      </c>
      <c r="BC19" s="43">
        <f>BC26</f>
        <v>24.770000000000003</v>
      </c>
      <c r="BD19" s="34">
        <v>0</v>
      </c>
      <c r="BE19" s="34">
        <v>0</v>
      </c>
      <c r="BF19" s="43">
        <f>BF26</f>
        <v>2.35</v>
      </c>
      <c r="BG19" s="43">
        <f>BG26</f>
        <v>22.42</v>
      </c>
      <c r="BH19" s="43">
        <f>BH26</f>
        <v>17.176000000000002</v>
      </c>
      <c r="BI19" s="43">
        <f t="shared" ref="BI19:BR19" si="6">BI26</f>
        <v>0</v>
      </c>
      <c r="BJ19" s="43">
        <f t="shared" si="6"/>
        <v>0</v>
      </c>
      <c r="BK19" s="43">
        <f t="shared" si="6"/>
        <v>2.375</v>
      </c>
      <c r="BL19" s="43">
        <f t="shared" si="6"/>
        <v>14.801</v>
      </c>
      <c r="BM19" s="43">
        <f t="shared" si="6"/>
        <v>0</v>
      </c>
      <c r="BN19" s="43">
        <f t="shared" si="6"/>
        <v>0</v>
      </c>
      <c r="BO19" s="43">
        <f t="shared" si="6"/>
        <v>44.103999999999999</v>
      </c>
      <c r="BP19" s="43">
        <f t="shared" si="6"/>
        <v>88.05</v>
      </c>
      <c r="BQ19" s="43">
        <f t="shared" si="6"/>
        <v>44.103999999999999</v>
      </c>
      <c r="BR19" s="43">
        <f t="shared" si="6"/>
        <v>14.8</v>
      </c>
      <c r="BS19" s="34">
        <v>0</v>
      </c>
      <c r="BT19" s="34">
        <v>0</v>
      </c>
      <c r="BU19" s="34"/>
      <c r="BV19" s="34">
        <v>0</v>
      </c>
      <c r="BW19" s="43"/>
      <c r="BX19" s="34">
        <v>0</v>
      </c>
      <c r="BY19" s="34">
        <v>0</v>
      </c>
      <c r="BZ19" s="34"/>
      <c r="CA19" s="34">
        <v>0</v>
      </c>
      <c r="CB19" s="43"/>
      <c r="CC19" s="34">
        <v>0</v>
      </c>
      <c r="CD19" s="34">
        <v>0</v>
      </c>
      <c r="CE19" s="34"/>
      <c r="CF19" s="34">
        <v>0</v>
      </c>
      <c r="CG19" s="44">
        <f>CG26</f>
        <v>46.454000000000001</v>
      </c>
      <c r="CH19" s="6">
        <v>0</v>
      </c>
      <c r="CI19" s="6">
        <v>0</v>
      </c>
      <c r="CJ19" s="44">
        <f>CJ26</f>
        <v>2.35</v>
      </c>
      <c r="CK19" s="6">
        <f>CK26</f>
        <v>44.103999999999999</v>
      </c>
      <c r="CL19" s="42">
        <f t="shared" ref="CL19:CL82" si="7">AN19+AX19+BH19+BR19+CB19</f>
        <v>53.8</v>
      </c>
      <c r="CM19" s="6">
        <v>0</v>
      </c>
      <c r="CN19" s="6">
        <v>0</v>
      </c>
      <c r="CO19" s="42">
        <f t="shared" si="1"/>
        <v>2.375</v>
      </c>
      <c r="CP19" s="42">
        <f t="shared" si="1"/>
        <v>36.625</v>
      </c>
      <c r="CQ19" s="7" t="s">
        <v>89</v>
      </c>
    </row>
    <row r="20" spans="1:95" ht="31.5" x14ac:dyDescent="0.25">
      <c r="A20" s="47" t="s">
        <v>92</v>
      </c>
      <c r="B20" s="117" t="s">
        <v>93</v>
      </c>
      <c r="C20" s="53" t="s">
        <v>88</v>
      </c>
      <c r="D20" s="41" t="s">
        <v>89</v>
      </c>
      <c r="E20" s="41" t="s">
        <v>191</v>
      </c>
      <c r="F20" s="41" t="s">
        <v>192</v>
      </c>
      <c r="G20" s="41" t="s">
        <v>192</v>
      </c>
      <c r="H20" s="32">
        <v>41.472999999999999</v>
      </c>
      <c r="I20" s="44">
        <f>I50</f>
        <v>86.251199999999997</v>
      </c>
      <c r="J20" s="4" t="s">
        <v>89</v>
      </c>
      <c r="K20" s="32">
        <v>41.472999999999999</v>
      </c>
      <c r="L20" s="44">
        <f t="shared" ref="L20:L83" si="8">AN20+AX20+BH20+BR20+CB20</f>
        <v>80.536000000000001</v>
      </c>
      <c r="M20" s="4" t="s">
        <v>89</v>
      </c>
      <c r="N20" s="5">
        <v>0</v>
      </c>
      <c r="O20" s="43">
        <v>0</v>
      </c>
      <c r="P20" s="44">
        <f>P50</f>
        <v>49.720999999999997</v>
      </c>
      <c r="Q20" s="44">
        <f>Q50</f>
        <v>49.720999999999997</v>
      </c>
      <c r="R20" s="44">
        <f>R50</f>
        <v>49.720999999999997</v>
      </c>
      <c r="S20" s="44">
        <f>S50</f>
        <v>49.720999999999997</v>
      </c>
      <c r="T20" s="42">
        <f t="shared" si="2"/>
        <v>86.251199999999997</v>
      </c>
      <c r="U20" s="42">
        <f t="shared" si="3"/>
        <v>80.536000000000001</v>
      </c>
      <c r="V20" s="34">
        <v>0</v>
      </c>
      <c r="W20" s="42">
        <f t="shared" si="4"/>
        <v>65.960399999999993</v>
      </c>
      <c r="X20" s="42">
        <f t="shared" si="5"/>
        <v>58.856999999999999</v>
      </c>
      <c r="Y20" s="40" t="s">
        <v>89</v>
      </c>
      <c r="Z20" s="34">
        <v>0</v>
      </c>
      <c r="AA20" s="34">
        <v>0</v>
      </c>
      <c r="AB20" s="34">
        <v>0</v>
      </c>
      <c r="AC20" s="34">
        <v>0</v>
      </c>
      <c r="AD20" s="40" t="s">
        <v>89</v>
      </c>
      <c r="AE20" s="34">
        <v>0</v>
      </c>
      <c r="AF20" s="34">
        <v>0</v>
      </c>
      <c r="AG20" s="34">
        <v>0</v>
      </c>
      <c r="AH20" s="34">
        <v>0</v>
      </c>
      <c r="AI20" s="44">
        <f>AI50</f>
        <v>7.7169999999999996</v>
      </c>
      <c r="AJ20" s="34">
        <v>0</v>
      </c>
      <c r="AK20" s="34">
        <v>0</v>
      </c>
      <c r="AL20" s="44">
        <f>AL50</f>
        <v>7.7169999999999996</v>
      </c>
      <c r="AM20" s="34">
        <v>0</v>
      </c>
      <c r="AN20" s="44">
        <f>AN50</f>
        <v>9.2370000000000001</v>
      </c>
      <c r="AO20" s="34">
        <v>0</v>
      </c>
      <c r="AP20" s="34">
        <v>0</v>
      </c>
      <c r="AQ20" s="44">
        <f>AQ50</f>
        <v>9.2370000000000001</v>
      </c>
      <c r="AR20" s="34">
        <v>0</v>
      </c>
      <c r="AS20" s="44">
        <f>AS50</f>
        <v>11.6478</v>
      </c>
      <c r="AT20" s="34">
        <v>0</v>
      </c>
      <c r="AU20" s="34">
        <v>0</v>
      </c>
      <c r="AV20" s="44">
        <f>AV50</f>
        <v>11.6478</v>
      </c>
      <c r="AW20" s="34">
        <v>0</v>
      </c>
      <c r="AX20" s="44">
        <f>AX50</f>
        <v>12.442</v>
      </c>
      <c r="AY20" s="34">
        <v>0</v>
      </c>
      <c r="AZ20" s="34">
        <v>0</v>
      </c>
      <c r="BA20" s="44">
        <f>BA50</f>
        <v>12.442</v>
      </c>
      <c r="BB20" s="34">
        <v>0</v>
      </c>
      <c r="BC20" s="44">
        <f>BC50</f>
        <v>15.9314</v>
      </c>
      <c r="BD20" s="34">
        <v>0</v>
      </c>
      <c r="BE20" s="34">
        <v>0</v>
      </c>
      <c r="BF20" s="44">
        <f>BF50</f>
        <v>15.9314</v>
      </c>
      <c r="BG20" s="34">
        <v>0</v>
      </c>
      <c r="BH20" s="44">
        <f>BH50</f>
        <v>11.384</v>
      </c>
      <c r="BI20" s="34">
        <v>0</v>
      </c>
      <c r="BJ20" s="34">
        <v>0</v>
      </c>
      <c r="BK20" s="44">
        <f>BK50</f>
        <v>11.384</v>
      </c>
      <c r="BL20" s="34">
        <v>0</v>
      </c>
      <c r="BM20" s="44">
        <f>BM50</f>
        <v>24.028000000000002</v>
      </c>
      <c r="BN20" s="34">
        <v>0</v>
      </c>
      <c r="BO20" s="34">
        <v>0</v>
      </c>
      <c r="BP20" s="33">
        <f t="shared" ref="BP20" si="9">BM20</f>
        <v>24.028000000000002</v>
      </c>
      <c r="BQ20" s="34">
        <v>0</v>
      </c>
      <c r="BR20" s="44">
        <f>BR50</f>
        <v>19.215</v>
      </c>
      <c r="BS20" s="34">
        <v>0</v>
      </c>
      <c r="BT20" s="34">
        <v>0</v>
      </c>
      <c r="BU20" s="33">
        <f t="shared" ref="BU20:BU81" si="10">BR20</f>
        <v>19.215</v>
      </c>
      <c r="BV20" s="34">
        <v>0</v>
      </c>
      <c r="BW20" s="44">
        <f>BW50</f>
        <v>26.000999999999998</v>
      </c>
      <c r="BX20" s="34">
        <v>0</v>
      </c>
      <c r="BY20" s="34">
        <v>0</v>
      </c>
      <c r="BZ20" s="33">
        <f t="shared" ref="BZ20:BZ83" si="11">BW20</f>
        <v>26.000999999999998</v>
      </c>
      <c r="CA20" s="34">
        <v>0</v>
      </c>
      <c r="CB20" s="44">
        <f>CB50</f>
        <v>28.258000000000003</v>
      </c>
      <c r="CC20" s="34">
        <v>0</v>
      </c>
      <c r="CD20" s="34">
        <v>0</v>
      </c>
      <c r="CE20" s="33">
        <f t="shared" ref="CE20:CE81" si="12">CB20</f>
        <v>28.258000000000003</v>
      </c>
      <c r="CF20" s="34">
        <v>0</v>
      </c>
      <c r="CG20" s="44">
        <f>CG50</f>
        <v>86.251199999999997</v>
      </c>
      <c r="CH20" s="34" t="s">
        <v>89</v>
      </c>
      <c r="CI20" s="34" t="s">
        <v>89</v>
      </c>
      <c r="CJ20" s="44">
        <f>CJ50</f>
        <v>86.251199999999997</v>
      </c>
      <c r="CK20" s="6" t="s">
        <v>89</v>
      </c>
      <c r="CL20" s="42">
        <f t="shared" si="7"/>
        <v>80.536000000000001</v>
      </c>
      <c r="CM20" s="34" t="s">
        <v>89</v>
      </c>
      <c r="CN20" s="34" t="s">
        <v>89</v>
      </c>
      <c r="CO20" s="42">
        <f t="shared" si="1"/>
        <v>80.536000000000001</v>
      </c>
      <c r="CP20" s="42">
        <f t="shared" si="1"/>
        <v>0</v>
      </c>
      <c r="CQ20" s="7" t="s">
        <v>89</v>
      </c>
    </row>
    <row r="21" spans="1:95" ht="63" x14ac:dyDescent="0.25">
      <c r="A21" s="47" t="s">
        <v>94</v>
      </c>
      <c r="B21" s="117" t="s">
        <v>95</v>
      </c>
      <c r="C21" s="53" t="s">
        <v>88</v>
      </c>
      <c r="D21" s="41" t="s">
        <v>89</v>
      </c>
      <c r="E21" s="41" t="s">
        <v>89</v>
      </c>
      <c r="F21" s="41" t="s">
        <v>89</v>
      </c>
      <c r="G21" s="41" t="s">
        <v>89</v>
      </c>
      <c r="H21" s="13">
        <v>0</v>
      </c>
      <c r="I21" s="43">
        <v>0</v>
      </c>
      <c r="J21" s="4" t="s">
        <v>89</v>
      </c>
      <c r="K21" s="13">
        <v>0</v>
      </c>
      <c r="L21" s="44">
        <f t="shared" si="8"/>
        <v>0</v>
      </c>
      <c r="M21" s="4" t="s">
        <v>89</v>
      </c>
      <c r="N21" s="5">
        <v>0</v>
      </c>
      <c r="O21" s="43">
        <v>0</v>
      </c>
      <c r="P21" s="43">
        <v>0</v>
      </c>
      <c r="Q21" s="43">
        <v>0</v>
      </c>
      <c r="R21" s="43">
        <v>0</v>
      </c>
      <c r="S21" s="43">
        <v>0</v>
      </c>
      <c r="T21" s="42">
        <f t="shared" si="2"/>
        <v>0</v>
      </c>
      <c r="U21" s="42">
        <f t="shared" si="3"/>
        <v>0</v>
      </c>
      <c r="V21" s="34"/>
      <c r="W21" s="42">
        <f t="shared" si="4"/>
        <v>0</v>
      </c>
      <c r="X21" s="42">
        <f t="shared" si="5"/>
        <v>0</v>
      </c>
      <c r="Y21" s="40" t="s">
        <v>89</v>
      </c>
      <c r="Z21" s="34"/>
      <c r="AA21" s="34">
        <v>0</v>
      </c>
      <c r="AB21" s="34"/>
      <c r="AC21" s="34">
        <v>0</v>
      </c>
      <c r="AD21" s="40" t="s">
        <v>89</v>
      </c>
      <c r="AE21" s="34"/>
      <c r="AF21" s="34">
        <v>0</v>
      </c>
      <c r="AG21" s="34"/>
      <c r="AH21" s="34">
        <v>0</v>
      </c>
      <c r="AI21" s="43"/>
      <c r="AJ21" s="34"/>
      <c r="AK21" s="34">
        <v>0</v>
      </c>
      <c r="AL21" s="43"/>
      <c r="AM21" s="34">
        <v>0</v>
      </c>
      <c r="AN21" s="43"/>
      <c r="AO21" s="34"/>
      <c r="AP21" s="34">
        <v>0</v>
      </c>
      <c r="AQ21" s="43"/>
      <c r="AR21" s="34">
        <v>0</v>
      </c>
      <c r="AS21" s="43"/>
      <c r="AT21" s="34">
        <v>0</v>
      </c>
      <c r="AU21" s="34">
        <v>0</v>
      </c>
      <c r="AV21" s="43"/>
      <c r="AW21" s="34">
        <v>0</v>
      </c>
      <c r="AX21" s="43"/>
      <c r="AY21" s="34">
        <v>0</v>
      </c>
      <c r="AZ21" s="34">
        <v>0</v>
      </c>
      <c r="BA21" s="43"/>
      <c r="BB21" s="34">
        <v>0</v>
      </c>
      <c r="BC21" s="34">
        <v>0</v>
      </c>
      <c r="BD21" s="34">
        <v>0</v>
      </c>
      <c r="BE21" s="34">
        <v>0</v>
      </c>
      <c r="BF21" s="4" t="s">
        <v>89</v>
      </c>
      <c r="BG21" s="34">
        <v>0</v>
      </c>
      <c r="BH21" s="34">
        <v>0</v>
      </c>
      <c r="BI21" s="34">
        <v>0</v>
      </c>
      <c r="BJ21" s="34">
        <v>0</v>
      </c>
      <c r="BK21" s="4" t="s">
        <v>89</v>
      </c>
      <c r="BL21" s="34">
        <v>0</v>
      </c>
      <c r="BM21" s="34">
        <v>0</v>
      </c>
      <c r="BN21" s="34">
        <v>0</v>
      </c>
      <c r="BO21" s="34">
        <v>0</v>
      </c>
      <c r="BP21" s="34"/>
      <c r="BQ21" s="34">
        <v>0</v>
      </c>
      <c r="BR21" s="34">
        <v>0</v>
      </c>
      <c r="BS21" s="34">
        <v>0</v>
      </c>
      <c r="BT21" s="34">
        <v>0</v>
      </c>
      <c r="BU21" s="34"/>
      <c r="BV21" s="34">
        <v>0</v>
      </c>
      <c r="BW21" s="34">
        <v>0</v>
      </c>
      <c r="BX21" s="34">
        <v>0</v>
      </c>
      <c r="BY21" s="34">
        <v>0</v>
      </c>
      <c r="BZ21" s="34"/>
      <c r="CA21" s="34">
        <v>0</v>
      </c>
      <c r="CB21" s="34">
        <v>0</v>
      </c>
      <c r="CC21" s="34">
        <v>0</v>
      </c>
      <c r="CD21" s="34">
        <v>0</v>
      </c>
      <c r="CE21" s="34"/>
      <c r="CF21" s="34">
        <v>0</v>
      </c>
      <c r="CG21" s="43">
        <v>0</v>
      </c>
      <c r="CH21" s="6">
        <v>0</v>
      </c>
      <c r="CI21" s="6">
        <v>0</v>
      </c>
      <c r="CJ21" s="43">
        <v>0</v>
      </c>
      <c r="CK21" s="6">
        <v>0</v>
      </c>
      <c r="CL21" s="42">
        <f t="shared" si="7"/>
        <v>0</v>
      </c>
      <c r="CM21" s="6">
        <v>0</v>
      </c>
      <c r="CN21" s="6">
        <v>0</v>
      </c>
      <c r="CO21" s="6">
        <v>0</v>
      </c>
      <c r="CP21" s="42">
        <f t="shared" si="1"/>
        <v>0</v>
      </c>
      <c r="CQ21" s="7" t="s">
        <v>89</v>
      </c>
    </row>
    <row r="22" spans="1:95" ht="31.5" x14ac:dyDescent="0.25">
      <c r="A22" s="47" t="s">
        <v>96</v>
      </c>
      <c r="B22" s="117" t="s">
        <v>97</v>
      </c>
      <c r="C22" s="53" t="s">
        <v>88</v>
      </c>
      <c r="D22" s="41" t="s">
        <v>89</v>
      </c>
      <c r="E22" s="41" t="s">
        <v>89</v>
      </c>
      <c r="F22" s="41" t="s">
        <v>89</v>
      </c>
      <c r="G22" s="41" t="s">
        <v>89</v>
      </c>
      <c r="H22" s="13">
        <v>11.726000000000001</v>
      </c>
      <c r="I22" s="44">
        <f>I97</f>
        <v>24.671000000000003</v>
      </c>
      <c r="J22" s="4" t="s">
        <v>89</v>
      </c>
      <c r="K22" s="13">
        <v>11.726000000000001</v>
      </c>
      <c r="L22" s="44">
        <f t="shared" si="8"/>
        <v>16.102</v>
      </c>
      <c r="M22" s="4" t="s">
        <v>89</v>
      </c>
      <c r="N22" s="5">
        <v>0</v>
      </c>
      <c r="O22" s="43">
        <v>0</v>
      </c>
      <c r="P22" s="44">
        <f>P97</f>
        <v>26.021000000000001</v>
      </c>
      <c r="Q22" s="44">
        <f>Q97</f>
        <v>26.021000000000001</v>
      </c>
      <c r="R22" s="44">
        <f>R97</f>
        <v>26.021000000000001</v>
      </c>
      <c r="S22" s="44">
        <f>S97</f>
        <v>26.021000000000001</v>
      </c>
      <c r="T22" s="42">
        <f t="shared" si="2"/>
        <v>24.671000000000003</v>
      </c>
      <c r="U22" s="42">
        <f t="shared" si="3"/>
        <v>16.102</v>
      </c>
      <c r="V22" s="34">
        <v>0</v>
      </c>
      <c r="W22" s="42">
        <f t="shared" si="4"/>
        <v>16.475999999999999</v>
      </c>
      <c r="X22" s="42">
        <f t="shared" si="5"/>
        <v>11.606</v>
      </c>
      <c r="Y22" s="40" t="s">
        <v>89</v>
      </c>
      <c r="Z22" s="34">
        <v>0</v>
      </c>
      <c r="AA22" s="34">
        <v>0</v>
      </c>
      <c r="AB22" s="34">
        <v>0</v>
      </c>
      <c r="AC22" s="34">
        <v>0</v>
      </c>
      <c r="AD22" s="40" t="s">
        <v>89</v>
      </c>
      <c r="AE22" s="34">
        <v>0</v>
      </c>
      <c r="AF22" s="34">
        <v>0</v>
      </c>
      <c r="AG22" s="34">
        <v>0</v>
      </c>
      <c r="AH22" s="34">
        <v>0</v>
      </c>
      <c r="AI22" s="44">
        <f>AI97</f>
        <v>4.2940000000000005</v>
      </c>
      <c r="AJ22" s="34">
        <v>0</v>
      </c>
      <c r="AK22" s="34">
        <v>0</v>
      </c>
      <c r="AL22" s="44">
        <f>AL97</f>
        <v>4.2940000000000005</v>
      </c>
      <c r="AM22" s="34">
        <v>0</v>
      </c>
      <c r="AN22" s="44">
        <f>AN97</f>
        <v>2.484</v>
      </c>
      <c r="AO22" s="34">
        <v>0</v>
      </c>
      <c r="AP22" s="34">
        <v>0</v>
      </c>
      <c r="AQ22" s="44">
        <f>AQ97</f>
        <v>2.484</v>
      </c>
      <c r="AR22" s="34">
        <v>0</v>
      </c>
      <c r="AS22" s="44">
        <f>AS97</f>
        <v>1.83</v>
      </c>
      <c r="AT22" s="34">
        <v>0</v>
      </c>
      <c r="AU22" s="34">
        <v>0</v>
      </c>
      <c r="AV22" s="44">
        <f>AV97</f>
        <v>1.83</v>
      </c>
      <c r="AW22" s="34">
        <v>0</v>
      </c>
      <c r="AX22" s="44">
        <f>AX97</f>
        <v>2.012</v>
      </c>
      <c r="AY22" s="34">
        <v>0</v>
      </c>
      <c r="AZ22" s="34">
        <v>0</v>
      </c>
      <c r="BA22" s="44">
        <f>BA97</f>
        <v>2.012</v>
      </c>
      <c r="BB22" s="34">
        <v>0</v>
      </c>
      <c r="BC22" s="44">
        <f>BC97</f>
        <v>2</v>
      </c>
      <c r="BD22" s="34">
        <v>0</v>
      </c>
      <c r="BE22" s="34">
        <v>0</v>
      </c>
      <c r="BF22" s="44">
        <f>BF97</f>
        <v>2</v>
      </c>
      <c r="BG22" s="34">
        <v>0</v>
      </c>
      <c r="BH22" s="44">
        <f>BH97</f>
        <v>2.5</v>
      </c>
      <c r="BI22" s="34">
        <v>0</v>
      </c>
      <c r="BJ22" s="34">
        <v>0</v>
      </c>
      <c r="BK22" s="44">
        <f>BK97</f>
        <v>2.5</v>
      </c>
      <c r="BL22" s="34">
        <v>0</v>
      </c>
      <c r="BM22" s="44">
        <f>BM97</f>
        <v>7.37</v>
      </c>
      <c r="BN22" s="34">
        <v>0</v>
      </c>
      <c r="BO22" s="34">
        <v>0</v>
      </c>
      <c r="BP22" s="34">
        <f t="shared" ref="BP22" si="13">BM22</f>
        <v>7.37</v>
      </c>
      <c r="BQ22" s="34">
        <v>0</v>
      </c>
      <c r="BR22" s="44">
        <f>BR97</f>
        <v>2</v>
      </c>
      <c r="BS22" s="34">
        <v>0</v>
      </c>
      <c r="BT22" s="34">
        <v>0</v>
      </c>
      <c r="BU22" s="34">
        <f t="shared" si="10"/>
        <v>2</v>
      </c>
      <c r="BV22" s="34">
        <v>0</v>
      </c>
      <c r="BW22" s="44">
        <f>BW97</f>
        <v>7.1059999999999999</v>
      </c>
      <c r="BX22" s="34">
        <v>0</v>
      </c>
      <c r="BY22" s="34">
        <v>0</v>
      </c>
      <c r="BZ22" s="34">
        <f t="shared" si="11"/>
        <v>7.1059999999999999</v>
      </c>
      <c r="CA22" s="34">
        <v>0</v>
      </c>
      <c r="CB22" s="44">
        <f>CB97</f>
        <v>7.1059999999999999</v>
      </c>
      <c r="CC22" s="34">
        <v>0</v>
      </c>
      <c r="CD22" s="34">
        <v>0</v>
      </c>
      <c r="CE22" s="34">
        <f t="shared" si="12"/>
        <v>7.1059999999999999</v>
      </c>
      <c r="CF22" s="34">
        <v>0</v>
      </c>
      <c r="CG22" s="44">
        <f>CG97</f>
        <v>24.671000000000003</v>
      </c>
      <c r="CH22" s="34" t="s">
        <v>89</v>
      </c>
      <c r="CI22" s="34" t="s">
        <v>89</v>
      </c>
      <c r="CJ22" s="44">
        <f>CJ97</f>
        <v>24.671000000000003</v>
      </c>
      <c r="CK22" s="6" t="s">
        <v>89</v>
      </c>
      <c r="CL22" s="42">
        <f t="shared" si="7"/>
        <v>16.102</v>
      </c>
      <c r="CM22" s="34" t="s">
        <v>89</v>
      </c>
      <c r="CN22" s="34" t="s">
        <v>89</v>
      </c>
      <c r="CO22" s="42">
        <f t="shared" si="1"/>
        <v>16.102</v>
      </c>
      <c r="CP22" s="42">
        <f t="shared" si="1"/>
        <v>0</v>
      </c>
      <c r="CQ22" s="7" t="s">
        <v>89</v>
      </c>
    </row>
    <row r="23" spans="1:95" ht="47.25" x14ac:dyDescent="0.25">
      <c r="A23" s="47" t="s">
        <v>98</v>
      </c>
      <c r="B23" s="117" t="s">
        <v>99</v>
      </c>
      <c r="C23" s="53" t="s">
        <v>88</v>
      </c>
      <c r="D23" s="41" t="s">
        <v>89</v>
      </c>
      <c r="E23" s="41" t="s">
        <v>89</v>
      </c>
      <c r="F23" s="41" t="s">
        <v>89</v>
      </c>
      <c r="G23" s="41" t="s">
        <v>89</v>
      </c>
      <c r="H23" s="41" t="s">
        <v>89</v>
      </c>
      <c r="I23" s="43">
        <v>0</v>
      </c>
      <c r="J23" s="4" t="s">
        <v>89</v>
      </c>
      <c r="K23" s="41" t="s">
        <v>89</v>
      </c>
      <c r="L23" s="44">
        <f t="shared" si="8"/>
        <v>0</v>
      </c>
      <c r="M23" s="4" t="s">
        <v>89</v>
      </c>
      <c r="N23" s="5">
        <v>0</v>
      </c>
      <c r="O23" s="43">
        <v>0</v>
      </c>
      <c r="P23" s="43">
        <v>0</v>
      </c>
      <c r="Q23" s="43">
        <v>0</v>
      </c>
      <c r="R23" s="43">
        <v>0</v>
      </c>
      <c r="S23" s="43">
        <v>0</v>
      </c>
      <c r="T23" s="42">
        <f t="shared" si="2"/>
        <v>0</v>
      </c>
      <c r="U23" s="42">
        <f t="shared" si="3"/>
        <v>0</v>
      </c>
      <c r="V23" s="34"/>
      <c r="W23" s="42">
        <f t="shared" si="4"/>
        <v>0</v>
      </c>
      <c r="X23" s="42">
        <f t="shared" si="5"/>
        <v>0</v>
      </c>
      <c r="Y23" s="40" t="s">
        <v>89</v>
      </c>
      <c r="Z23" s="34"/>
      <c r="AA23" s="34">
        <v>0</v>
      </c>
      <c r="AB23" s="34"/>
      <c r="AC23" s="34">
        <v>0</v>
      </c>
      <c r="AD23" s="40" t="s">
        <v>89</v>
      </c>
      <c r="AE23" s="34"/>
      <c r="AF23" s="34">
        <v>0</v>
      </c>
      <c r="AG23" s="34"/>
      <c r="AH23" s="34">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42">
        <f t="shared" si="7"/>
        <v>0</v>
      </c>
      <c r="CM23" s="5">
        <v>0</v>
      </c>
      <c r="CN23" s="5">
        <v>0</v>
      </c>
      <c r="CO23" s="42">
        <f t="shared" si="1"/>
        <v>0</v>
      </c>
      <c r="CP23" s="42">
        <f t="shared" si="1"/>
        <v>0</v>
      </c>
      <c r="CQ23" s="7" t="s">
        <v>89</v>
      </c>
    </row>
    <row r="24" spans="1:95" ht="18.75" x14ac:dyDescent="0.25">
      <c r="A24" s="47" t="s">
        <v>100</v>
      </c>
      <c r="B24" s="117" t="s">
        <v>101</v>
      </c>
      <c r="C24" s="53" t="s">
        <v>88</v>
      </c>
      <c r="D24" s="41" t="s">
        <v>89</v>
      </c>
      <c r="E24" s="41" t="s">
        <v>191</v>
      </c>
      <c r="F24" s="41" t="s">
        <v>192</v>
      </c>
      <c r="G24" s="41" t="s">
        <v>192</v>
      </c>
      <c r="H24" s="41" t="s">
        <v>89</v>
      </c>
      <c r="I24" s="44">
        <f>I102</f>
        <v>40.394999999999996</v>
      </c>
      <c r="J24" s="4" t="s">
        <v>89</v>
      </c>
      <c r="K24" s="41" t="s">
        <v>89</v>
      </c>
      <c r="L24" s="44">
        <f t="shared" si="8"/>
        <v>44.128</v>
      </c>
      <c r="M24" s="4" t="s">
        <v>89</v>
      </c>
      <c r="N24" s="5">
        <v>0</v>
      </c>
      <c r="O24" s="43">
        <v>0</v>
      </c>
      <c r="P24" s="44">
        <f>P102</f>
        <v>0</v>
      </c>
      <c r="Q24" s="44">
        <f>Q102</f>
        <v>0</v>
      </c>
      <c r="R24" s="44">
        <f>R102</f>
        <v>0</v>
      </c>
      <c r="S24" s="44">
        <f>S102</f>
        <v>0</v>
      </c>
      <c r="T24" s="42">
        <f t="shared" si="2"/>
        <v>40.394999999999996</v>
      </c>
      <c r="U24" s="42">
        <f t="shared" si="3"/>
        <v>44.128</v>
      </c>
      <c r="V24" s="34">
        <v>0</v>
      </c>
      <c r="W24" s="42">
        <f t="shared" si="4"/>
        <v>23.32</v>
      </c>
      <c r="X24" s="42">
        <f t="shared" si="5"/>
        <v>29.248999999999999</v>
      </c>
      <c r="Y24" s="40" t="s">
        <v>89</v>
      </c>
      <c r="Z24" s="34">
        <v>0</v>
      </c>
      <c r="AA24" s="34">
        <v>0</v>
      </c>
      <c r="AB24" s="34">
        <v>0</v>
      </c>
      <c r="AC24" s="34">
        <v>0</v>
      </c>
      <c r="AD24" s="40" t="s">
        <v>89</v>
      </c>
      <c r="AE24" s="34">
        <v>0</v>
      </c>
      <c r="AF24" s="34">
        <v>0</v>
      </c>
      <c r="AG24" s="34">
        <v>0</v>
      </c>
      <c r="AH24" s="34">
        <v>0</v>
      </c>
      <c r="AI24" s="44">
        <f>AI102</f>
        <v>7.78</v>
      </c>
      <c r="AJ24" s="34">
        <v>0</v>
      </c>
      <c r="AK24" s="34">
        <v>0</v>
      </c>
      <c r="AL24" s="44">
        <f>AL102</f>
        <v>7.78</v>
      </c>
      <c r="AM24" s="34">
        <v>0</v>
      </c>
      <c r="AN24" s="44">
        <f>AN102</f>
        <v>6.4319999999999995</v>
      </c>
      <c r="AO24" s="34">
        <v>0</v>
      </c>
      <c r="AP24" s="34">
        <v>0</v>
      </c>
      <c r="AQ24" s="44">
        <f>AQ102</f>
        <v>6.4319999999999995</v>
      </c>
      <c r="AR24" s="34">
        <v>0</v>
      </c>
      <c r="AS24" s="44">
        <f>AS102</f>
        <v>9.3840000000000003</v>
      </c>
      <c r="AT24" s="34">
        <v>0</v>
      </c>
      <c r="AU24" s="34">
        <v>0</v>
      </c>
      <c r="AV24" s="44">
        <f>AV102</f>
        <v>9.3840000000000003</v>
      </c>
      <c r="AW24" s="34">
        <v>0</v>
      </c>
      <c r="AX24" s="44">
        <f>AX102</f>
        <v>8.4469999999999992</v>
      </c>
      <c r="AY24" s="34">
        <v>0</v>
      </c>
      <c r="AZ24" s="34">
        <v>0</v>
      </c>
      <c r="BA24" s="44">
        <f>BA102</f>
        <v>8.4469999999999992</v>
      </c>
      <c r="BB24" s="34">
        <v>0</v>
      </c>
      <c r="BC24" s="44">
        <f>BC102</f>
        <v>7.6849999999999996</v>
      </c>
      <c r="BD24" s="34">
        <v>0</v>
      </c>
      <c r="BE24" s="34">
        <v>0</v>
      </c>
      <c r="BF24" s="44">
        <f>BF102</f>
        <v>7.6849999999999996</v>
      </c>
      <c r="BG24" s="34">
        <v>0</v>
      </c>
      <c r="BH24" s="44">
        <f>BH102</f>
        <v>12.087</v>
      </c>
      <c r="BI24" s="34">
        <v>0</v>
      </c>
      <c r="BJ24" s="34">
        <v>0</v>
      </c>
      <c r="BK24" s="44">
        <f>BK102</f>
        <v>12.087</v>
      </c>
      <c r="BL24" s="34">
        <v>0</v>
      </c>
      <c r="BM24" s="44">
        <f>BM102</f>
        <v>7.673</v>
      </c>
      <c r="BN24" s="34">
        <v>0</v>
      </c>
      <c r="BO24" s="34">
        <v>0</v>
      </c>
      <c r="BP24" s="33">
        <f t="shared" ref="BP24:BP25" si="14">BM24</f>
        <v>7.673</v>
      </c>
      <c r="BQ24" s="34">
        <v>0</v>
      </c>
      <c r="BR24" s="44">
        <f>BR102</f>
        <v>9.1999999999999993</v>
      </c>
      <c r="BS24" s="34">
        <v>0</v>
      </c>
      <c r="BT24" s="34">
        <v>0</v>
      </c>
      <c r="BU24" s="33">
        <f t="shared" si="10"/>
        <v>9.1999999999999993</v>
      </c>
      <c r="BV24" s="34">
        <v>0</v>
      </c>
      <c r="BW24" s="44">
        <f>BW102</f>
        <v>7.9620000000000006</v>
      </c>
      <c r="BX24" s="34">
        <v>0</v>
      </c>
      <c r="BY24" s="34">
        <v>0</v>
      </c>
      <c r="BZ24" s="33">
        <f t="shared" si="11"/>
        <v>7.9620000000000006</v>
      </c>
      <c r="CA24" s="34">
        <v>0</v>
      </c>
      <c r="CB24" s="44">
        <f>CB102</f>
        <v>7.9620000000000006</v>
      </c>
      <c r="CC24" s="34">
        <v>0</v>
      </c>
      <c r="CD24" s="34">
        <v>0</v>
      </c>
      <c r="CE24" s="33">
        <f t="shared" si="12"/>
        <v>7.9620000000000006</v>
      </c>
      <c r="CF24" s="34">
        <v>0</v>
      </c>
      <c r="CG24" s="44">
        <f>CG102</f>
        <v>40.394999999999996</v>
      </c>
      <c r="CH24" s="34" t="s">
        <v>89</v>
      </c>
      <c r="CI24" s="34" t="s">
        <v>89</v>
      </c>
      <c r="CJ24" s="44">
        <f>CJ102</f>
        <v>40.394999999999996</v>
      </c>
      <c r="CK24" s="6" t="s">
        <v>89</v>
      </c>
      <c r="CL24" s="42">
        <f t="shared" si="7"/>
        <v>44.128</v>
      </c>
      <c r="CM24" s="34" t="s">
        <v>89</v>
      </c>
      <c r="CN24" s="34" t="s">
        <v>89</v>
      </c>
      <c r="CO24" s="42">
        <f t="shared" si="1"/>
        <v>44.128</v>
      </c>
      <c r="CP24" s="42">
        <f t="shared" si="1"/>
        <v>0</v>
      </c>
      <c r="CQ24" s="7" t="s">
        <v>89</v>
      </c>
    </row>
    <row r="25" spans="1:95" s="16" customFormat="1" ht="37.5" x14ac:dyDescent="0.3">
      <c r="A25" s="45" t="s">
        <v>102</v>
      </c>
      <c r="B25" s="46" t="s">
        <v>187</v>
      </c>
      <c r="C25" s="40" t="s">
        <v>88</v>
      </c>
      <c r="D25" s="40" t="s">
        <v>89</v>
      </c>
      <c r="E25" s="40" t="s">
        <v>191</v>
      </c>
      <c r="F25" s="40" t="s">
        <v>192</v>
      </c>
      <c r="G25" s="40" t="s">
        <v>192</v>
      </c>
      <c r="H25" s="40" t="s">
        <v>89</v>
      </c>
      <c r="I25" s="42">
        <f>I50+I97+I102+I26</f>
        <v>197.77120000000002</v>
      </c>
      <c r="J25" s="1" t="s">
        <v>89</v>
      </c>
      <c r="K25" s="40" t="s">
        <v>89</v>
      </c>
      <c r="L25" s="44">
        <f t="shared" si="8"/>
        <v>157.94200000000001</v>
      </c>
      <c r="M25" s="1" t="s">
        <v>89</v>
      </c>
      <c r="N25" s="2">
        <v>0</v>
      </c>
      <c r="O25" s="43">
        <v>0</v>
      </c>
      <c r="P25" s="4" t="s">
        <v>89</v>
      </c>
      <c r="Q25" s="4" t="s">
        <v>89</v>
      </c>
      <c r="R25" s="4" t="s">
        <v>89</v>
      </c>
      <c r="S25" s="4" t="s">
        <v>89</v>
      </c>
      <c r="T25" s="42">
        <f t="shared" si="2"/>
        <v>197.77120000000002</v>
      </c>
      <c r="U25" s="42">
        <f t="shared" si="3"/>
        <v>157.94200000000001</v>
      </c>
      <c r="V25" s="33">
        <v>0</v>
      </c>
      <c r="W25" s="42">
        <f t="shared" si="4"/>
        <v>130.52640000000002</v>
      </c>
      <c r="X25" s="42">
        <f t="shared" si="5"/>
        <v>116.88800000000002</v>
      </c>
      <c r="Y25" s="40" t="s">
        <v>89</v>
      </c>
      <c r="Z25" s="33">
        <v>0</v>
      </c>
      <c r="AA25" s="33">
        <v>0</v>
      </c>
      <c r="AB25" s="33">
        <v>0</v>
      </c>
      <c r="AC25" s="33">
        <v>0</v>
      </c>
      <c r="AD25" s="40" t="s">
        <v>89</v>
      </c>
      <c r="AE25" s="33">
        <v>0</v>
      </c>
      <c r="AF25" s="33">
        <v>0</v>
      </c>
      <c r="AG25" s="33">
        <v>0</v>
      </c>
      <c r="AH25" s="33">
        <v>0</v>
      </c>
      <c r="AI25" s="42">
        <f>AI50+AI97+AI102</f>
        <v>19.791</v>
      </c>
      <c r="AJ25" s="33">
        <v>0</v>
      </c>
      <c r="AK25" s="33">
        <v>0</v>
      </c>
      <c r="AL25" s="42">
        <f>AL50+AL97+AL102</f>
        <v>19.791</v>
      </c>
      <c r="AM25" s="33">
        <v>0</v>
      </c>
      <c r="AN25" s="42">
        <f>AN50+AN97+AN102</f>
        <v>18.152999999999999</v>
      </c>
      <c r="AO25" s="33">
        <v>0</v>
      </c>
      <c r="AP25" s="33">
        <v>0</v>
      </c>
      <c r="AQ25" s="42">
        <f>AQ50+AQ97+AQ102</f>
        <v>18.152999999999999</v>
      </c>
      <c r="AR25" s="33">
        <v>0</v>
      </c>
      <c r="AS25" s="42">
        <f>AS50+AS97+AS102</f>
        <v>22.861800000000002</v>
      </c>
      <c r="AT25" s="33">
        <v>0</v>
      </c>
      <c r="AU25" s="33">
        <v>0</v>
      </c>
      <c r="AV25" s="42">
        <f>AV50+AV97+AV102</f>
        <v>22.861800000000002</v>
      </c>
      <c r="AW25" s="33">
        <v>0</v>
      </c>
      <c r="AX25" s="42">
        <f>AX50+AX97+AX102</f>
        <v>22.901</v>
      </c>
      <c r="AY25" s="33">
        <v>0</v>
      </c>
      <c r="AZ25" s="33">
        <v>0</v>
      </c>
      <c r="BA25" s="42">
        <f>BA50+BA97+BA102</f>
        <v>22.901</v>
      </c>
      <c r="BB25" s="33">
        <v>0</v>
      </c>
      <c r="BC25" s="42">
        <f>BC50+BC97+BC102+BC26</f>
        <v>50.386400000000002</v>
      </c>
      <c r="BD25" s="33">
        <v>0</v>
      </c>
      <c r="BE25" s="33">
        <v>0</v>
      </c>
      <c r="BF25" s="42">
        <f>BF50+BF97+BF102+BF26</f>
        <v>27.9664</v>
      </c>
      <c r="BG25" s="33">
        <v>0</v>
      </c>
      <c r="BH25" s="42">
        <f>BH50+BH97+BH102+BH26</f>
        <v>43.147000000000006</v>
      </c>
      <c r="BI25" s="33">
        <v>0</v>
      </c>
      <c r="BJ25" s="33">
        <v>0</v>
      </c>
      <c r="BK25" s="42">
        <f>BK50+BK97+BK102+BK26</f>
        <v>28.346</v>
      </c>
      <c r="BL25" s="33">
        <v>0</v>
      </c>
      <c r="BM25" s="42">
        <f>BM50+BM97+BM102</f>
        <v>39.071000000000005</v>
      </c>
      <c r="BN25" s="33">
        <v>0</v>
      </c>
      <c r="BO25" s="33">
        <v>0</v>
      </c>
      <c r="BP25" s="33">
        <f t="shared" si="14"/>
        <v>39.071000000000005</v>
      </c>
      <c r="BQ25" s="33">
        <v>0</v>
      </c>
      <c r="BR25" s="42">
        <f>BR50+BR97+BR102</f>
        <v>30.414999999999999</v>
      </c>
      <c r="BS25" s="33">
        <v>0</v>
      </c>
      <c r="BT25" s="33">
        <v>0</v>
      </c>
      <c r="BU25" s="33">
        <f t="shared" si="10"/>
        <v>30.414999999999999</v>
      </c>
      <c r="BV25" s="33">
        <v>0</v>
      </c>
      <c r="BW25" s="42">
        <f>BW50+BW97+BW102</f>
        <v>41.069000000000003</v>
      </c>
      <c r="BX25" s="33">
        <v>0</v>
      </c>
      <c r="BY25" s="33">
        <v>0</v>
      </c>
      <c r="BZ25" s="33">
        <f t="shared" si="11"/>
        <v>41.069000000000003</v>
      </c>
      <c r="CA25" s="33">
        <v>0</v>
      </c>
      <c r="CB25" s="42">
        <f>CB50+CB97+CB102</f>
        <v>43.326000000000008</v>
      </c>
      <c r="CC25" s="33">
        <v>0</v>
      </c>
      <c r="CD25" s="33">
        <v>0</v>
      </c>
      <c r="CE25" s="33">
        <f t="shared" si="12"/>
        <v>43.326000000000008</v>
      </c>
      <c r="CF25" s="33">
        <v>0</v>
      </c>
      <c r="CG25" s="42">
        <f>CG50+CG97+CG102+CG26</f>
        <v>197.77120000000002</v>
      </c>
      <c r="CH25" s="33" t="s">
        <v>89</v>
      </c>
      <c r="CI25" s="33" t="s">
        <v>89</v>
      </c>
      <c r="CJ25" s="42">
        <f>CJ50+CJ97+CJ102+CJ26</f>
        <v>153.66720000000001</v>
      </c>
      <c r="CK25" s="3" t="s">
        <v>89</v>
      </c>
      <c r="CL25" s="42">
        <f t="shared" si="7"/>
        <v>157.94200000000001</v>
      </c>
      <c r="CM25" s="33" t="s">
        <v>89</v>
      </c>
      <c r="CN25" s="33" t="s">
        <v>89</v>
      </c>
      <c r="CO25" s="42">
        <f t="shared" si="1"/>
        <v>143.14100000000002</v>
      </c>
      <c r="CP25" s="42">
        <f t="shared" si="1"/>
        <v>0</v>
      </c>
      <c r="CQ25" s="8" t="s">
        <v>89</v>
      </c>
    </row>
    <row r="26" spans="1:95" ht="31.5" x14ac:dyDescent="0.25">
      <c r="A26" s="47" t="s">
        <v>103</v>
      </c>
      <c r="B26" s="117" t="s">
        <v>104</v>
      </c>
      <c r="C26" s="53" t="s">
        <v>88</v>
      </c>
      <c r="D26" s="41" t="s">
        <v>89</v>
      </c>
      <c r="E26" s="41" t="s">
        <v>89</v>
      </c>
      <c r="F26" s="41" t="s">
        <v>89</v>
      </c>
      <c r="G26" s="41" t="s">
        <v>89</v>
      </c>
      <c r="H26" s="32">
        <v>1.1379999999999999</v>
      </c>
      <c r="I26" s="43">
        <f>I46+I28</f>
        <v>46.454000000000001</v>
      </c>
      <c r="J26" s="4" t="s">
        <v>89</v>
      </c>
      <c r="K26" s="32">
        <v>1.1379999999999999</v>
      </c>
      <c r="L26" s="44">
        <f t="shared" si="8"/>
        <v>53.8</v>
      </c>
      <c r="M26" s="4" t="s">
        <v>89</v>
      </c>
      <c r="N26" s="5">
        <v>0</v>
      </c>
      <c r="O26" s="43">
        <v>0</v>
      </c>
      <c r="P26" s="43">
        <f>P46+P28</f>
        <v>12.96</v>
      </c>
      <c r="Q26" s="43">
        <f>Q46+Q28</f>
        <v>12.96</v>
      </c>
      <c r="R26" s="43">
        <f>R46+R28</f>
        <v>12.96</v>
      </c>
      <c r="S26" s="43">
        <f>S46+S28</f>
        <v>12.96</v>
      </c>
      <c r="T26" s="42">
        <f t="shared" si="2"/>
        <v>46.454000000000001</v>
      </c>
      <c r="U26" s="42">
        <f t="shared" si="3"/>
        <v>53.8</v>
      </c>
      <c r="V26" s="34">
        <v>0</v>
      </c>
      <c r="W26" s="42">
        <f t="shared" si="4"/>
        <v>24.770000000000003</v>
      </c>
      <c r="X26" s="42">
        <f t="shared" si="5"/>
        <v>31.976000000000003</v>
      </c>
      <c r="Y26" s="34">
        <v>0</v>
      </c>
      <c r="Z26" s="34">
        <v>0</v>
      </c>
      <c r="AA26" s="34">
        <v>0</v>
      </c>
      <c r="AB26" s="34">
        <v>0</v>
      </c>
      <c r="AC26" s="34">
        <v>0</v>
      </c>
      <c r="AD26" s="34">
        <v>0</v>
      </c>
      <c r="AE26" s="34">
        <v>0</v>
      </c>
      <c r="AF26" s="34">
        <v>0</v>
      </c>
      <c r="AG26" s="34">
        <v>0</v>
      </c>
      <c r="AH26" s="34">
        <v>0</v>
      </c>
      <c r="AI26" s="43">
        <f t="shared" ref="AI26:AI32" si="15">BI26+BS26+CC26+CM26+CW26</f>
        <v>0</v>
      </c>
      <c r="AJ26" s="34">
        <v>0</v>
      </c>
      <c r="AK26" s="34">
        <v>0</v>
      </c>
      <c r="AL26" s="43">
        <f t="shared" ref="AL26:AL32" si="16">BL26+BV26+CF26+CP26+CZ26</f>
        <v>51.426000000000002</v>
      </c>
      <c r="AM26" s="34">
        <v>0</v>
      </c>
      <c r="AN26" s="43">
        <f>AN27</f>
        <v>9.9710000000000001</v>
      </c>
      <c r="AO26" s="34">
        <v>0</v>
      </c>
      <c r="AP26" s="34">
        <v>0</v>
      </c>
      <c r="AQ26" s="43">
        <f t="shared" ref="AQ26:AQ32" si="17">BQ26+CA26+CK26+CU26+DE26</f>
        <v>88.207999999999998</v>
      </c>
      <c r="AR26" s="43">
        <f>AR27</f>
        <v>9.9710000000000001</v>
      </c>
      <c r="AS26" s="43">
        <f>AS27+AS48</f>
        <v>11.712999999999999</v>
      </c>
      <c r="AT26" s="34">
        <v>0</v>
      </c>
      <c r="AU26" s="34">
        <v>0</v>
      </c>
      <c r="AV26" s="43">
        <f t="shared" ref="AV26:AV49" si="18">BL26+BV26+CF26+CP26+CZ26</f>
        <v>51.426000000000002</v>
      </c>
      <c r="AW26" s="43">
        <f>AW27+AW48</f>
        <v>11.712999999999999</v>
      </c>
      <c r="AX26" s="43">
        <f>AX27+AX48</f>
        <v>11.853</v>
      </c>
      <c r="AY26" s="34">
        <v>0</v>
      </c>
      <c r="AZ26" s="34">
        <v>0</v>
      </c>
      <c r="BA26" s="43">
        <f t="shared" ref="BA26:BA49" si="19">BQ26+CA26+CK26+CU26+DE26</f>
        <v>88.207999999999998</v>
      </c>
      <c r="BB26" s="43">
        <f>BB27+BB48</f>
        <v>11.853</v>
      </c>
      <c r="BC26" s="43">
        <f>BC27+BC48</f>
        <v>24.770000000000003</v>
      </c>
      <c r="BD26" s="34">
        <v>0</v>
      </c>
      <c r="BE26" s="34">
        <v>0</v>
      </c>
      <c r="BF26" s="43">
        <f>BF48</f>
        <v>2.35</v>
      </c>
      <c r="BG26" s="43">
        <f>BG27+BG48</f>
        <v>22.42</v>
      </c>
      <c r="BH26" s="43">
        <f>BH27+BH48</f>
        <v>17.176000000000002</v>
      </c>
      <c r="BI26" s="43">
        <f t="shared" ref="BI26:BR26" si="20">BI27+BI48</f>
        <v>0</v>
      </c>
      <c r="BJ26" s="43">
        <f t="shared" si="20"/>
        <v>0</v>
      </c>
      <c r="BK26" s="43">
        <f t="shared" si="20"/>
        <v>2.375</v>
      </c>
      <c r="BL26" s="43">
        <f t="shared" si="20"/>
        <v>14.801</v>
      </c>
      <c r="BM26" s="43">
        <f t="shared" si="20"/>
        <v>0</v>
      </c>
      <c r="BN26" s="43">
        <f t="shared" si="20"/>
        <v>0</v>
      </c>
      <c r="BO26" s="43">
        <f t="shared" si="20"/>
        <v>44.103999999999999</v>
      </c>
      <c r="BP26" s="43">
        <f t="shared" si="20"/>
        <v>88.05</v>
      </c>
      <c r="BQ26" s="43">
        <f t="shared" si="20"/>
        <v>44.103999999999999</v>
      </c>
      <c r="BR26" s="43">
        <f t="shared" si="20"/>
        <v>14.8</v>
      </c>
      <c r="BS26" s="34">
        <v>0</v>
      </c>
      <c r="BT26" s="34">
        <v>0</v>
      </c>
      <c r="BU26" s="43">
        <f t="shared" ref="BU26:BU49" si="21">CK26+CU26+DE26+DO26+DY26</f>
        <v>44.103999999999999</v>
      </c>
      <c r="BV26" s="34">
        <v>0</v>
      </c>
      <c r="BW26" s="43">
        <f t="shared" ref="BW26:BW49" si="22">CM26+CW26+DG26+DQ26+EA26</f>
        <v>0</v>
      </c>
      <c r="BX26" s="34">
        <v>0</v>
      </c>
      <c r="BY26" s="34">
        <v>0</v>
      </c>
      <c r="BZ26" s="43">
        <f t="shared" ref="BZ26:BZ49" si="23">CP26+CZ26+DJ26+DT26+ED26</f>
        <v>36.625</v>
      </c>
      <c r="CA26" s="34">
        <v>0</v>
      </c>
      <c r="CB26" s="43">
        <f t="shared" ref="CB26:CB49" si="24">CR26+DB26+DL26+DV26+EF26</f>
        <v>0</v>
      </c>
      <c r="CC26" s="34">
        <v>0</v>
      </c>
      <c r="CD26" s="34">
        <v>0</v>
      </c>
      <c r="CE26" s="43">
        <f t="shared" ref="CE26:CE49" si="25">CU26+DE26+DO26+DY26+EI26</f>
        <v>0</v>
      </c>
      <c r="CF26" s="34">
        <v>0</v>
      </c>
      <c r="CG26" s="43">
        <f>CG46+CG28</f>
        <v>46.454000000000001</v>
      </c>
      <c r="CH26" s="6">
        <v>0</v>
      </c>
      <c r="CI26" s="6">
        <v>0</v>
      </c>
      <c r="CJ26" s="43">
        <f>CJ46+CJ28</f>
        <v>2.35</v>
      </c>
      <c r="CK26" s="6">
        <f>CK29+CK30+CK31</f>
        <v>44.103999999999999</v>
      </c>
      <c r="CL26" s="42">
        <f t="shared" si="7"/>
        <v>53.8</v>
      </c>
      <c r="CM26" s="6">
        <v>0</v>
      </c>
      <c r="CN26" s="6">
        <v>0</v>
      </c>
      <c r="CO26" s="42">
        <f t="shared" si="1"/>
        <v>222.89499999999998</v>
      </c>
      <c r="CP26" s="42">
        <f t="shared" si="1"/>
        <v>36.625</v>
      </c>
      <c r="CQ26" s="7" t="s">
        <v>89</v>
      </c>
    </row>
    <row r="27" spans="1:95" ht="47.25" x14ac:dyDescent="0.25">
      <c r="A27" s="47" t="s">
        <v>105</v>
      </c>
      <c r="B27" s="117" t="s">
        <v>106</v>
      </c>
      <c r="C27" s="53" t="s">
        <v>88</v>
      </c>
      <c r="D27" s="41" t="s">
        <v>89</v>
      </c>
      <c r="E27" s="41" t="s">
        <v>89</v>
      </c>
      <c r="F27" s="41" t="s">
        <v>89</v>
      </c>
      <c r="G27" s="41" t="s">
        <v>89</v>
      </c>
      <c r="H27" s="41" t="s">
        <v>89</v>
      </c>
      <c r="I27" s="43">
        <v>0</v>
      </c>
      <c r="J27" s="4" t="s">
        <v>89</v>
      </c>
      <c r="K27" s="41" t="s">
        <v>89</v>
      </c>
      <c r="L27" s="44">
        <f t="shared" si="8"/>
        <v>51.424999999999997</v>
      </c>
      <c r="M27" s="4" t="s">
        <v>89</v>
      </c>
      <c r="N27" s="5">
        <v>0</v>
      </c>
      <c r="O27" s="43">
        <v>0</v>
      </c>
      <c r="P27" s="4" t="s">
        <v>89</v>
      </c>
      <c r="Q27" s="4" t="s">
        <v>89</v>
      </c>
      <c r="R27" s="4" t="s">
        <v>89</v>
      </c>
      <c r="S27" s="4" t="s">
        <v>89</v>
      </c>
      <c r="T27" s="42">
        <f t="shared" si="2"/>
        <v>0</v>
      </c>
      <c r="U27" s="42">
        <f t="shared" si="3"/>
        <v>51.424999999999997</v>
      </c>
      <c r="V27" s="34">
        <v>0</v>
      </c>
      <c r="W27" s="42">
        <f t="shared" si="4"/>
        <v>22.42</v>
      </c>
      <c r="X27" s="42">
        <f t="shared" si="5"/>
        <v>29.600999999999999</v>
      </c>
      <c r="Y27" s="34">
        <v>0</v>
      </c>
      <c r="Z27" s="34">
        <v>0</v>
      </c>
      <c r="AA27" s="34">
        <v>0</v>
      </c>
      <c r="AB27" s="34">
        <v>0</v>
      </c>
      <c r="AC27" s="34">
        <v>0</v>
      </c>
      <c r="AD27" s="34">
        <v>0</v>
      </c>
      <c r="AE27" s="34">
        <v>0</v>
      </c>
      <c r="AF27" s="34">
        <v>0</v>
      </c>
      <c r="AG27" s="34">
        <v>0</v>
      </c>
      <c r="AH27" s="34">
        <v>0</v>
      </c>
      <c r="AI27" s="43">
        <f t="shared" si="15"/>
        <v>0</v>
      </c>
      <c r="AJ27" s="34">
        <v>0</v>
      </c>
      <c r="AK27" s="34">
        <v>0</v>
      </c>
      <c r="AL27" s="43">
        <f t="shared" si="16"/>
        <v>51.426000000000002</v>
      </c>
      <c r="AM27" s="34">
        <v>0</v>
      </c>
      <c r="AN27" s="43">
        <f>AN29</f>
        <v>9.9710000000000001</v>
      </c>
      <c r="AO27" s="34">
        <v>0</v>
      </c>
      <c r="AP27" s="34">
        <v>0</v>
      </c>
      <c r="AQ27" s="43">
        <f t="shared" si="17"/>
        <v>44.103999999999999</v>
      </c>
      <c r="AR27" s="43">
        <f>AR29</f>
        <v>9.9710000000000001</v>
      </c>
      <c r="AS27" s="43">
        <f>AS28</f>
        <v>11.712999999999999</v>
      </c>
      <c r="AT27" s="34">
        <v>0</v>
      </c>
      <c r="AU27" s="34">
        <v>0</v>
      </c>
      <c r="AV27" s="43">
        <f t="shared" si="18"/>
        <v>51.426000000000002</v>
      </c>
      <c r="AW27" s="43">
        <f>AW28</f>
        <v>11.712999999999999</v>
      </c>
      <c r="AX27" s="43">
        <f>AX28</f>
        <v>11.853</v>
      </c>
      <c r="AY27" s="34">
        <v>0</v>
      </c>
      <c r="AZ27" s="34">
        <v>0</v>
      </c>
      <c r="BA27" s="43">
        <f t="shared" si="19"/>
        <v>44.103999999999999</v>
      </c>
      <c r="BB27" s="43">
        <f>BB28</f>
        <v>11.853</v>
      </c>
      <c r="BC27" s="43">
        <f>BC28</f>
        <v>22.42</v>
      </c>
      <c r="BD27" s="34">
        <v>0</v>
      </c>
      <c r="BE27" s="34">
        <v>0</v>
      </c>
      <c r="BF27" s="43">
        <f t="shared" ref="BF27:BF28" si="26">BV27+CF27+CP27+CZ27+DJ27</f>
        <v>36.625</v>
      </c>
      <c r="BG27" s="43">
        <f>BG28</f>
        <v>22.42</v>
      </c>
      <c r="BH27" s="43">
        <f>BH28</f>
        <v>14.801</v>
      </c>
      <c r="BI27" s="43">
        <f t="shared" ref="BI27:BR27" si="27">BI28</f>
        <v>0</v>
      </c>
      <c r="BJ27" s="43">
        <f t="shared" si="27"/>
        <v>0</v>
      </c>
      <c r="BK27" s="43">
        <f t="shared" si="27"/>
        <v>0</v>
      </c>
      <c r="BL27" s="43">
        <f t="shared" si="27"/>
        <v>14.801</v>
      </c>
      <c r="BM27" s="43">
        <f t="shared" si="27"/>
        <v>0</v>
      </c>
      <c r="BN27" s="43">
        <f t="shared" si="27"/>
        <v>0</v>
      </c>
      <c r="BO27" s="43">
        <f t="shared" si="27"/>
        <v>44.103999999999999</v>
      </c>
      <c r="BP27" s="43">
        <f t="shared" si="27"/>
        <v>88.05</v>
      </c>
      <c r="BQ27" s="43">
        <f t="shared" si="27"/>
        <v>44.103999999999999</v>
      </c>
      <c r="BR27" s="43">
        <f t="shared" si="27"/>
        <v>14.8</v>
      </c>
      <c r="BS27" s="34">
        <v>0</v>
      </c>
      <c r="BT27" s="34">
        <v>0</v>
      </c>
      <c r="BU27" s="43">
        <f t="shared" si="21"/>
        <v>0</v>
      </c>
      <c r="BV27" s="34">
        <v>0</v>
      </c>
      <c r="BW27" s="43">
        <f t="shared" si="22"/>
        <v>0</v>
      </c>
      <c r="BX27" s="34">
        <v>0</v>
      </c>
      <c r="BY27" s="34">
        <v>0</v>
      </c>
      <c r="BZ27" s="43">
        <f t="shared" si="23"/>
        <v>36.625</v>
      </c>
      <c r="CA27" s="34">
        <v>0</v>
      </c>
      <c r="CB27" s="43">
        <f t="shared" si="24"/>
        <v>0</v>
      </c>
      <c r="CC27" s="34">
        <v>0</v>
      </c>
      <c r="CD27" s="34">
        <v>0</v>
      </c>
      <c r="CE27" s="43">
        <f t="shared" si="25"/>
        <v>0</v>
      </c>
      <c r="CF27" s="34">
        <v>0</v>
      </c>
      <c r="CG27" s="43">
        <v>0</v>
      </c>
      <c r="CH27" s="6">
        <v>0</v>
      </c>
      <c r="CI27" s="6">
        <v>0</v>
      </c>
      <c r="CJ27" s="43">
        <v>0</v>
      </c>
      <c r="CK27" s="6">
        <v>0</v>
      </c>
      <c r="CL27" s="42">
        <f t="shared" si="7"/>
        <v>51.424999999999997</v>
      </c>
      <c r="CM27" s="6">
        <v>0</v>
      </c>
      <c r="CN27" s="6">
        <v>0</v>
      </c>
      <c r="CO27" s="42">
        <f t="shared" si="1"/>
        <v>88.207999999999998</v>
      </c>
      <c r="CP27" s="42">
        <f t="shared" si="1"/>
        <v>36.625</v>
      </c>
      <c r="CQ27" s="7" t="s">
        <v>89</v>
      </c>
    </row>
    <row r="28" spans="1:95" ht="63" x14ac:dyDescent="0.25">
      <c r="A28" s="47" t="s">
        <v>107</v>
      </c>
      <c r="B28" s="117" t="s">
        <v>108</v>
      </c>
      <c r="C28" s="53" t="s">
        <v>88</v>
      </c>
      <c r="D28" s="41" t="s">
        <v>89</v>
      </c>
      <c r="E28" s="41" t="s">
        <v>89</v>
      </c>
      <c r="F28" s="41" t="s">
        <v>89</v>
      </c>
      <c r="G28" s="41" t="s">
        <v>89</v>
      </c>
      <c r="H28" s="41" t="s">
        <v>89</v>
      </c>
      <c r="I28" s="43">
        <f>I29+I30+I31</f>
        <v>44.103999999999999</v>
      </c>
      <c r="J28" s="4" t="s">
        <v>89</v>
      </c>
      <c r="K28" s="41" t="s">
        <v>89</v>
      </c>
      <c r="L28" s="44">
        <f t="shared" si="8"/>
        <v>41.454000000000001</v>
      </c>
      <c r="M28" s="4" t="s">
        <v>89</v>
      </c>
      <c r="N28" s="43">
        <v>0</v>
      </c>
      <c r="O28" s="43">
        <v>0</v>
      </c>
      <c r="P28" s="43">
        <f>P29</f>
        <v>8.26</v>
      </c>
      <c r="Q28" s="43">
        <f>Q29</f>
        <v>8.26</v>
      </c>
      <c r="R28" s="43">
        <f>R29</f>
        <v>8.26</v>
      </c>
      <c r="S28" s="43">
        <f>S29</f>
        <v>8.26</v>
      </c>
      <c r="T28" s="42">
        <f t="shared" si="2"/>
        <v>44.103999999999999</v>
      </c>
      <c r="U28" s="42">
        <f t="shared" si="3"/>
        <v>41.454000000000001</v>
      </c>
      <c r="V28" s="34">
        <v>0</v>
      </c>
      <c r="W28" s="42">
        <f t="shared" si="4"/>
        <v>22.42</v>
      </c>
      <c r="X28" s="42">
        <f t="shared" si="5"/>
        <v>29.600999999999999</v>
      </c>
      <c r="Y28" s="34">
        <v>0</v>
      </c>
      <c r="Z28" s="34">
        <v>0</v>
      </c>
      <c r="AA28" s="34">
        <v>0</v>
      </c>
      <c r="AB28" s="34">
        <v>0</v>
      </c>
      <c r="AC28" s="34">
        <v>0</v>
      </c>
      <c r="AD28" s="34">
        <v>0</v>
      </c>
      <c r="AE28" s="34">
        <v>0</v>
      </c>
      <c r="AF28" s="34">
        <v>0</v>
      </c>
      <c r="AG28" s="34">
        <v>0</v>
      </c>
      <c r="AH28" s="34">
        <v>0</v>
      </c>
      <c r="AI28" s="43">
        <f t="shared" si="15"/>
        <v>0</v>
      </c>
      <c r="AJ28" s="34">
        <v>0</v>
      </c>
      <c r="AK28" s="34">
        <v>0</v>
      </c>
      <c r="AL28" s="43">
        <f t="shared" si="16"/>
        <v>41.454999999999998</v>
      </c>
      <c r="AM28" s="34">
        <v>0</v>
      </c>
      <c r="AN28" s="43">
        <f t="shared" ref="AN28:AN32" si="28">BN28+BX28+CH28+CR28+DB28</f>
        <v>0</v>
      </c>
      <c r="AO28" s="34">
        <v>0</v>
      </c>
      <c r="AP28" s="34">
        <v>0</v>
      </c>
      <c r="AQ28" s="43">
        <f t="shared" si="17"/>
        <v>44.103999999999999</v>
      </c>
      <c r="AR28" s="34">
        <v>0</v>
      </c>
      <c r="AS28" s="43">
        <f>AS30+AS29+AS31</f>
        <v>11.712999999999999</v>
      </c>
      <c r="AT28" s="34">
        <v>0</v>
      </c>
      <c r="AU28" s="34">
        <v>0</v>
      </c>
      <c r="AV28" s="43">
        <f t="shared" si="18"/>
        <v>41.454999999999998</v>
      </c>
      <c r="AW28" s="43">
        <f>AW30+AW29+AW31</f>
        <v>11.712999999999999</v>
      </c>
      <c r="AX28" s="43">
        <f>AX30+AX29+AX31</f>
        <v>11.853</v>
      </c>
      <c r="AY28" s="34">
        <v>0</v>
      </c>
      <c r="AZ28" s="34">
        <v>0</v>
      </c>
      <c r="BA28" s="43">
        <f t="shared" si="19"/>
        <v>44.103999999999999</v>
      </c>
      <c r="BB28" s="43">
        <f>BB30+BB29+BB31</f>
        <v>11.853</v>
      </c>
      <c r="BC28" s="43">
        <f>BC30+BC29+BC31</f>
        <v>22.42</v>
      </c>
      <c r="BD28" s="34">
        <v>0</v>
      </c>
      <c r="BE28" s="34">
        <v>0</v>
      </c>
      <c r="BF28" s="43">
        <f t="shared" si="26"/>
        <v>26.654</v>
      </c>
      <c r="BG28" s="43">
        <f>BG30+BG29+BG31</f>
        <v>22.42</v>
      </c>
      <c r="BH28" s="43">
        <f>BH30+BH29+BH31</f>
        <v>14.801</v>
      </c>
      <c r="BI28" s="43">
        <f t="shared" ref="BI28:BR28" si="29">BI30+BI29+BI31</f>
        <v>0</v>
      </c>
      <c r="BJ28" s="43">
        <f t="shared" si="29"/>
        <v>0</v>
      </c>
      <c r="BK28" s="43">
        <f t="shared" si="29"/>
        <v>0</v>
      </c>
      <c r="BL28" s="43">
        <f t="shared" si="29"/>
        <v>14.801</v>
      </c>
      <c r="BM28" s="43">
        <f t="shared" si="29"/>
        <v>0</v>
      </c>
      <c r="BN28" s="43">
        <f t="shared" si="29"/>
        <v>0</v>
      </c>
      <c r="BO28" s="43">
        <f t="shared" si="29"/>
        <v>44.103999999999999</v>
      </c>
      <c r="BP28" s="43">
        <f t="shared" si="29"/>
        <v>88.05</v>
      </c>
      <c r="BQ28" s="43">
        <f t="shared" si="29"/>
        <v>44.103999999999999</v>
      </c>
      <c r="BR28" s="43">
        <f t="shared" si="29"/>
        <v>14.8</v>
      </c>
      <c r="BS28" s="34">
        <v>0</v>
      </c>
      <c r="BT28" s="34">
        <v>0</v>
      </c>
      <c r="BU28" s="43">
        <f t="shared" si="21"/>
        <v>0</v>
      </c>
      <c r="BV28" s="34">
        <v>0</v>
      </c>
      <c r="BW28" s="43">
        <f t="shared" si="22"/>
        <v>0</v>
      </c>
      <c r="BX28" s="34">
        <v>0</v>
      </c>
      <c r="BY28" s="34">
        <v>0</v>
      </c>
      <c r="BZ28" s="43">
        <f t="shared" si="23"/>
        <v>26.654</v>
      </c>
      <c r="CA28" s="34">
        <v>0</v>
      </c>
      <c r="CB28" s="43">
        <f t="shared" si="24"/>
        <v>0</v>
      </c>
      <c r="CC28" s="34">
        <v>0</v>
      </c>
      <c r="CD28" s="34">
        <v>0</v>
      </c>
      <c r="CE28" s="43">
        <f t="shared" si="25"/>
        <v>0</v>
      </c>
      <c r="CF28" s="34">
        <v>0</v>
      </c>
      <c r="CG28" s="43">
        <f>CG29+CG30+CG31</f>
        <v>44.103999999999999</v>
      </c>
      <c r="CH28" s="6">
        <v>0</v>
      </c>
      <c r="CI28" s="6">
        <v>0</v>
      </c>
      <c r="CJ28" s="43">
        <f>CJ29+CJ30+CJ31</f>
        <v>0</v>
      </c>
      <c r="CK28" s="6">
        <v>0</v>
      </c>
      <c r="CL28" s="42">
        <f t="shared" si="7"/>
        <v>41.454000000000001</v>
      </c>
      <c r="CM28" s="6">
        <v>0</v>
      </c>
      <c r="CN28" s="6">
        <v>0</v>
      </c>
      <c r="CO28" s="42">
        <f t="shared" si="1"/>
        <v>88.207999999999998</v>
      </c>
      <c r="CP28" s="42">
        <f t="shared" si="1"/>
        <v>26.654</v>
      </c>
      <c r="CQ28" s="7" t="s">
        <v>89</v>
      </c>
    </row>
    <row r="29" spans="1:95" ht="53.25" customHeight="1" x14ac:dyDescent="0.25">
      <c r="A29" s="47" t="s">
        <v>107</v>
      </c>
      <c r="B29" s="52" t="s">
        <v>288</v>
      </c>
      <c r="C29" s="53" t="s">
        <v>290</v>
      </c>
      <c r="D29" s="41" t="s">
        <v>207</v>
      </c>
      <c r="E29" s="41" t="s">
        <v>191</v>
      </c>
      <c r="F29" s="41" t="s">
        <v>191</v>
      </c>
      <c r="G29" s="41" t="s">
        <v>191</v>
      </c>
      <c r="H29" s="4" t="s">
        <v>89</v>
      </c>
      <c r="I29" s="43">
        <v>9.9710000000000001</v>
      </c>
      <c r="J29" s="4" t="s">
        <v>89</v>
      </c>
      <c r="K29" s="4" t="s">
        <v>89</v>
      </c>
      <c r="L29" s="44">
        <f t="shared" si="8"/>
        <v>9.9710000000000001</v>
      </c>
      <c r="M29" s="4" t="s">
        <v>89</v>
      </c>
      <c r="N29" s="43">
        <v>0.437</v>
      </c>
      <c r="O29" s="43">
        <v>0</v>
      </c>
      <c r="P29" s="43">
        <v>8.26</v>
      </c>
      <c r="Q29" s="43">
        <v>8.26</v>
      </c>
      <c r="R29" s="43">
        <v>8.26</v>
      </c>
      <c r="S29" s="43">
        <v>8.26</v>
      </c>
      <c r="T29" s="42">
        <f t="shared" si="2"/>
        <v>9.9710000000000001</v>
      </c>
      <c r="U29" s="42">
        <f t="shared" si="3"/>
        <v>9.9710000000000001</v>
      </c>
      <c r="V29" s="43">
        <v>0</v>
      </c>
      <c r="W29" s="42">
        <f t="shared" si="4"/>
        <v>0</v>
      </c>
      <c r="X29" s="42">
        <f t="shared" si="5"/>
        <v>0</v>
      </c>
      <c r="Y29" s="43">
        <v>0</v>
      </c>
      <c r="Z29" s="43">
        <v>0</v>
      </c>
      <c r="AA29" s="43">
        <v>0</v>
      </c>
      <c r="AB29" s="43">
        <v>0</v>
      </c>
      <c r="AC29" s="43">
        <v>0</v>
      </c>
      <c r="AD29" s="43">
        <v>0</v>
      </c>
      <c r="AE29" s="43">
        <v>0</v>
      </c>
      <c r="AF29" s="43">
        <v>0</v>
      </c>
      <c r="AG29" s="43">
        <v>0</v>
      </c>
      <c r="AH29" s="43">
        <v>0</v>
      </c>
      <c r="AI29" s="43">
        <v>0</v>
      </c>
      <c r="AJ29" s="43">
        <v>0</v>
      </c>
      <c r="AK29" s="43">
        <v>0</v>
      </c>
      <c r="AL29" s="43">
        <v>0</v>
      </c>
      <c r="AM29" s="34" t="s">
        <v>89</v>
      </c>
      <c r="AN29" s="34">
        <v>9.9710000000000001</v>
      </c>
      <c r="AO29" s="34">
        <v>0</v>
      </c>
      <c r="AP29" s="34">
        <v>0</v>
      </c>
      <c r="AQ29" s="34">
        <v>0</v>
      </c>
      <c r="AR29" s="34">
        <v>9.9710000000000001</v>
      </c>
      <c r="AS29" s="43">
        <f t="shared" ref="AS29:AS49" si="30">BI29+BS29+CC29+CM29+CW29</f>
        <v>0</v>
      </c>
      <c r="AT29" s="34">
        <v>0</v>
      </c>
      <c r="AU29" s="34">
        <v>0</v>
      </c>
      <c r="AV29" s="34">
        <v>0</v>
      </c>
      <c r="AW29" s="43"/>
      <c r="AX29" s="43">
        <f t="shared" ref="AX29:AX49" si="31">BN29+BX29+CH29+CR29+DB29</f>
        <v>0</v>
      </c>
      <c r="AY29" s="34">
        <v>0</v>
      </c>
      <c r="AZ29" s="34">
        <v>0</v>
      </c>
      <c r="BA29" s="34">
        <v>0</v>
      </c>
      <c r="BB29" s="43"/>
      <c r="BC29" s="34">
        <v>0</v>
      </c>
      <c r="BD29" s="34">
        <v>0</v>
      </c>
      <c r="BE29" s="34">
        <v>0</v>
      </c>
      <c r="BF29" s="34">
        <v>0</v>
      </c>
      <c r="BG29" s="34">
        <v>0</v>
      </c>
      <c r="BH29" s="34">
        <v>0</v>
      </c>
      <c r="BI29" s="34">
        <v>0</v>
      </c>
      <c r="BJ29" s="34">
        <v>0</v>
      </c>
      <c r="BK29" s="34">
        <v>0</v>
      </c>
      <c r="BL29" s="34">
        <v>0</v>
      </c>
      <c r="BM29" s="43">
        <f t="shared" ref="BM29:BM32" si="32">CC29+CM29+CW29+DG29+DQ29</f>
        <v>0</v>
      </c>
      <c r="BN29" s="43">
        <f t="shared" ref="BN29:BN31" si="33">CD29+CN29+CX29+DH29+DR29</f>
        <v>0</v>
      </c>
      <c r="BO29" s="43">
        <f t="shared" ref="BO29:BO31" si="34">CE29+CO29+CY29+DI29+DS29</f>
        <v>9.9710000000000001</v>
      </c>
      <c r="BP29" s="43">
        <f t="shared" ref="BP29:BP32" si="35">CF29+CP29+CZ29+DJ29+DT29</f>
        <v>19.942</v>
      </c>
      <c r="BQ29" s="43">
        <f t="shared" ref="BQ29:BQ31" si="36">CG29+CQ29+DA29+DK29+DU29</f>
        <v>9.9710000000000001</v>
      </c>
      <c r="BR29" s="43">
        <f t="shared" ref="BR29:BR49" si="37">CH29+CR29+DB29+DL29+DV29</f>
        <v>0</v>
      </c>
      <c r="BS29" s="43">
        <f t="shared" ref="BS29:BS31" si="38">CI29+CS29+DC29+DM29+DW29</f>
        <v>0</v>
      </c>
      <c r="BT29" s="43">
        <f t="shared" ref="BT29:BT31" si="39">CJ29+CT29+DD29+DN29+DX29</f>
        <v>0</v>
      </c>
      <c r="BU29" s="43">
        <f t="shared" si="21"/>
        <v>9.9710000000000001</v>
      </c>
      <c r="BV29" s="43">
        <f t="shared" ref="BV29:BV31" si="40">CL29+CV29+DF29+DP29+DZ29</f>
        <v>9.9710000000000001</v>
      </c>
      <c r="BW29" s="43">
        <f t="shared" si="22"/>
        <v>0</v>
      </c>
      <c r="BX29" s="43">
        <f t="shared" ref="BX29:BX31" si="41">CN29+CX29+DH29+DR29+EB29</f>
        <v>0</v>
      </c>
      <c r="BY29" s="43">
        <f t="shared" ref="BY29:BY31" si="42">CO29+CY29+DI29+DS29+EC29</f>
        <v>9.9710000000000001</v>
      </c>
      <c r="BZ29" s="43">
        <f t="shared" si="23"/>
        <v>19.942</v>
      </c>
      <c r="CA29" s="43">
        <f t="shared" ref="CA29:CA31" si="43">CQ29+DA29+DK29+DU29+EE29</f>
        <v>0</v>
      </c>
      <c r="CB29" s="43">
        <f t="shared" si="24"/>
        <v>0</v>
      </c>
      <c r="CC29" s="43">
        <f t="shared" ref="CC29:CC31" si="44">CS29+DC29+DM29+DW29+EG29</f>
        <v>0</v>
      </c>
      <c r="CD29" s="43">
        <f t="shared" ref="CD29:CD31" si="45">CT29+DD29+DN29+DX29+EH29</f>
        <v>0</v>
      </c>
      <c r="CE29" s="43">
        <f t="shared" si="25"/>
        <v>0</v>
      </c>
      <c r="CF29" s="43">
        <f t="shared" ref="CF29:CF31" si="46">CV29+DF29+DP29+DZ29+EJ29</f>
        <v>0</v>
      </c>
      <c r="CG29" s="43">
        <v>9.9710000000000001</v>
      </c>
      <c r="CH29" s="6">
        <v>0</v>
      </c>
      <c r="CI29" s="6">
        <v>0</v>
      </c>
      <c r="CJ29" s="6">
        <v>0</v>
      </c>
      <c r="CK29" s="43">
        <v>9.9710000000000001</v>
      </c>
      <c r="CL29" s="42">
        <f t="shared" si="7"/>
        <v>9.9710000000000001</v>
      </c>
      <c r="CM29" s="6">
        <v>0</v>
      </c>
      <c r="CN29" s="6">
        <v>0</v>
      </c>
      <c r="CO29" s="42">
        <f t="shared" si="1"/>
        <v>9.9710000000000001</v>
      </c>
      <c r="CP29" s="42">
        <f t="shared" si="1"/>
        <v>19.942</v>
      </c>
      <c r="CQ29" s="7"/>
    </row>
    <row r="30" spans="1:95" ht="51" customHeight="1" x14ac:dyDescent="0.25">
      <c r="A30" s="47" t="s">
        <v>107</v>
      </c>
      <c r="B30" s="52" t="s">
        <v>289</v>
      </c>
      <c r="C30" s="53" t="s">
        <v>291</v>
      </c>
      <c r="D30" s="41" t="s">
        <v>207</v>
      </c>
      <c r="E30" s="41" t="s">
        <v>185</v>
      </c>
      <c r="F30" s="41" t="s">
        <v>185</v>
      </c>
      <c r="G30" s="41" t="s">
        <v>185</v>
      </c>
      <c r="H30" s="4" t="s">
        <v>89</v>
      </c>
      <c r="I30" s="43">
        <v>11.712999999999999</v>
      </c>
      <c r="J30" s="4" t="s">
        <v>89</v>
      </c>
      <c r="K30" s="4" t="s">
        <v>89</v>
      </c>
      <c r="L30" s="44">
        <f t="shared" si="8"/>
        <v>11.853</v>
      </c>
      <c r="M30" s="4" t="s">
        <v>89</v>
      </c>
      <c r="N30" s="4" t="s">
        <v>89</v>
      </c>
      <c r="O30" s="43">
        <v>0</v>
      </c>
      <c r="P30" s="43" t="s">
        <v>89</v>
      </c>
      <c r="Q30" s="43" t="s">
        <v>89</v>
      </c>
      <c r="R30" s="43" t="s">
        <v>89</v>
      </c>
      <c r="S30" s="43" t="s">
        <v>89</v>
      </c>
      <c r="T30" s="42">
        <f t="shared" si="2"/>
        <v>11.712999999999999</v>
      </c>
      <c r="U30" s="42">
        <f t="shared" si="3"/>
        <v>11.853</v>
      </c>
      <c r="V30" s="43">
        <v>0</v>
      </c>
      <c r="W30" s="42">
        <f t="shared" si="4"/>
        <v>0</v>
      </c>
      <c r="X30" s="42">
        <f t="shared" si="5"/>
        <v>0</v>
      </c>
      <c r="Y30" s="43">
        <v>0</v>
      </c>
      <c r="Z30" s="43">
        <v>0</v>
      </c>
      <c r="AA30" s="43">
        <v>0</v>
      </c>
      <c r="AB30" s="43">
        <v>0</v>
      </c>
      <c r="AC30" s="43">
        <v>0</v>
      </c>
      <c r="AD30" s="43">
        <v>0</v>
      </c>
      <c r="AE30" s="43">
        <v>0</v>
      </c>
      <c r="AF30" s="43">
        <v>0</v>
      </c>
      <c r="AG30" s="43">
        <v>0</v>
      </c>
      <c r="AH30" s="43">
        <v>0</v>
      </c>
      <c r="AI30" s="43">
        <v>0</v>
      </c>
      <c r="AJ30" s="43">
        <v>0</v>
      </c>
      <c r="AK30" s="43">
        <v>0</v>
      </c>
      <c r="AL30" s="43">
        <v>0</v>
      </c>
      <c r="AM30" s="43">
        <v>0</v>
      </c>
      <c r="AN30" s="34">
        <v>0</v>
      </c>
      <c r="AO30" s="34">
        <v>0</v>
      </c>
      <c r="AP30" s="34">
        <v>0</v>
      </c>
      <c r="AQ30" s="34">
        <v>0</v>
      </c>
      <c r="AR30" s="34">
        <v>0</v>
      </c>
      <c r="AS30" s="34">
        <v>11.712999999999999</v>
      </c>
      <c r="AT30" s="34">
        <v>0</v>
      </c>
      <c r="AU30" s="34">
        <v>0</v>
      </c>
      <c r="AV30" s="34">
        <v>0</v>
      </c>
      <c r="AW30" s="34">
        <v>11.712999999999999</v>
      </c>
      <c r="AX30" s="34">
        <v>11.853</v>
      </c>
      <c r="AY30" s="34">
        <v>0</v>
      </c>
      <c r="AZ30" s="34">
        <v>0</v>
      </c>
      <c r="BA30" s="34">
        <v>0</v>
      </c>
      <c r="BB30" s="34">
        <f>AX30</f>
        <v>11.853</v>
      </c>
      <c r="BC30" s="34">
        <v>0</v>
      </c>
      <c r="BD30" s="34">
        <v>0</v>
      </c>
      <c r="BE30" s="34">
        <v>0</v>
      </c>
      <c r="BF30" s="34">
        <v>0</v>
      </c>
      <c r="BG30" s="34">
        <v>0</v>
      </c>
      <c r="BH30" s="34">
        <v>0</v>
      </c>
      <c r="BI30" s="34">
        <v>0</v>
      </c>
      <c r="BJ30" s="34">
        <v>0</v>
      </c>
      <c r="BK30" s="34">
        <v>0</v>
      </c>
      <c r="BL30" s="34">
        <v>0</v>
      </c>
      <c r="BM30" s="43">
        <f t="shared" si="32"/>
        <v>0</v>
      </c>
      <c r="BN30" s="43">
        <f t="shared" si="33"/>
        <v>0</v>
      </c>
      <c r="BO30" s="43">
        <f t="shared" si="34"/>
        <v>11.712999999999999</v>
      </c>
      <c r="BP30" s="43">
        <f t="shared" si="35"/>
        <v>23.706</v>
      </c>
      <c r="BQ30" s="43">
        <f t="shared" si="36"/>
        <v>11.712999999999999</v>
      </c>
      <c r="BR30" s="43">
        <f t="shared" si="37"/>
        <v>0</v>
      </c>
      <c r="BS30" s="43">
        <f t="shared" si="38"/>
        <v>0</v>
      </c>
      <c r="BT30" s="43">
        <f t="shared" si="39"/>
        <v>0</v>
      </c>
      <c r="BU30" s="43">
        <f t="shared" si="21"/>
        <v>11.712999999999999</v>
      </c>
      <c r="BV30" s="43">
        <f t="shared" si="40"/>
        <v>11.853</v>
      </c>
      <c r="BW30" s="43">
        <f t="shared" si="22"/>
        <v>0</v>
      </c>
      <c r="BX30" s="43">
        <f t="shared" si="41"/>
        <v>0</v>
      </c>
      <c r="BY30" s="43">
        <f t="shared" si="42"/>
        <v>11.712999999999999</v>
      </c>
      <c r="BZ30" s="43">
        <f t="shared" si="23"/>
        <v>23.706</v>
      </c>
      <c r="CA30" s="43">
        <f t="shared" si="43"/>
        <v>0</v>
      </c>
      <c r="CB30" s="43">
        <f t="shared" si="24"/>
        <v>0</v>
      </c>
      <c r="CC30" s="43">
        <f t="shared" si="44"/>
        <v>0</v>
      </c>
      <c r="CD30" s="43">
        <f t="shared" si="45"/>
        <v>0</v>
      </c>
      <c r="CE30" s="43">
        <f t="shared" si="25"/>
        <v>0</v>
      </c>
      <c r="CF30" s="43">
        <f t="shared" si="46"/>
        <v>0</v>
      </c>
      <c r="CG30" s="43">
        <v>11.712999999999999</v>
      </c>
      <c r="CH30" s="6">
        <v>0</v>
      </c>
      <c r="CI30" s="6">
        <v>0</v>
      </c>
      <c r="CJ30" s="6">
        <v>0</v>
      </c>
      <c r="CK30" s="43">
        <v>11.712999999999999</v>
      </c>
      <c r="CL30" s="42">
        <f t="shared" si="7"/>
        <v>11.853</v>
      </c>
      <c r="CM30" s="6">
        <v>0</v>
      </c>
      <c r="CN30" s="6">
        <v>0</v>
      </c>
      <c r="CO30" s="42">
        <f t="shared" si="1"/>
        <v>11.712999999999999</v>
      </c>
      <c r="CP30" s="42">
        <f t="shared" si="1"/>
        <v>23.706</v>
      </c>
      <c r="CQ30" s="7"/>
    </row>
    <row r="31" spans="1:95" ht="51.75" customHeight="1" x14ac:dyDescent="0.25">
      <c r="A31" s="47" t="s">
        <v>107</v>
      </c>
      <c r="B31" s="52" t="s">
        <v>289</v>
      </c>
      <c r="C31" s="53" t="s">
        <v>292</v>
      </c>
      <c r="D31" s="41" t="s">
        <v>109</v>
      </c>
      <c r="E31" s="41" t="s">
        <v>186</v>
      </c>
      <c r="F31" s="41" t="s">
        <v>204</v>
      </c>
      <c r="G31" s="41" t="s">
        <v>204</v>
      </c>
      <c r="H31" s="4" t="s">
        <v>89</v>
      </c>
      <c r="I31" s="43">
        <v>22.42</v>
      </c>
      <c r="J31" s="4" t="s">
        <v>89</v>
      </c>
      <c r="K31" s="4" t="s">
        <v>89</v>
      </c>
      <c r="L31" s="44">
        <f t="shared" si="8"/>
        <v>29.600999999999999</v>
      </c>
      <c r="M31" s="4" t="s">
        <v>89</v>
      </c>
      <c r="N31" s="4" t="s">
        <v>89</v>
      </c>
      <c r="O31" s="43">
        <v>0</v>
      </c>
      <c r="P31" s="43" t="s">
        <v>89</v>
      </c>
      <c r="Q31" s="43" t="s">
        <v>89</v>
      </c>
      <c r="R31" s="43" t="s">
        <v>89</v>
      </c>
      <c r="S31" s="43" t="s">
        <v>89</v>
      </c>
      <c r="T31" s="42">
        <f t="shared" si="2"/>
        <v>22.42</v>
      </c>
      <c r="U31" s="42">
        <f t="shared" si="3"/>
        <v>29.600999999999999</v>
      </c>
      <c r="V31" s="43">
        <v>0</v>
      </c>
      <c r="W31" s="42">
        <f t="shared" si="4"/>
        <v>22.42</v>
      </c>
      <c r="X31" s="42">
        <f t="shared" si="5"/>
        <v>29.600999999999999</v>
      </c>
      <c r="Y31" s="43">
        <v>0</v>
      </c>
      <c r="Z31" s="43">
        <v>0</v>
      </c>
      <c r="AA31" s="43">
        <v>0</v>
      </c>
      <c r="AB31" s="43">
        <v>0</v>
      </c>
      <c r="AC31" s="43">
        <v>0</v>
      </c>
      <c r="AD31" s="43">
        <v>0</v>
      </c>
      <c r="AE31" s="43">
        <v>0</v>
      </c>
      <c r="AF31" s="43">
        <v>0</v>
      </c>
      <c r="AG31" s="43">
        <v>0</v>
      </c>
      <c r="AH31" s="43">
        <v>0</v>
      </c>
      <c r="AI31" s="43">
        <v>0</v>
      </c>
      <c r="AJ31" s="43">
        <v>0</v>
      </c>
      <c r="AK31" s="43">
        <v>0</v>
      </c>
      <c r="AL31" s="43">
        <v>0</v>
      </c>
      <c r="AM31" s="43">
        <v>0</v>
      </c>
      <c r="AN31" s="34">
        <v>0</v>
      </c>
      <c r="AO31" s="34">
        <v>0</v>
      </c>
      <c r="AP31" s="34">
        <v>0</v>
      </c>
      <c r="AQ31" s="34">
        <v>0</v>
      </c>
      <c r="AR31" s="34">
        <v>0</v>
      </c>
      <c r="AS31" s="43">
        <f t="shared" si="30"/>
        <v>0</v>
      </c>
      <c r="AT31" s="34">
        <v>0</v>
      </c>
      <c r="AU31" s="34">
        <v>0</v>
      </c>
      <c r="AV31" s="34">
        <v>0</v>
      </c>
      <c r="AW31" s="43"/>
      <c r="AX31" s="43">
        <f t="shared" si="31"/>
        <v>0</v>
      </c>
      <c r="AY31" s="34">
        <v>0</v>
      </c>
      <c r="AZ31" s="34">
        <v>0</v>
      </c>
      <c r="BA31" s="34">
        <v>0</v>
      </c>
      <c r="BB31" s="43"/>
      <c r="BC31" s="34">
        <v>22.42</v>
      </c>
      <c r="BD31" s="34">
        <v>0</v>
      </c>
      <c r="BE31" s="34">
        <v>0</v>
      </c>
      <c r="BF31" s="34">
        <v>0</v>
      </c>
      <c r="BG31" s="34">
        <v>22.42</v>
      </c>
      <c r="BH31" s="34">
        <v>14.801</v>
      </c>
      <c r="BI31" s="34">
        <v>0</v>
      </c>
      <c r="BJ31" s="34">
        <v>0</v>
      </c>
      <c r="BK31" s="34">
        <v>0</v>
      </c>
      <c r="BL31" s="34">
        <f>BH31</f>
        <v>14.801</v>
      </c>
      <c r="BM31" s="43">
        <f t="shared" si="32"/>
        <v>0</v>
      </c>
      <c r="BN31" s="43">
        <f t="shared" si="33"/>
        <v>0</v>
      </c>
      <c r="BO31" s="43">
        <f t="shared" si="34"/>
        <v>22.42</v>
      </c>
      <c r="BP31" s="43">
        <f t="shared" si="35"/>
        <v>44.402000000000001</v>
      </c>
      <c r="BQ31" s="43">
        <f t="shared" si="36"/>
        <v>22.42</v>
      </c>
      <c r="BR31" s="43">
        <v>14.8</v>
      </c>
      <c r="BS31" s="43">
        <f t="shared" si="38"/>
        <v>0</v>
      </c>
      <c r="BT31" s="43">
        <f t="shared" si="39"/>
        <v>0</v>
      </c>
      <c r="BU31" s="43">
        <f t="shared" si="21"/>
        <v>22.42</v>
      </c>
      <c r="BV31" s="43">
        <f t="shared" si="40"/>
        <v>29.600999999999999</v>
      </c>
      <c r="BW31" s="43">
        <f t="shared" si="22"/>
        <v>0</v>
      </c>
      <c r="BX31" s="43">
        <f t="shared" si="41"/>
        <v>0</v>
      </c>
      <c r="BY31" s="43">
        <f t="shared" si="42"/>
        <v>22.42</v>
      </c>
      <c r="BZ31" s="43">
        <f t="shared" si="23"/>
        <v>44.402000000000001</v>
      </c>
      <c r="CA31" s="43">
        <f t="shared" si="43"/>
        <v>0</v>
      </c>
      <c r="CB31" s="43">
        <f t="shared" si="24"/>
        <v>0</v>
      </c>
      <c r="CC31" s="43">
        <f t="shared" si="44"/>
        <v>0</v>
      </c>
      <c r="CD31" s="43">
        <f t="shared" si="45"/>
        <v>0</v>
      </c>
      <c r="CE31" s="43">
        <f t="shared" si="25"/>
        <v>0</v>
      </c>
      <c r="CF31" s="43">
        <f t="shared" si="46"/>
        <v>0</v>
      </c>
      <c r="CG31" s="43">
        <v>22.42</v>
      </c>
      <c r="CH31" s="6">
        <v>0</v>
      </c>
      <c r="CI31" s="6">
        <v>0</v>
      </c>
      <c r="CJ31" s="6">
        <v>0</v>
      </c>
      <c r="CK31" s="43">
        <v>22.42</v>
      </c>
      <c r="CL31" s="42">
        <f t="shared" si="7"/>
        <v>29.600999999999999</v>
      </c>
      <c r="CM31" s="6">
        <v>0</v>
      </c>
      <c r="CN31" s="6">
        <v>0</v>
      </c>
      <c r="CO31" s="42">
        <f t="shared" si="1"/>
        <v>22.42</v>
      </c>
      <c r="CP31" s="42">
        <f t="shared" si="1"/>
        <v>44.402000000000001</v>
      </c>
      <c r="CQ31" s="7"/>
    </row>
    <row r="32" spans="1:95" ht="63" x14ac:dyDescent="0.25">
      <c r="A32" s="47" t="s">
        <v>110</v>
      </c>
      <c r="B32" s="117" t="s">
        <v>111</v>
      </c>
      <c r="C32" s="53" t="s">
        <v>88</v>
      </c>
      <c r="D32" s="41" t="s">
        <v>89</v>
      </c>
      <c r="E32" s="41" t="s">
        <v>89</v>
      </c>
      <c r="F32" s="41" t="s">
        <v>89</v>
      </c>
      <c r="G32" s="41" t="s">
        <v>89</v>
      </c>
      <c r="H32" s="41" t="s">
        <v>89</v>
      </c>
      <c r="I32" s="43">
        <v>0</v>
      </c>
      <c r="J32" s="4" t="s">
        <v>89</v>
      </c>
      <c r="K32" s="41" t="s">
        <v>89</v>
      </c>
      <c r="L32" s="44">
        <f t="shared" si="8"/>
        <v>0</v>
      </c>
      <c r="M32" s="4" t="s">
        <v>89</v>
      </c>
      <c r="N32" s="5">
        <v>0</v>
      </c>
      <c r="O32" s="43">
        <v>0</v>
      </c>
      <c r="P32" s="4" t="s">
        <v>89</v>
      </c>
      <c r="Q32" s="4" t="s">
        <v>89</v>
      </c>
      <c r="R32" s="4" t="s">
        <v>89</v>
      </c>
      <c r="S32" s="4" t="s">
        <v>89</v>
      </c>
      <c r="T32" s="42">
        <f t="shared" si="2"/>
        <v>0</v>
      </c>
      <c r="U32" s="42">
        <f t="shared" si="3"/>
        <v>0</v>
      </c>
      <c r="V32" s="34">
        <v>0</v>
      </c>
      <c r="W32" s="42">
        <f t="shared" si="4"/>
        <v>0</v>
      </c>
      <c r="X32" s="42">
        <f t="shared" si="5"/>
        <v>0</v>
      </c>
      <c r="Y32" s="34">
        <v>0</v>
      </c>
      <c r="Z32" s="34">
        <v>0</v>
      </c>
      <c r="AA32" s="34">
        <v>0</v>
      </c>
      <c r="AB32" s="34">
        <v>0</v>
      </c>
      <c r="AC32" s="34">
        <v>0</v>
      </c>
      <c r="AD32" s="34">
        <v>0</v>
      </c>
      <c r="AE32" s="34">
        <v>0</v>
      </c>
      <c r="AF32" s="34">
        <v>0</v>
      </c>
      <c r="AG32" s="34">
        <v>0</v>
      </c>
      <c r="AH32" s="34">
        <v>0</v>
      </c>
      <c r="AI32" s="43">
        <f t="shared" si="15"/>
        <v>0</v>
      </c>
      <c r="AJ32" s="34">
        <v>0</v>
      </c>
      <c r="AK32" s="34">
        <v>0</v>
      </c>
      <c r="AL32" s="43">
        <f t="shared" si="16"/>
        <v>0</v>
      </c>
      <c r="AM32" s="34">
        <v>0</v>
      </c>
      <c r="AN32" s="43">
        <f t="shared" si="28"/>
        <v>0</v>
      </c>
      <c r="AO32" s="34">
        <v>0</v>
      </c>
      <c r="AP32" s="34">
        <v>0</v>
      </c>
      <c r="AQ32" s="43">
        <f t="shared" si="17"/>
        <v>0</v>
      </c>
      <c r="AR32" s="34">
        <v>0</v>
      </c>
      <c r="AS32" s="43">
        <f t="shared" si="30"/>
        <v>0</v>
      </c>
      <c r="AT32" s="34">
        <v>0</v>
      </c>
      <c r="AU32" s="34">
        <v>0</v>
      </c>
      <c r="AV32" s="43">
        <f t="shared" si="18"/>
        <v>0</v>
      </c>
      <c r="AW32" s="34">
        <v>0</v>
      </c>
      <c r="AX32" s="43">
        <f t="shared" si="31"/>
        <v>0</v>
      </c>
      <c r="AY32" s="34">
        <v>0</v>
      </c>
      <c r="AZ32" s="34">
        <v>0</v>
      </c>
      <c r="BA32" s="43">
        <f t="shared" si="19"/>
        <v>0</v>
      </c>
      <c r="BB32" s="34">
        <v>0</v>
      </c>
      <c r="BC32" s="43">
        <f t="shared" ref="BC32" si="47">BS32+CC32+CM32+CW32+DG32</f>
        <v>0</v>
      </c>
      <c r="BD32" s="34">
        <v>0</v>
      </c>
      <c r="BE32" s="34">
        <v>0</v>
      </c>
      <c r="BF32" s="43">
        <f t="shared" ref="BF32" si="48">BV32+CF32+CP32+CZ32+DJ32</f>
        <v>0</v>
      </c>
      <c r="BG32" s="34">
        <v>0</v>
      </c>
      <c r="BH32" s="43">
        <f t="shared" ref="BH32:BH49" si="49">BX32+CH32+CR32+DB32+DL32</f>
        <v>0</v>
      </c>
      <c r="BI32" s="34">
        <v>0</v>
      </c>
      <c r="BJ32" s="34">
        <v>0</v>
      </c>
      <c r="BK32" s="43">
        <f t="shared" ref="BK32:BK49" si="50">CA32+CK32+CU32+DE32+DO32</f>
        <v>0</v>
      </c>
      <c r="BL32" s="34">
        <v>0</v>
      </c>
      <c r="BM32" s="43">
        <f t="shared" si="32"/>
        <v>0</v>
      </c>
      <c r="BN32" s="34">
        <v>0</v>
      </c>
      <c r="BO32" s="34">
        <v>0</v>
      </c>
      <c r="BP32" s="43">
        <f t="shared" si="35"/>
        <v>0</v>
      </c>
      <c r="BQ32" s="34">
        <v>0</v>
      </c>
      <c r="BR32" s="43">
        <f t="shared" si="37"/>
        <v>0</v>
      </c>
      <c r="BS32" s="34">
        <v>0</v>
      </c>
      <c r="BT32" s="34">
        <v>0</v>
      </c>
      <c r="BU32" s="43">
        <f t="shared" si="21"/>
        <v>0</v>
      </c>
      <c r="BV32" s="34">
        <v>0</v>
      </c>
      <c r="BW32" s="43">
        <f t="shared" si="22"/>
        <v>0</v>
      </c>
      <c r="BX32" s="34">
        <v>0</v>
      </c>
      <c r="BY32" s="34">
        <v>0</v>
      </c>
      <c r="BZ32" s="43">
        <f t="shared" si="23"/>
        <v>0</v>
      </c>
      <c r="CA32" s="34">
        <v>0</v>
      </c>
      <c r="CB32" s="43">
        <f t="shared" si="24"/>
        <v>0</v>
      </c>
      <c r="CC32" s="34">
        <v>0</v>
      </c>
      <c r="CD32" s="34">
        <v>0</v>
      </c>
      <c r="CE32" s="43">
        <f t="shared" si="25"/>
        <v>0</v>
      </c>
      <c r="CF32" s="34">
        <v>0</v>
      </c>
      <c r="CG32" s="43">
        <v>0</v>
      </c>
      <c r="CH32" s="6">
        <v>0</v>
      </c>
      <c r="CI32" s="6">
        <v>0</v>
      </c>
      <c r="CJ32" s="43">
        <v>0</v>
      </c>
      <c r="CK32" s="6">
        <v>0</v>
      </c>
      <c r="CL32" s="42">
        <f t="shared" si="7"/>
        <v>0</v>
      </c>
      <c r="CM32" s="6">
        <v>0</v>
      </c>
      <c r="CN32" s="6">
        <v>0</v>
      </c>
      <c r="CO32" s="42">
        <f t="shared" si="1"/>
        <v>0</v>
      </c>
      <c r="CP32" s="6">
        <v>0</v>
      </c>
      <c r="CQ32" s="7" t="s">
        <v>89</v>
      </c>
    </row>
    <row r="33" spans="1:95" ht="63" x14ac:dyDescent="0.25">
      <c r="A33" s="47" t="s">
        <v>112</v>
      </c>
      <c r="B33" s="117" t="s">
        <v>113</v>
      </c>
      <c r="C33" s="53" t="s">
        <v>88</v>
      </c>
      <c r="D33" s="41" t="s">
        <v>89</v>
      </c>
      <c r="E33" s="41" t="s">
        <v>89</v>
      </c>
      <c r="F33" s="41" t="s">
        <v>89</v>
      </c>
      <c r="G33" s="41" t="s">
        <v>89</v>
      </c>
      <c r="H33" s="41" t="s">
        <v>89</v>
      </c>
      <c r="I33" s="43">
        <v>0</v>
      </c>
      <c r="J33" s="4" t="s">
        <v>89</v>
      </c>
      <c r="K33" s="41" t="s">
        <v>89</v>
      </c>
      <c r="L33" s="44">
        <f t="shared" si="8"/>
        <v>0</v>
      </c>
      <c r="M33" s="4" t="s">
        <v>89</v>
      </c>
      <c r="N33" s="5">
        <v>0</v>
      </c>
      <c r="O33" s="43">
        <v>0</v>
      </c>
      <c r="P33" s="4" t="s">
        <v>89</v>
      </c>
      <c r="Q33" s="4" t="s">
        <v>89</v>
      </c>
      <c r="R33" s="4" t="s">
        <v>89</v>
      </c>
      <c r="S33" s="4" t="s">
        <v>89</v>
      </c>
      <c r="T33" s="42">
        <f t="shared" si="2"/>
        <v>0</v>
      </c>
      <c r="U33" s="42">
        <f t="shared" si="3"/>
        <v>0</v>
      </c>
      <c r="V33" s="34">
        <v>0</v>
      </c>
      <c r="W33" s="42">
        <f t="shared" si="4"/>
        <v>0</v>
      </c>
      <c r="X33" s="42">
        <f t="shared" si="5"/>
        <v>0</v>
      </c>
      <c r="Y33" s="34">
        <v>0</v>
      </c>
      <c r="Z33" s="34">
        <v>0</v>
      </c>
      <c r="AA33" s="34">
        <v>0</v>
      </c>
      <c r="AB33" s="34">
        <v>0</v>
      </c>
      <c r="AC33" s="34">
        <v>0</v>
      </c>
      <c r="AD33" s="34">
        <v>0</v>
      </c>
      <c r="AE33" s="34">
        <v>0</v>
      </c>
      <c r="AF33" s="34">
        <v>0</v>
      </c>
      <c r="AG33" s="34">
        <v>0</v>
      </c>
      <c r="AH33" s="34">
        <v>0</v>
      </c>
      <c r="AI33" s="43">
        <v>0</v>
      </c>
      <c r="AJ33" s="34">
        <v>0</v>
      </c>
      <c r="AK33" s="34">
        <v>0</v>
      </c>
      <c r="AL33" s="43">
        <v>0</v>
      </c>
      <c r="AM33" s="34">
        <v>0</v>
      </c>
      <c r="AN33" s="43">
        <v>0</v>
      </c>
      <c r="AO33" s="34">
        <v>0</v>
      </c>
      <c r="AP33" s="34">
        <v>0</v>
      </c>
      <c r="AQ33" s="43">
        <v>0</v>
      </c>
      <c r="AR33" s="34">
        <v>0</v>
      </c>
      <c r="AS33" s="43">
        <v>0</v>
      </c>
      <c r="AT33" s="34">
        <v>0</v>
      </c>
      <c r="AU33" s="34">
        <v>0</v>
      </c>
      <c r="AV33" s="43">
        <v>0</v>
      </c>
      <c r="AW33" s="34">
        <v>0</v>
      </c>
      <c r="AX33" s="43">
        <v>0</v>
      </c>
      <c r="AY33" s="34">
        <v>0</v>
      </c>
      <c r="AZ33" s="34">
        <v>0</v>
      </c>
      <c r="BA33" s="43">
        <v>0</v>
      </c>
      <c r="BB33" s="34">
        <v>0</v>
      </c>
      <c r="BC33" s="43">
        <v>0</v>
      </c>
      <c r="BD33" s="34">
        <v>0</v>
      </c>
      <c r="BE33" s="34">
        <v>0</v>
      </c>
      <c r="BF33" s="43">
        <v>0</v>
      </c>
      <c r="BG33" s="34">
        <v>0</v>
      </c>
      <c r="BH33" s="43">
        <v>0</v>
      </c>
      <c r="BI33" s="34">
        <v>0</v>
      </c>
      <c r="BJ33" s="34">
        <v>0</v>
      </c>
      <c r="BK33" s="43">
        <v>0</v>
      </c>
      <c r="BL33" s="34">
        <v>0</v>
      </c>
      <c r="BM33" s="43">
        <v>0</v>
      </c>
      <c r="BN33" s="34">
        <v>0</v>
      </c>
      <c r="BO33" s="34">
        <v>0</v>
      </c>
      <c r="BP33" s="43">
        <v>0</v>
      </c>
      <c r="BQ33" s="34">
        <v>0</v>
      </c>
      <c r="BR33" s="43">
        <v>0</v>
      </c>
      <c r="BS33" s="34">
        <v>0</v>
      </c>
      <c r="BT33" s="34">
        <v>0</v>
      </c>
      <c r="BU33" s="43">
        <v>0</v>
      </c>
      <c r="BV33" s="34">
        <v>0</v>
      </c>
      <c r="BW33" s="43">
        <v>0</v>
      </c>
      <c r="BX33" s="34">
        <v>0</v>
      </c>
      <c r="BY33" s="34">
        <v>0</v>
      </c>
      <c r="BZ33" s="43">
        <v>0</v>
      </c>
      <c r="CA33" s="34">
        <v>0</v>
      </c>
      <c r="CB33" s="43">
        <v>0</v>
      </c>
      <c r="CC33" s="34">
        <v>0</v>
      </c>
      <c r="CD33" s="34">
        <v>0</v>
      </c>
      <c r="CE33" s="43">
        <v>0</v>
      </c>
      <c r="CF33" s="34">
        <v>0</v>
      </c>
      <c r="CG33" s="43">
        <v>0</v>
      </c>
      <c r="CH33" s="34" t="s">
        <v>89</v>
      </c>
      <c r="CI33" s="34" t="s">
        <v>89</v>
      </c>
      <c r="CJ33" s="43">
        <v>0</v>
      </c>
      <c r="CK33" s="6" t="s">
        <v>89</v>
      </c>
      <c r="CL33" s="42">
        <f t="shared" si="7"/>
        <v>0</v>
      </c>
      <c r="CM33" s="34" t="s">
        <v>89</v>
      </c>
      <c r="CN33" s="34" t="s">
        <v>89</v>
      </c>
      <c r="CO33" s="42">
        <f t="shared" si="1"/>
        <v>0</v>
      </c>
      <c r="CP33" s="6" t="s">
        <v>89</v>
      </c>
      <c r="CQ33" s="7" t="s">
        <v>89</v>
      </c>
    </row>
    <row r="34" spans="1:95" ht="47.25" x14ac:dyDescent="0.25">
      <c r="A34" s="47" t="s">
        <v>114</v>
      </c>
      <c r="B34" s="117" t="s">
        <v>115</v>
      </c>
      <c r="C34" s="53" t="s">
        <v>88</v>
      </c>
      <c r="D34" s="41" t="s">
        <v>89</v>
      </c>
      <c r="E34" s="41" t="s">
        <v>89</v>
      </c>
      <c r="F34" s="41" t="s">
        <v>89</v>
      </c>
      <c r="G34" s="41" t="s">
        <v>89</v>
      </c>
      <c r="H34" s="41" t="s">
        <v>89</v>
      </c>
      <c r="I34" s="43">
        <v>0</v>
      </c>
      <c r="J34" s="4" t="s">
        <v>89</v>
      </c>
      <c r="K34" s="41" t="s">
        <v>89</v>
      </c>
      <c r="L34" s="44">
        <f t="shared" si="8"/>
        <v>0</v>
      </c>
      <c r="M34" s="4" t="s">
        <v>89</v>
      </c>
      <c r="N34" s="5">
        <v>0</v>
      </c>
      <c r="O34" s="43">
        <v>0</v>
      </c>
      <c r="P34" s="4" t="s">
        <v>89</v>
      </c>
      <c r="Q34" s="4" t="s">
        <v>89</v>
      </c>
      <c r="R34" s="4" t="s">
        <v>89</v>
      </c>
      <c r="S34" s="4" t="s">
        <v>89</v>
      </c>
      <c r="T34" s="42">
        <f t="shared" si="2"/>
        <v>0</v>
      </c>
      <c r="U34" s="42">
        <f t="shared" si="3"/>
        <v>0</v>
      </c>
      <c r="V34" s="34">
        <v>0</v>
      </c>
      <c r="W34" s="42">
        <f t="shared" si="4"/>
        <v>0</v>
      </c>
      <c r="X34" s="42">
        <f t="shared" si="5"/>
        <v>0</v>
      </c>
      <c r="Y34" s="34">
        <v>0</v>
      </c>
      <c r="Z34" s="34">
        <v>0</v>
      </c>
      <c r="AA34" s="34">
        <v>0</v>
      </c>
      <c r="AB34" s="34">
        <v>0</v>
      </c>
      <c r="AC34" s="34">
        <v>0</v>
      </c>
      <c r="AD34" s="34">
        <v>0</v>
      </c>
      <c r="AE34" s="34">
        <v>0</v>
      </c>
      <c r="AF34" s="34">
        <v>0</v>
      </c>
      <c r="AG34" s="34">
        <v>0</v>
      </c>
      <c r="AH34" s="34">
        <v>0</v>
      </c>
      <c r="AI34" s="43">
        <v>0</v>
      </c>
      <c r="AJ34" s="34">
        <v>0</v>
      </c>
      <c r="AK34" s="34">
        <v>0</v>
      </c>
      <c r="AL34" s="43">
        <v>0</v>
      </c>
      <c r="AM34" s="34">
        <v>0</v>
      </c>
      <c r="AN34" s="43">
        <v>0</v>
      </c>
      <c r="AO34" s="34">
        <v>0</v>
      </c>
      <c r="AP34" s="34">
        <v>0</v>
      </c>
      <c r="AQ34" s="43">
        <v>0</v>
      </c>
      <c r="AR34" s="34">
        <v>0</v>
      </c>
      <c r="AS34" s="43">
        <v>0</v>
      </c>
      <c r="AT34" s="34">
        <v>0</v>
      </c>
      <c r="AU34" s="34">
        <v>0</v>
      </c>
      <c r="AV34" s="43">
        <v>0</v>
      </c>
      <c r="AW34" s="34">
        <v>0</v>
      </c>
      <c r="AX34" s="43">
        <v>0</v>
      </c>
      <c r="AY34" s="34">
        <v>0</v>
      </c>
      <c r="AZ34" s="34">
        <v>0</v>
      </c>
      <c r="BA34" s="43">
        <v>0</v>
      </c>
      <c r="BB34" s="34">
        <v>0</v>
      </c>
      <c r="BC34" s="43">
        <v>0</v>
      </c>
      <c r="BD34" s="34">
        <v>0</v>
      </c>
      <c r="BE34" s="34">
        <v>0</v>
      </c>
      <c r="BF34" s="43">
        <v>0</v>
      </c>
      <c r="BG34" s="34">
        <v>0</v>
      </c>
      <c r="BH34" s="43">
        <v>0</v>
      </c>
      <c r="BI34" s="34">
        <v>0</v>
      </c>
      <c r="BJ34" s="34">
        <v>0</v>
      </c>
      <c r="BK34" s="43">
        <v>0</v>
      </c>
      <c r="BL34" s="34">
        <v>0</v>
      </c>
      <c r="BM34" s="43">
        <v>0</v>
      </c>
      <c r="BN34" s="34">
        <v>0</v>
      </c>
      <c r="BO34" s="34">
        <v>0</v>
      </c>
      <c r="BP34" s="43">
        <v>0</v>
      </c>
      <c r="BQ34" s="34">
        <v>0</v>
      </c>
      <c r="BR34" s="43">
        <v>0</v>
      </c>
      <c r="BS34" s="34">
        <v>0</v>
      </c>
      <c r="BT34" s="34">
        <v>0</v>
      </c>
      <c r="BU34" s="43">
        <v>0</v>
      </c>
      <c r="BV34" s="34">
        <v>0</v>
      </c>
      <c r="BW34" s="43">
        <v>0</v>
      </c>
      <c r="BX34" s="34">
        <v>0</v>
      </c>
      <c r="BY34" s="34">
        <v>0</v>
      </c>
      <c r="BZ34" s="43">
        <v>0</v>
      </c>
      <c r="CA34" s="34">
        <v>0</v>
      </c>
      <c r="CB34" s="43">
        <v>0</v>
      </c>
      <c r="CC34" s="34">
        <v>0</v>
      </c>
      <c r="CD34" s="34">
        <v>0</v>
      </c>
      <c r="CE34" s="43">
        <v>0</v>
      </c>
      <c r="CF34" s="34">
        <v>0</v>
      </c>
      <c r="CG34" s="43">
        <v>0</v>
      </c>
      <c r="CH34" s="34" t="s">
        <v>89</v>
      </c>
      <c r="CI34" s="34" t="s">
        <v>89</v>
      </c>
      <c r="CJ34" s="43">
        <v>0</v>
      </c>
      <c r="CK34" s="6" t="s">
        <v>89</v>
      </c>
      <c r="CL34" s="42">
        <f t="shared" si="7"/>
        <v>0</v>
      </c>
      <c r="CM34" s="34" t="s">
        <v>89</v>
      </c>
      <c r="CN34" s="34" t="s">
        <v>89</v>
      </c>
      <c r="CO34" s="42">
        <f t="shared" ref="CO34:CO97" si="51">AQ34+BA34+BK34+BU34+CE34</f>
        <v>0</v>
      </c>
      <c r="CP34" s="6" t="s">
        <v>89</v>
      </c>
      <c r="CQ34" s="7" t="s">
        <v>89</v>
      </c>
    </row>
    <row r="35" spans="1:95" ht="63" x14ac:dyDescent="0.25">
      <c r="A35" s="47" t="s">
        <v>116</v>
      </c>
      <c r="B35" s="117" t="s">
        <v>117</v>
      </c>
      <c r="C35" s="53" t="s">
        <v>88</v>
      </c>
      <c r="D35" s="41" t="s">
        <v>89</v>
      </c>
      <c r="E35" s="41" t="s">
        <v>89</v>
      </c>
      <c r="F35" s="41" t="s">
        <v>89</v>
      </c>
      <c r="G35" s="41" t="s">
        <v>89</v>
      </c>
      <c r="H35" s="41" t="s">
        <v>89</v>
      </c>
      <c r="I35" s="43">
        <v>0</v>
      </c>
      <c r="J35" s="4" t="s">
        <v>89</v>
      </c>
      <c r="K35" s="41" t="s">
        <v>89</v>
      </c>
      <c r="L35" s="44">
        <f t="shared" si="8"/>
        <v>0</v>
      </c>
      <c r="M35" s="4" t="s">
        <v>89</v>
      </c>
      <c r="N35" s="5">
        <v>0</v>
      </c>
      <c r="O35" s="43">
        <v>0</v>
      </c>
      <c r="P35" s="4" t="s">
        <v>89</v>
      </c>
      <c r="Q35" s="4" t="s">
        <v>89</v>
      </c>
      <c r="R35" s="4" t="s">
        <v>89</v>
      </c>
      <c r="S35" s="4" t="s">
        <v>89</v>
      </c>
      <c r="T35" s="42">
        <f t="shared" si="2"/>
        <v>0</v>
      </c>
      <c r="U35" s="42">
        <f t="shared" si="3"/>
        <v>0</v>
      </c>
      <c r="V35" s="34">
        <v>0</v>
      </c>
      <c r="W35" s="42">
        <f t="shared" si="4"/>
        <v>0</v>
      </c>
      <c r="X35" s="42">
        <f t="shared" si="5"/>
        <v>0</v>
      </c>
      <c r="Y35" s="34">
        <v>0</v>
      </c>
      <c r="Z35" s="34">
        <v>0</v>
      </c>
      <c r="AA35" s="34">
        <v>0</v>
      </c>
      <c r="AB35" s="34">
        <v>0</v>
      </c>
      <c r="AC35" s="34">
        <v>0</v>
      </c>
      <c r="AD35" s="34">
        <v>0</v>
      </c>
      <c r="AE35" s="34">
        <v>0</v>
      </c>
      <c r="AF35" s="34">
        <v>0</v>
      </c>
      <c r="AG35" s="34">
        <v>0</v>
      </c>
      <c r="AH35" s="34">
        <v>0</v>
      </c>
      <c r="AI35" s="43">
        <f t="shared" ref="AI35:AI38" si="52">BI35+BS35+CC35+CM35+CW35</f>
        <v>0</v>
      </c>
      <c r="AJ35" s="34">
        <v>0</v>
      </c>
      <c r="AK35" s="34">
        <v>0</v>
      </c>
      <c r="AL35" s="43">
        <f t="shared" ref="AL35:AL38" si="53">BL35+BV35+CF35+CP35+CZ35</f>
        <v>0</v>
      </c>
      <c r="AM35" s="34">
        <v>0</v>
      </c>
      <c r="AN35" s="43">
        <f t="shared" ref="AN35:AN38" si="54">BN35+BX35+CH35+CR35+DB35</f>
        <v>0</v>
      </c>
      <c r="AO35" s="34">
        <v>0</v>
      </c>
      <c r="AP35" s="34">
        <v>0</v>
      </c>
      <c r="AQ35" s="43">
        <f t="shared" ref="AQ35:AQ38" si="55">BQ35+CA35+CK35+CU35+DE35</f>
        <v>0</v>
      </c>
      <c r="AR35" s="34">
        <v>0</v>
      </c>
      <c r="AS35" s="43">
        <f t="shared" si="30"/>
        <v>0</v>
      </c>
      <c r="AT35" s="34">
        <v>0</v>
      </c>
      <c r="AU35" s="34">
        <v>0</v>
      </c>
      <c r="AV35" s="43">
        <f t="shared" si="18"/>
        <v>0</v>
      </c>
      <c r="AW35" s="34">
        <v>0</v>
      </c>
      <c r="AX35" s="43">
        <f t="shared" si="31"/>
        <v>0</v>
      </c>
      <c r="AY35" s="34">
        <v>0</v>
      </c>
      <c r="AZ35" s="34">
        <v>0</v>
      </c>
      <c r="BA35" s="43">
        <f t="shared" si="19"/>
        <v>0</v>
      </c>
      <c r="BB35" s="34">
        <v>0</v>
      </c>
      <c r="BC35" s="43">
        <f t="shared" ref="BC35:BC38" si="56">BS35+CC35+CM35+CW35+DG35</f>
        <v>0</v>
      </c>
      <c r="BD35" s="34">
        <v>0</v>
      </c>
      <c r="BE35" s="34">
        <v>0</v>
      </c>
      <c r="BF35" s="43">
        <f t="shared" ref="BF35:BF38" si="57">BV35+CF35+CP35+CZ35+DJ35</f>
        <v>0</v>
      </c>
      <c r="BG35" s="34">
        <v>0</v>
      </c>
      <c r="BH35" s="43">
        <f t="shared" si="49"/>
        <v>0</v>
      </c>
      <c r="BI35" s="34">
        <v>0</v>
      </c>
      <c r="BJ35" s="34">
        <v>0</v>
      </c>
      <c r="BK35" s="43">
        <f t="shared" si="50"/>
        <v>0</v>
      </c>
      <c r="BL35" s="34">
        <v>0</v>
      </c>
      <c r="BM35" s="43">
        <f t="shared" ref="BM35:BM38" si="58">CC35+CM35+CW35+DG35+DQ35</f>
        <v>0</v>
      </c>
      <c r="BN35" s="34">
        <v>0</v>
      </c>
      <c r="BO35" s="34">
        <v>0</v>
      </c>
      <c r="BP35" s="43">
        <f t="shared" ref="BP35:BP38" si="59">CF35+CP35+CZ35+DJ35+DT35</f>
        <v>0</v>
      </c>
      <c r="BQ35" s="34">
        <v>0</v>
      </c>
      <c r="BR35" s="43">
        <f t="shared" si="37"/>
        <v>0</v>
      </c>
      <c r="BS35" s="34">
        <v>0</v>
      </c>
      <c r="BT35" s="34">
        <v>0</v>
      </c>
      <c r="BU35" s="43">
        <f t="shared" si="21"/>
        <v>0</v>
      </c>
      <c r="BV35" s="34">
        <v>0</v>
      </c>
      <c r="BW35" s="43">
        <f t="shared" si="22"/>
        <v>0</v>
      </c>
      <c r="BX35" s="34">
        <v>0</v>
      </c>
      <c r="BY35" s="34">
        <v>0</v>
      </c>
      <c r="BZ35" s="43">
        <f t="shared" si="23"/>
        <v>0</v>
      </c>
      <c r="CA35" s="34">
        <v>0</v>
      </c>
      <c r="CB35" s="43">
        <f t="shared" si="24"/>
        <v>0</v>
      </c>
      <c r="CC35" s="34">
        <v>0</v>
      </c>
      <c r="CD35" s="34">
        <v>0</v>
      </c>
      <c r="CE35" s="43">
        <f t="shared" si="25"/>
        <v>0</v>
      </c>
      <c r="CF35" s="34">
        <v>0</v>
      </c>
      <c r="CG35" s="43">
        <v>0</v>
      </c>
      <c r="CH35" s="6">
        <v>0</v>
      </c>
      <c r="CI35" s="6">
        <v>0</v>
      </c>
      <c r="CJ35" s="43">
        <v>0</v>
      </c>
      <c r="CK35" s="6">
        <v>0</v>
      </c>
      <c r="CL35" s="42">
        <f t="shared" si="7"/>
        <v>0</v>
      </c>
      <c r="CM35" s="6">
        <v>0</v>
      </c>
      <c r="CN35" s="6">
        <v>0</v>
      </c>
      <c r="CO35" s="42">
        <f t="shared" si="51"/>
        <v>0</v>
      </c>
      <c r="CP35" s="6">
        <v>0</v>
      </c>
      <c r="CQ35" s="7" t="s">
        <v>89</v>
      </c>
    </row>
    <row r="36" spans="1:95" ht="47.25" x14ac:dyDescent="0.25">
      <c r="A36" s="47" t="s">
        <v>118</v>
      </c>
      <c r="B36" s="117" t="s">
        <v>119</v>
      </c>
      <c r="C36" s="53" t="s">
        <v>88</v>
      </c>
      <c r="D36" s="41" t="s">
        <v>89</v>
      </c>
      <c r="E36" s="41" t="s">
        <v>89</v>
      </c>
      <c r="F36" s="41" t="s">
        <v>89</v>
      </c>
      <c r="G36" s="41" t="s">
        <v>89</v>
      </c>
      <c r="H36" s="41" t="s">
        <v>89</v>
      </c>
      <c r="I36" s="43">
        <v>0</v>
      </c>
      <c r="J36" s="4" t="s">
        <v>89</v>
      </c>
      <c r="K36" s="41" t="s">
        <v>89</v>
      </c>
      <c r="L36" s="44">
        <f t="shared" si="8"/>
        <v>0</v>
      </c>
      <c r="M36" s="4" t="s">
        <v>89</v>
      </c>
      <c r="N36" s="5">
        <v>0</v>
      </c>
      <c r="O36" s="43">
        <v>0</v>
      </c>
      <c r="P36" s="4" t="s">
        <v>89</v>
      </c>
      <c r="Q36" s="4" t="s">
        <v>89</v>
      </c>
      <c r="R36" s="4" t="s">
        <v>89</v>
      </c>
      <c r="S36" s="4" t="s">
        <v>89</v>
      </c>
      <c r="T36" s="42">
        <f t="shared" si="2"/>
        <v>0</v>
      </c>
      <c r="U36" s="42">
        <f t="shared" si="3"/>
        <v>0</v>
      </c>
      <c r="V36" s="34">
        <v>0</v>
      </c>
      <c r="W36" s="42">
        <f t="shared" si="4"/>
        <v>0</v>
      </c>
      <c r="X36" s="42">
        <f t="shared" si="5"/>
        <v>0</v>
      </c>
      <c r="Y36" s="34">
        <v>0</v>
      </c>
      <c r="Z36" s="34">
        <v>0</v>
      </c>
      <c r="AA36" s="34">
        <v>0</v>
      </c>
      <c r="AB36" s="34">
        <v>0</v>
      </c>
      <c r="AC36" s="34">
        <v>0</v>
      </c>
      <c r="AD36" s="34">
        <v>0</v>
      </c>
      <c r="AE36" s="34">
        <v>0</v>
      </c>
      <c r="AF36" s="34">
        <v>0</v>
      </c>
      <c r="AG36" s="34">
        <v>0</v>
      </c>
      <c r="AH36" s="34">
        <v>0</v>
      </c>
      <c r="AI36" s="43">
        <f t="shared" si="52"/>
        <v>0</v>
      </c>
      <c r="AJ36" s="34">
        <v>0</v>
      </c>
      <c r="AK36" s="34">
        <v>0</v>
      </c>
      <c r="AL36" s="43">
        <f t="shared" si="53"/>
        <v>0</v>
      </c>
      <c r="AM36" s="34">
        <v>0</v>
      </c>
      <c r="AN36" s="43">
        <f t="shared" si="54"/>
        <v>0</v>
      </c>
      <c r="AO36" s="34">
        <v>0</v>
      </c>
      <c r="AP36" s="34">
        <v>0</v>
      </c>
      <c r="AQ36" s="43">
        <f t="shared" si="55"/>
        <v>0</v>
      </c>
      <c r="AR36" s="34">
        <v>0</v>
      </c>
      <c r="AS36" s="43">
        <f t="shared" si="30"/>
        <v>0</v>
      </c>
      <c r="AT36" s="34">
        <v>0</v>
      </c>
      <c r="AU36" s="34">
        <v>0</v>
      </c>
      <c r="AV36" s="43">
        <f t="shared" si="18"/>
        <v>0</v>
      </c>
      <c r="AW36" s="34">
        <v>0</v>
      </c>
      <c r="AX36" s="43">
        <f t="shared" si="31"/>
        <v>0</v>
      </c>
      <c r="AY36" s="34">
        <v>0</v>
      </c>
      <c r="AZ36" s="34">
        <v>0</v>
      </c>
      <c r="BA36" s="43">
        <f t="shared" si="19"/>
        <v>0</v>
      </c>
      <c r="BB36" s="34">
        <v>0</v>
      </c>
      <c r="BC36" s="43">
        <f t="shared" si="56"/>
        <v>0</v>
      </c>
      <c r="BD36" s="34">
        <v>0</v>
      </c>
      <c r="BE36" s="34">
        <v>0</v>
      </c>
      <c r="BF36" s="43">
        <f t="shared" si="57"/>
        <v>0</v>
      </c>
      <c r="BG36" s="34">
        <v>0</v>
      </c>
      <c r="BH36" s="43">
        <f t="shared" si="49"/>
        <v>0</v>
      </c>
      <c r="BI36" s="34">
        <v>0</v>
      </c>
      <c r="BJ36" s="34">
        <v>0</v>
      </c>
      <c r="BK36" s="43">
        <f t="shared" si="50"/>
        <v>0</v>
      </c>
      <c r="BL36" s="34">
        <v>0</v>
      </c>
      <c r="BM36" s="43">
        <f t="shared" si="58"/>
        <v>0</v>
      </c>
      <c r="BN36" s="34">
        <v>0</v>
      </c>
      <c r="BO36" s="34">
        <v>0</v>
      </c>
      <c r="BP36" s="43">
        <f t="shared" si="59"/>
        <v>0</v>
      </c>
      <c r="BQ36" s="34">
        <v>0</v>
      </c>
      <c r="BR36" s="43">
        <f t="shared" si="37"/>
        <v>0</v>
      </c>
      <c r="BS36" s="34">
        <v>0</v>
      </c>
      <c r="BT36" s="34">
        <v>0</v>
      </c>
      <c r="BU36" s="43">
        <f t="shared" si="21"/>
        <v>0</v>
      </c>
      <c r="BV36" s="34">
        <v>0</v>
      </c>
      <c r="BW36" s="43">
        <f t="shared" si="22"/>
        <v>0</v>
      </c>
      <c r="BX36" s="34">
        <v>0</v>
      </c>
      <c r="BY36" s="34">
        <v>0</v>
      </c>
      <c r="BZ36" s="43">
        <f t="shared" si="23"/>
        <v>0</v>
      </c>
      <c r="CA36" s="34">
        <v>0</v>
      </c>
      <c r="CB36" s="43">
        <f t="shared" si="24"/>
        <v>0</v>
      </c>
      <c r="CC36" s="34">
        <v>0</v>
      </c>
      <c r="CD36" s="34">
        <v>0</v>
      </c>
      <c r="CE36" s="43">
        <f t="shared" si="25"/>
        <v>0</v>
      </c>
      <c r="CF36" s="34">
        <v>0</v>
      </c>
      <c r="CG36" s="43">
        <v>0</v>
      </c>
      <c r="CH36" s="6">
        <v>0</v>
      </c>
      <c r="CI36" s="6">
        <v>0</v>
      </c>
      <c r="CJ36" s="43">
        <v>0</v>
      </c>
      <c r="CK36" s="6">
        <v>0</v>
      </c>
      <c r="CL36" s="42">
        <f t="shared" si="7"/>
        <v>0</v>
      </c>
      <c r="CM36" s="6">
        <v>0</v>
      </c>
      <c r="CN36" s="6">
        <v>0</v>
      </c>
      <c r="CO36" s="42">
        <f t="shared" si="51"/>
        <v>0</v>
      </c>
      <c r="CP36" s="6">
        <v>0</v>
      </c>
      <c r="CQ36" s="7" t="s">
        <v>89</v>
      </c>
    </row>
    <row r="37" spans="1:95" ht="47.25" x14ac:dyDescent="0.25">
      <c r="A37" s="47" t="s">
        <v>120</v>
      </c>
      <c r="B37" s="117" t="s">
        <v>121</v>
      </c>
      <c r="C37" s="53" t="s">
        <v>88</v>
      </c>
      <c r="D37" s="41" t="s">
        <v>89</v>
      </c>
      <c r="E37" s="41" t="s">
        <v>89</v>
      </c>
      <c r="F37" s="41" t="s">
        <v>89</v>
      </c>
      <c r="G37" s="41" t="s">
        <v>89</v>
      </c>
      <c r="H37" s="41" t="s">
        <v>89</v>
      </c>
      <c r="I37" s="43">
        <v>0</v>
      </c>
      <c r="J37" s="4" t="s">
        <v>89</v>
      </c>
      <c r="K37" s="41" t="s">
        <v>89</v>
      </c>
      <c r="L37" s="44">
        <f t="shared" si="8"/>
        <v>0</v>
      </c>
      <c r="M37" s="4" t="s">
        <v>89</v>
      </c>
      <c r="N37" s="5">
        <v>0</v>
      </c>
      <c r="O37" s="43">
        <v>0</v>
      </c>
      <c r="P37" s="4" t="s">
        <v>89</v>
      </c>
      <c r="Q37" s="4" t="s">
        <v>89</v>
      </c>
      <c r="R37" s="4" t="s">
        <v>89</v>
      </c>
      <c r="S37" s="4" t="s">
        <v>89</v>
      </c>
      <c r="T37" s="42">
        <f t="shared" si="2"/>
        <v>0</v>
      </c>
      <c r="U37" s="42">
        <f t="shared" si="3"/>
        <v>0</v>
      </c>
      <c r="V37" s="34">
        <v>0</v>
      </c>
      <c r="W37" s="42">
        <f t="shared" si="4"/>
        <v>0</v>
      </c>
      <c r="X37" s="42">
        <f t="shared" si="5"/>
        <v>0</v>
      </c>
      <c r="Y37" s="34">
        <v>0</v>
      </c>
      <c r="Z37" s="34">
        <v>0</v>
      </c>
      <c r="AA37" s="34">
        <v>0</v>
      </c>
      <c r="AB37" s="34">
        <v>0</v>
      </c>
      <c r="AC37" s="34">
        <v>0</v>
      </c>
      <c r="AD37" s="34">
        <v>0</v>
      </c>
      <c r="AE37" s="34">
        <v>0</v>
      </c>
      <c r="AF37" s="34">
        <v>0</v>
      </c>
      <c r="AG37" s="34">
        <v>0</v>
      </c>
      <c r="AH37" s="34">
        <v>0</v>
      </c>
      <c r="AI37" s="43">
        <f t="shared" si="52"/>
        <v>0</v>
      </c>
      <c r="AJ37" s="34">
        <v>0</v>
      </c>
      <c r="AK37" s="34">
        <v>0</v>
      </c>
      <c r="AL37" s="43">
        <f t="shared" si="53"/>
        <v>0</v>
      </c>
      <c r="AM37" s="34">
        <v>0</v>
      </c>
      <c r="AN37" s="43">
        <f t="shared" si="54"/>
        <v>0</v>
      </c>
      <c r="AO37" s="34">
        <v>0</v>
      </c>
      <c r="AP37" s="34">
        <v>0</v>
      </c>
      <c r="AQ37" s="43">
        <f t="shared" si="55"/>
        <v>0</v>
      </c>
      <c r="AR37" s="34">
        <v>0</v>
      </c>
      <c r="AS37" s="43">
        <f t="shared" si="30"/>
        <v>0</v>
      </c>
      <c r="AT37" s="34">
        <v>0</v>
      </c>
      <c r="AU37" s="34">
        <v>0</v>
      </c>
      <c r="AV37" s="43">
        <f t="shared" si="18"/>
        <v>0</v>
      </c>
      <c r="AW37" s="34">
        <v>0</v>
      </c>
      <c r="AX37" s="43">
        <f t="shared" si="31"/>
        <v>0</v>
      </c>
      <c r="AY37" s="34">
        <v>0</v>
      </c>
      <c r="AZ37" s="34">
        <v>0</v>
      </c>
      <c r="BA37" s="43">
        <f t="shared" si="19"/>
        <v>0</v>
      </c>
      <c r="BB37" s="34">
        <v>0</v>
      </c>
      <c r="BC37" s="43">
        <f t="shared" si="56"/>
        <v>0</v>
      </c>
      <c r="BD37" s="34">
        <v>0</v>
      </c>
      <c r="BE37" s="34">
        <v>0</v>
      </c>
      <c r="BF37" s="43">
        <f t="shared" si="57"/>
        <v>0</v>
      </c>
      <c r="BG37" s="34">
        <v>0</v>
      </c>
      <c r="BH37" s="43">
        <f t="shared" si="49"/>
        <v>0</v>
      </c>
      <c r="BI37" s="34">
        <v>0</v>
      </c>
      <c r="BJ37" s="34">
        <v>0</v>
      </c>
      <c r="BK37" s="43">
        <f t="shared" si="50"/>
        <v>0</v>
      </c>
      <c r="BL37" s="34">
        <v>0</v>
      </c>
      <c r="BM37" s="43">
        <f t="shared" si="58"/>
        <v>0</v>
      </c>
      <c r="BN37" s="34">
        <v>0</v>
      </c>
      <c r="BO37" s="34">
        <v>0</v>
      </c>
      <c r="BP37" s="43">
        <f t="shared" si="59"/>
        <v>0</v>
      </c>
      <c r="BQ37" s="34">
        <v>0</v>
      </c>
      <c r="BR37" s="43">
        <f t="shared" si="37"/>
        <v>0</v>
      </c>
      <c r="BS37" s="34">
        <v>0</v>
      </c>
      <c r="BT37" s="34">
        <v>0</v>
      </c>
      <c r="BU37" s="43">
        <f t="shared" si="21"/>
        <v>0</v>
      </c>
      <c r="BV37" s="34">
        <v>0</v>
      </c>
      <c r="BW37" s="43">
        <f t="shared" si="22"/>
        <v>0</v>
      </c>
      <c r="BX37" s="34">
        <v>0</v>
      </c>
      <c r="BY37" s="34">
        <v>0</v>
      </c>
      <c r="BZ37" s="43">
        <f t="shared" si="23"/>
        <v>0</v>
      </c>
      <c r="CA37" s="34">
        <v>0</v>
      </c>
      <c r="CB37" s="43">
        <f t="shared" si="24"/>
        <v>0</v>
      </c>
      <c r="CC37" s="34">
        <v>0</v>
      </c>
      <c r="CD37" s="34">
        <v>0</v>
      </c>
      <c r="CE37" s="43">
        <f t="shared" si="25"/>
        <v>0</v>
      </c>
      <c r="CF37" s="34">
        <v>0</v>
      </c>
      <c r="CG37" s="43">
        <v>0</v>
      </c>
      <c r="CH37" s="6">
        <v>0</v>
      </c>
      <c r="CI37" s="6">
        <v>0</v>
      </c>
      <c r="CJ37" s="43">
        <v>0</v>
      </c>
      <c r="CK37" s="6">
        <v>0</v>
      </c>
      <c r="CL37" s="42">
        <f t="shared" si="7"/>
        <v>0</v>
      </c>
      <c r="CM37" s="6">
        <v>0</v>
      </c>
      <c r="CN37" s="6">
        <v>0</v>
      </c>
      <c r="CO37" s="42">
        <f t="shared" si="51"/>
        <v>0</v>
      </c>
      <c r="CP37" s="6">
        <v>0</v>
      </c>
      <c r="CQ37" s="7" t="s">
        <v>89</v>
      </c>
    </row>
    <row r="38" spans="1:95" ht="31.5" x14ac:dyDescent="0.25">
      <c r="A38" s="47" t="s">
        <v>122</v>
      </c>
      <c r="B38" s="117" t="s">
        <v>123</v>
      </c>
      <c r="C38" s="53" t="s">
        <v>88</v>
      </c>
      <c r="D38" s="41" t="s">
        <v>89</v>
      </c>
      <c r="E38" s="41" t="s">
        <v>89</v>
      </c>
      <c r="F38" s="41" t="s">
        <v>89</v>
      </c>
      <c r="G38" s="41" t="s">
        <v>89</v>
      </c>
      <c r="H38" s="41" t="s">
        <v>89</v>
      </c>
      <c r="I38" s="43">
        <v>0</v>
      </c>
      <c r="J38" s="4" t="s">
        <v>89</v>
      </c>
      <c r="K38" s="41" t="s">
        <v>89</v>
      </c>
      <c r="L38" s="44">
        <f t="shared" si="8"/>
        <v>0</v>
      </c>
      <c r="M38" s="4" t="s">
        <v>89</v>
      </c>
      <c r="N38" s="5">
        <v>0</v>
      </c>
      <c r="O38" s="43">
        <v>0</v>
      </c>
      <c r="P38" s="4" t="s">
        <v>89</v>
      </c>
      <c r="Q38" s="4" t="s">
        <v>89</v>
      </c>
      <c r="R38" s="4" t="s">
        <v>89</v>
      </c>
      <c r="S38" s="4" t="s">
        <v>89</v>
      </c>
      <c r="T38" s="42">
        <f t="shared" si="2"/>
        <v>0</v>
      </c>
      <c r="U38" s="42">
        <f t="shared" si="3"/>
        <v>0</v>
      </c>
      <c r="V38" s="34">
        <v>0</v>
      </c>
      <c r="W38" s="42">
        <f t="shared" si="4"/>
        <v>0</v>
      </c>
      <c r="X38" s="42">
        <f t="shared" si="5"/>
        <v>0</v>
      </c>
      <c r="Y38" s="34">
        <v>0</v>
      </c>
      <c r="Z38" s="34">
        <v>0</v>
      </c>
      <c r="AA38" s="34">
        <v>0</v>
      </c>
      <c r="AB38" s="34">
        <v>0</v>
      </c>
      <c r="AC38" s="34">
        <v>0</v>
      </c>
      <c r="AD38" s="34">
        <v>0</v>
      </c>
      <c r="AE38" s="34">
        <v>0</v>
      </c>
      <c r="AF38" s="34">
        <v>0</v>
      </c>
      <c r="AG38" s="34">
        <v>0</v>
      </c>
      <c r="AH38" s="34">
        <v>0</v>
      </c>
      <c r="AI38" s="43">
        <f t="shared" si="52"/>
        <v>0</v>
      </c>
      <c r="AJ38" s="34">
        <v>0</v>
      </c>
      <c r="AK38" s="34">
        <v>0</v>
      </c>
      <c r="AL38" s="43">
        <f t="shared" si="53"/>
        <v>0</v>
      </c>
      <c r="AM38" s="34">
        <v>0</v>
      </c>
      <c r="AN38" s="43">
        <f t="shared" si="54"/>
        <v>0</v>
      </c>
      <c r="AO38" s="34">
        <v>0</v>
      </c>
      <c r="AP38" s="34">
        <v>0</v>
      </c>
      <c r="AQ38" s="43">
        <f t="shared" si="55"/>
        <v>0</v>
      </c>
      <c r="AR38" s="34">
        <v>0</v>
      </c>
      <c r="AS38" s="43">
        <f t="shared" si="30"/>
        <v>0</v>
      </c>
      <c r="AT38" s="34">
        <v>0</v>
      </c>
      <c r="AU38" s="34">
        <v>0</v>
      </c>
      <c r="AV38" s="43">
        <f t="shared" si="18"/>
        <v>0</v>
      </c>
      <c r="AW38" s="34">
        <v>0</v>
      </c>
      <c r="AX38" s="43">
        <f t="shared" si="31"/>
        <v>0</v>
      </c>
      <c r="AY38" s="34">
        <v>0</v>
      </c>
      <c r="AZ38" s="34">
        <v>0</v>
      </c>
      <c r="BA38" s="43">
        <f t="shared" si="19"/>
        <v>0</v>
      </c>
      <c r="BB38" s="34">
        <v>0</v>
      </c>
      <c r="BC38" s="43">
        <f t="shared" si="56"/>
        <v>0</v>
      </c>
      <c r="BD38" s="34">
        <v>0</v>
      </c>
      <c r="BE38" s="34">
        <v>0</v>
      </c>
      <c r="BF38" s="43">
        <f t="shared" si="57"/>
        <v>0</v>
      </c>
      <c r="BG38" s="34">
        <v>0</v>
      </c>
      <c r="BH38" s="43">
        <f t="shared" si="49"/>
        <v>0</v>
      </c>
      <c r="BI38" s="34">
        <v>0</v>
      </c>
      <c r="BJ38" s="34">
        <v>0</v>
      </c>
      <c r="BK38" s="43">
        <f t="shared" si="50"/>
        <v>0</v>
      </c>
      <c r="BL38" s="34">
        <v>0</v>
      </c>
      <c r="BM38" s="43">
        <f t="shared" si="58"/>
        <v>0</v>
      </c>
      <c r="BN38" s="34">
        <v>0</v>
      </c>
      <c r="BO38" s="34">
        <v>0</v>
      </c>
      <c r="BP38" s="43">
        <f t="shared" si="59"/>
        <v>0</v>
      </c>
      <c r="BQ38" s="34">
        <v>0</v>
      </c>
      <c r="BR38" s="43">
        <f t="shared" si="37"/>
        <v>0</v>
      </c>
      <c r="BS38" s="34">
        <v>0</v>
      </c>
      <c r="BT38" s="34">
        <v>0</v>
      </c>
      <c r="BU38" s="43">
        <f t="shared" si="21"/>
        <v>0</v>
      </c>
      <c r="BV38" s="34">
        <v>0</v>
      </c>
      <c r="BW38" s="43">
        <f t="shared" si="22"/>
        <v>0</v>
      </c>
      <c r="BX38" s="34">
        <v>0</v>
      </c>
      <c r="BY38" s="34">
        <v>0</v>
      </c>
      <c r="BZ38" s="43">
        <f t="shared" si="23"/>
        <v>0</v>
      </c>
      <c r="CA38" s="34">
        <v>0</v>
      </c>
      <c r="CB38" s="43">
        <f t="shared" si="24"/>
        <v>0</v>
      </c>
      <c r="CC38" s="34">
        <v>0</v>
      </c>
      <c r="CD38" s="34">
        <v>0</v>
      </c>
      <c r="CE38" s="43">
        <f t="shared" si="25"/>
        <v>0</v>
      </c>
      <c r="CF38" s="34">
        <v>0</v>
      </c>
      <c r="CG38" s="43">
        <v>0</v>
      </c>
      <c r="CH38" s="6">
        <v>0</v>
      </c>
      <c r="CI38" s="6">
        <v>0</v>
      </c>
      <c r="CJ38" s="43">
        <v>0</v>
      </c>
      <c r="CK38" s="6">
        <v>0</v>
      </c>
      <c r="CL38" s="42">
        <f t="shared" si="7"/>
        <v>0</v>
      </c>
      <c r="CM38" s="6">
        <v>0</v>
      </c>
      <c r="CN38" s="6">
        <v>0</v>
      </c>
      <c r="CO38" s="42">
        <f t="shared" si="51"/>
        <v>0</v>
      </c>
      <c r="CP38" s="6">
        <v>0</v>
      </c>
      <c r="CQ38" s="7" t="s">
        <v>89</v>
      </c>
    </row>
    <row r="39" spans="1:95" ht="110.25" x14ac:dyDescent="0.25">
      <c r="A39" s="47" t="s">
        <v>122</v>
      </c>
      <c r="B39" s="117" t="s">
        <v>124</v>
      </c>
      <c r="C39" s="53" t="s">
        <v>88</v>
      </c>
      <c r="D39" s="41" t="s">
        <v>89</v>
      </c>
      <c r="E39" s="41" t="s">
        <v>89</v>
      </c>
      <c r="F39" s="41" t="s">
        <v>89</v>
      </c>
      <c r="G39" s="41" t="s">
        <v>89</v>
      </c>
      <c r="H39" s="41" t="s">
        <v>89</v>
      </c>
      <c r="I39" s="43">
        <v>0</v>
      </c>
      <c r="J39" s="4" t="s">
        <v>89</v>
      </c>
      <c r="K39" s="41" t="s">
        <v>89</v>
      </c>
      <c r="L39" s="44">
        <f t="shared" si="8"/>
        <v>0</v>
      </c>
      <c r="M39" s="4" t="s">
        <v>89</v>
      </c>
      <c r="N39" s="5">
        <v>0</v>
      </c>
      <c r="O39" s="43">
        <v>0</v>
      </c>
      <c r="P39" s="4" t="s">
        <v>89</v>
      </c>
      <c r="Q39" s="4" t="s">
        <v>89</v>
      </c>
      <c r="R39" s="4" t="s">
        <v>89</v>
      </c>
      <c r="S39" s="4" t="s">
        <v>89</v>
      </c>
      <c r="T39" s="42">
        <f t="shared" si="2"/>
        <v>0</v>
      </c>
      <c r="U39" s="42">
        <f t="shared" si="3"/>
        <v>0</v>
      </c>
      <c r="V39" s="34">
        <v>0</v>
      </c>
      <c r="W39" s="42">
        <f t="shared" si="4"/>
        <v>0</v>
      </c>
      <c r="X39" s="42">
        <f t="shared" si="5"/>
        <v>0</v>
      </c>
      <c r="Y39" s="34">
        <v>0</v>
      </c>
      <c r="Z39" s="34">
        <v>0</v>
      </c>
      <c r="AA39" s="34">
        <v>0</v>
      </c>
      <c r="AB39" s="34">
        <v>0</v>
      </c>
      <c r="AC39" s="34">
        <v>0</v>
      </c>
      <c r="AD39" s="34">
        <v>0</v>
      </c>
      <c r="AE39" s="34">
        <v>0</v>
      </c>
      <c r="AF39" s="34">
        <v>0</v>
      </c>
      <c r="AG39" s="34">
        <v>0</v>
      </c>
      <c r="AH39" s="34">
        <v>0</v>
      </c>
      <c r="AI39" s="43">
        <v>0</v>
      </c>
      <c r="AJ39" s="34">
        <v>0</v>
      </c>
      <c r="AK39" s="34">
        <v>0</v>
      </c>
      <c r="AL39" s="43">
        <v>0</v>
      </c>
      <c r="AM39" s="34">
        <v>0</v>
      </c>
      <c r="AN39" s="43">
        <v>0</v>
      </c>
      <c r="AO39" s="34">
        <v>0</v>
      </c>
      <c r="AP39" s="34">
        <v>0</v>
      </c>
      <c r="AQ39" s="43">
        <v>0</v>
      </c>
      <c r="AR39" s="34">
        <v>0</v>
      </c>
      <c r="AS39" s="43">
        <v>0</v>
      </c>
      <c r="AT39" s="34">
        <v>0</v>
      </c>
      <c r="AU39" s="34">
        <v>0</v>
      </c>
      <c r="AV39" s="43">
        <v>0</v>
      </c>
      <c r="AW39" s="34">
        <v>0</v>
      </c>
      <c r="AX39" s="43">
        <v>0</v>
      </c>
      <c r="AY39" s="34">
        <v>0</v>
      </c>
      <c r="AZ39" s="34">
        <v>0</v>
      </c>
      <c r="BA39" s="43">
        <v>0</v>
      </c>
      <c r="BB39" s="34">
        <v>0</v>
      </c>
      <c r="BC39" s="43">
        <v>0</v>
      </c>
      <c r="BD39" s="34">
        <v>0</v>
      </c>
      <c r="BE39" s="34">
        <v>0</v>
      </c>
      <c r="BF39" s="43">
        <v>0</v>
      </c>
      <c r="BG39" s="34">
        <v>0</v>
      </c>
      <c r="BH39" s="43">
        <v>0</v>
      </c>
      <c r="BI39" s="34">
        <v>0</v>
      </c>
      <c r="BJ39" s="34">
        <v>0</v>
      </c>
      <c r="BK39" s="43">
        <v>0</v>
      </c>
      <c r="BL39" s="34">
        <v>0</v>
      </c>
      <c r="BM39" s="43">
        <v>0</v>
      </c>
      <c r="BN39" s="34">
        <v>0</v>
      </c>
      <c r="BO39" s="34">
        <v>0</v>
      </c>
      <c r="BP39" s="43">
        <v>0</v>
      </c>
      <c r="BQ39" s="34">
        <v>0</v>
      </c>
      <c r="BR39" s="43">
        <v>0</v>
      </c>
      <c r="BS39" s="34">
        <v>0</v>
      </c>
      <c r="BT39" s="34">
        <v>0</v>
      </c>
      <c r="BU39" s="43">
        <v>0</v>
      </c>
      <c r="BV39" s="34">
        <v>0</v>
      </c>
      <c r="BW39" s="43">
        <v>0</v>
      </c>
      <c r="BX39" s="34">
        <v>0</v>
      </c>
      <c r="BY39" s="34">
        <v>0</v>
      </c>
      <c r="BZ39" s="43">
        <v>0</v>
      </c>
      <c r="CA39" s="34">
        <v>0</v>
      </c>
      <c r="CB39" s="43">
        <v>0</v>
      </c>
      <c r="CC39" s="34">
        <v>0</v>
      </c>
      <c r="CD39" s="34">
        <v>0</v>
      </c>
      <c r="CE39" s="43">
        <v>0</v>
      </c>
      <c r="CF39" s="34">
        <v>0</v>
      </c>
      <c r="CG39" s="43">
        <v>0</v>
      </c>
      <c r="CH39" s="34" t="s">
        <v>89</v>
      </c>
      <c r="CI39" s="34" t="s">
        <v>89</v>
      </c>
      <c r="CJ39" s="43">
        <v>0</v>
      </c>
      <c r="CK39" s="6" t="s">
        <v>89</v>
      </c>
      <c r="CL39" s="42">
        <f t="shared" si="7"/>
        <v>0</v>
      </c>
      <c r="CM39" s="34" t="s">
        <v>89</v>
      </c>
      <c r="CN39" s="34" t="s">
        <v>89</v>
      </c>
      <c r="CO39" s="42">
        <f t="shared" si="51"/>
        <v>0</v>
      </c>
      <c r="CP39" s="6" t="s">
        <v>89</v>
      </c>
      <c r="CQ39" s="7" t="s">
        <v>89</v>
      </c>
    </row>
    <row r="40" spans="1:95" ht="94.5" x14ac:dyDescent="0.25">
      <c r="A40" s="47" t="s">
        <v>122</v>
      </c>
      <c r="B40" s="117" t="s">
        <v>125</v>
      </c>
      <c r="C40" s="53" t="s">
        <v>88</v>
      </c>
      <c r="D40" s="41" t="s">
        <v>89</v>
      </c>
      <c r="E40" s="41" t="s">
        <v>89</v>
      </c>
      <c r="F40" s="41" t="s">
        <v>89</v>
      </c>
      <c r="G40" s="41" t="s">
        <v>89</v>
      </c>
      <c r="H40" s="41" t="s">
        <v>89</v>
      </c>
      <c r="I40" s="43">
        <v>0</v>
      </c>
      <c r="J40" s="4" t="s">
        <v>89</v>
      </c>
      <c r="K40" s="41" t="s">
        <v>89</v>
      </c>
      <c r="L40" s="44">
        <f t="shared" si="8"/>
        <v>0</v>
      </c>
      <c r="M40" s="4" t="s">
        <v>89</v>
      </c>
      <c r="N40" s="5">
        <v>0</v>
      </c>
      <c r="O40" s="43">
        <v>0</v>
      </c>
      <c r="P40" s="4" t="s">
        <v>89</v>
      </c>
      <c r="Q40" s="4" t="s">
        <v>89</v>
      </c>
      <c r="R40" s="4" t="s">
        <v>89</v>
      </c>
      <c r="S40" s="4" t="s">
        <v>89</v>
      </c>
      <c r="T40" s="42">
        <f t="shared" si="2"/>
        <v>0</v>
      </c>
      <c r="U40" s="42">
        <f t="shared" si="3"/>
        <v>0</v>
      </c>
      <c r="V40" s="34">
        <v>0</v>
      </c>
      <c r="W40" s="42">
        <f t="shared" si="4"/>
        <v>0</v>
      </c>
      <c r="X40" s="42">
        <f t="shared" si="5"/>
        <v>0</v>
      </c>
      <c r="Y40" s="34">
        <v>0</v>
      </c>
      <c r="Z40" s="34">
        <v>0</v>
      </c>
      <c r="AA40" s="34">
        <v>0</v>
      </c>
      <c r="AB40" s="34">
        <v>0</v>
      </c>
      <c r="AC40" s="34">
        <v>0</v>
      </c>
      <c r="AD40" s="34">
        <v>0</v>
      </c>
      <c r="AE40" s="34">
        <v>0</v>
      </c>
      <c r="AF40" s="34">
        <v>0</v>
      </c>
      <c r="AG40" s="34">
        <v>0</v>
      </c>
      <c r="AH40" s="34">
        <v>0</v>
      </c>
      <c r="AI40" s="43">
        <f t="shared" ref="AI40:AI44" si="60">BI40+BS40+CC40+CM40+CW40</f>
        <v>0</v>
      </c>
      <c r="AJ40" s="34">
        <v>0</v>
      </c>
      <c r="AK40" s="34">
        <v>0</v>
      </c>
      <c r="AL40" s="43">
        <f t="shared" ref="AL40:AL44" si="61">BL40+BV40+CF40+CP40+CZ40</f>
        <v>0</v>
      </c>
      <c r="AM40" s="34">
        <v>0</v>
      </c>
      <c r="AN40" s="43">
        <f t="shared" ref="AN40:AN44" si="62">BN40+BX40+CH40+CR40+DB40</f>
        <v>0</v>
      </c>
      <c r="AO40" s="34">
        <v>0</v>
      </c>
      <c r="AP40" s="34">
        <v>0</v>
      </c>
      <c r="AQ40" s="43">
        <f t="shared" ref="AQ40:AQ44" si="63">BQ40+CA40+CK40+CU40+DE40</f>
        <v>0</v>
      </c>
      <c r="AR40" s="34">
        <v>0</v>
      </c>
      <c r="AS40" s="43">
        <f t="shared" si="30"/>
        <v>0</v>
      </c>
      <c r="AT40" s="34">
        <v>0</v>
      </c>
      <c r="AU40" s="34">
        <v>0</v>
      </c>
      <c r="AV40" s="43">
        <f t="shared" si="18"/>
        <v>0</v>
      </c>
      <c r="AW40" s="34">
        <v>0</v>
      </c>
      <c r="AX40" s="43">
        <f t="shared" si="31"/>
        <v>0</v>
      </c>
      <c r="AY40" s="34">
        <v>0</v>
      </c>
      <c r="AZ40" s="34">
        <v>0</v>
      </c>
      <c r="BA40" s="43">
        <f t="shared" si="19"/>
        <v>0</v>
      </c>
      <c r="BB40" s="34">
        <v>0</v>
      </c>
      <c r="BC40" s="43">
        <f t="shared" ref="BC40:BC44" si="64">BS40+CC40+CM40+CW40+DG40</f>
        <v>0</v>
      </c>
      <c r="BD40" s="34">
        <v>0</v>
      </c>
      <c r="BE40" s="34">
        <v>0</v>
      </c>
      <c r="BF40" s="43">
        <f t="shared" ref="BF40:BF44" si="65">BV40+CF40+CP40+CZ40+DJ40</f>
        <v>0</v>
      </c>
      <c r="BG40" s="34">
        <v>0</v>
      </c>
      <c r="BH40" s="43">
        <f t="shared" si="49"/>
        <v>0</v>
      </c>
      <c r="BI40" s="34">
        <v>0</v>
      </c>
      <c r="BJ40" s="34">
        <v>0</v>
      </c>
      <c r="BK40" s="43">
        <f t="shared" si="50"/>
        <v>0</v>
      </c>
      <c r="BL40" s="34">
        <v>0</v>
      </c>
      <c r="BM40" s="43">
        <f t="shared" ref="BM40:BM44" si="66">CC40+CM40+CW40+DG40+DQ40</f>
        <v>0</v>
      </c>
      <c r="BN40" s="34">
        <v>0</v>
      </c>
      <c r="BO40" s="34">
        <v>0</v>
      </c>
      <c r="BP40" s="43">
        <f t="shared" ref="BP40:BP44" si="67">CF40+CP40+CZ40+DJ40+DT40</f>
        <v>0</v>
      </c>
      <c r="BQ40" s="34">
        <v>0</v>
      </c>
      <c r="BR40" s="43">
        <f t="shared" si="37"/>
        <v>0</v>
      </c>
      <c r="BS40" s="34">
        <v>0</v>
      </c>
      <c r="BT40" s="34">
        <v>0</v>
      </c>
      <c r="BU40" s="43">
        <f t="shared" si="21"/>
        <v>0</v>
      </c>
      <c r="BV40" s="34">
        <v>0</v>
      </c>
      <c r="BW40" s="43">
        <f t="shared" si="22"/>
        <v>0</v>
      </c>
      <c r="BX40" s="34">
        <v>0</v>
      </c>
      <c r="BY40" s="34">
        <v>0</v>
      </c>
      <c r="BZ40" s="43">
        <f t="shared" si="23"/>
        <v>0</v>
      </c>
      <c r="CA40" s="34">
        <v>0</v>
      </c>
      <c r="CB40" s="43">
        <f t="shared" si="24"/>
        <v>0</v>
      </c>
      <c r="CC40" s="34">
        <v>0</v>
      </c>
      <c r="CD40" s="34">
        <v>0</v>
      </c>
      <c r="CE40" s="43">
        <f t="shared" si="25"/>
        <v>0</v>
      </c>
      <c r="CF40" s="34">
        <v>0</v>
      </c>
      <c r="CG40" s="43">
        <v>0</v>
      </c>
      <c r="CH40" s="6">
        <v>0</v>
      </c>
      <c r="CI40" s="6">
        <v>0</v>
      </c>
      <c r="CJ40" s="43">
        <v>0</v>
      </c>
      <c r="CK40" s="6">
        <v>0</v>
      </c>
      <c r="CL40" s="42">
        <f t="shared" si="7"/>
        <v>0</v>
      </c>
      <c r="CM40" s="6">
        <v>0</v>
      </c>
      <c r="CN40" s="6">
        <v>0</v>
      </c>
      <c r="CO40" s="42">
        <f t="shared" si="51"/>
        <v>0</v>
      </c>
      <c r="CP40" s="6">
        <v>0</v>
      </c>
      <c r="CQ40" s="7" t="s">
        <v>89</v>
      </c>
    </row>
    <row r="41" spans="1:95" ht="94.5" x14ac:dyDescent="0.25">
      <c r="A41" s="47" t="s">
        <v>122</v>
      </c>
      <c r="B41" s="117" t="s">
        <v>126</v>
      </c>
      <c r="C41" s="53" t="s">
        <v>88</v>
      </c>
      <c r="D41" s="41" t="s">
        <v>89</v>
      </c>
      <c r="E41" s="41" t="s">
        <v>89</v>
      </c>
      <c r="F41" s="41" t="s">
        <v>89</v>
      </c>
      <c r="G41" s="41" t="s">
        <v>89</v>
      </c>
      <c r="H41" s="41" t="s">
        <v>89</v>
      </c>
      <c r="I41" s="43"/>
      <c r="J41" s="4" t="s">
        <v>89</v>
      </c>
      <c r="K41" s="41" t="s">
        <v>89</v>
      </c>
      <c r="L41" s="44">
        <f t="shared" si="8"/>
        <v>0</v>
      </c>
      <c r="M41" s="4" t="s">
        <v>89</v>
      </c>
      <c r="N41" s="5">
        <v>0</v>
      </c>
      <c r="O41" s="43">
        <v>0</v>
      </c>
      <c r="P41" s="4" t="s">
        <v>89</v>
      </c>
      <c r="Q41" s="4" t="s">
        <v>89</v>
      </c>
      <c r="R41" s="4" t="s">
        <v>89</v>
      </c>
      <c r="S41" s="4" t="s">
        <v>89</v>
      </c>
      <c r="T41" s="42">
        <f t="shared" si="2"/>
        <v>0</v>
      </c>
      <c r="U41" s="42">
        <f t="shared" si="3"/>
        <v>0</v>
      </c>
      <c r="V41" s="34">
        <v>0</v>
      </c>
      <c r="W41" s="42">
        <f t="shared" si="4"/>
        <v>0</v>
      </c>
      <c r="X41" s="42">
        <f t="shared" si="5"/>
        <v>0</v>
      </c>
      <c r="Y41" s="34">
        <v>0</v>
      </c>
      <c r="Z41" s="34">
        <v>0</v>
      </c>
      <c r="AA41" s="34">
        <v>0</v>
      </c>
      <c r="AB41" s="34">
        <v>0</v>
      </c>
      <c r="AC41" s="34">
        <v>0</v>
      </c>
      <c r="AD41" s="34">
        <v>0</v>
      </c>
      <c r="AE41" s="34">
        <v>0</v>
      </c>
      <c r="AF41" s="34">
        <v>0</v>
      </c>
      <c r="AG41" s="34">
        <v>0</v>
      </c>
      <c r="AH41" s="34">
        <v>0</v>
      </c>
      <c r="AI41" s="43">
        <f t="shared" si="60"/>
        <v>0</v>
      </c>
      <c r="AJ41" s="34">
        <v>0</v>
      </c>
      <c r="AK41" s="34">
        <v>0</v>
      </c>
      <c r="AL41" s="43">
        <f t="shared" si="61"/>
        <v>0</v>
      </c>
      <c r="AM41" s="34">
        <v>0</v>
      </c>
      <c r="AN41" s="43">
        <f t="shared" si="62"/>
        <v>0</v>
      </c>
      <c r="AO41" s="34">
        <v>0</v>
      </c>
      <c r="AP41" s="34">
        <v>0</v>
      </c>
      <c r="AQ41" s="43">
        <f t="shared" si="63"/>
        <v>0</v>
      </c>
      <c r="AR41" s="34">
        <v>0</v>
      </c>
      <c r="AS41" s="43">
        <f t="shared" si="30"/>
        <v>0</v>
      </c>
      <c r="AT41" s="34">
        <v>0</v>
      </c>
      <c r="AU41" s="34">
        <v>0</v>
      </c>
      <c r="AV41" s="43">
        <f t="shared" si="18"/>
        <v>0</v>
      </c>
      <c r="AW41" s="34">
        <v>0</v>
      </c>
      <c r="AX41" s="43">
        <f t="shared" si="31"/>
        <v>0</v>
      </c>
      <c r="AY41" s="34">
        <v>0</v>
      </c>
      <c r="AZ41" s="34">
        <v>0</v>
      </c>
      <c r="BA41" s="43">
        <f t="shared" si="19"/>
        <v>0</v>
      </c>
      <c r="BB41" s="34">
        <v>0</v>
      </c>
      <c r="BC41" s="43">
        <f t="shared" si="64"/>
        <v>0</v>
      </c>
      <c r="BD41" s="34">
        <v>0</v>
      </c>
      <c r="BE41" s="34">
        <v>0</v>
      </c>
      <c r="BF41" s="43">
        <f t="shared" si="65"/>
        <v>0</v>
      </c>
      <c r="BG41" s="34">
        <v>0</v>
      </c>
      <c r="BH41" s="43">
        <f t="shared" si="49"/>
        <v>0</v>
      </c>
      <c r="BI41" s="34">
        <v>0</v>
      </c>
      <c r="BJ41" s="34">
        <v>0</v>
      </c>
      <c r="BK41" s="43">
        <f t="shared" si="50"/>
        <v>0</v>
      </c>
      <c r="BL41" s="34">
        <v>0</v>
      </c>
      <c r="BM41" s="43">
        <f t="shared" si="66"/>
        <v>0</v>
      </c>
      <c r="BN41" s="34">
        <v>0</v>
      </c>
      <c r="BO41" s="34">
        <v>0</v>
      </c>
      <c r="BP41" s="43">
        <f t="shared" si="67"/>
        <v>0</v>
      </c>
      <c r="BQ41" s="34">
        <v>0</v>
      </c>
      <c r="BR41" s="43">
        <f t="shared" si="37"/>
        <v>0</v>
      </c>
      <c r="BS41" s="34">
        <v>0</v>
      </c>
      <c r="BT41" s="34">
        <v>0</v>
      </c>
      <c r="BU41" s="43">
        <f t="shared" si="21"/>
        <v>0</v>
      </c>
      <c r="BV41" s="34">
        <v>0</v>
      </c>
      <c r="BW41" s="43">
        <f t="shared" si="22"/>
        <v>0</v>
      </c>
      <c r="BX41" s="34">
        <v>0</v>
      </c>
      <c r="BY41" s="34">
        <v>0</v>
      </c>
      <c r="BZ41" s="43">
        <f t="shared" si="23"/>
        <v>0</v>
      </c>
      <c r="CA41" s="34">
        <v>0</v>
      </c>
      <c r="CB41" s="43">
        <f t="shared" si="24"/>
        <v>0</v>
      </c>
      <c r="CC41" s="34">
        <v>0</v>
      </c>
      <c r="CD41" s="34">
        <v>0</v>
      </c>
      <c r="CE41" s="43">
        <f t="shared" si="25"/>
        <v>0</v>
      </c>
      <c r="CF41" s="34">
        <v>0</v>
      </c>
      <c r="CG41" s="43"/>
      <c r="CH41" s="6">
        <v>0</v>
      </c>
      <c r="CI41" s="6">
        <v>0</v>
      </c>
      <c r="CJ41" s="43"/>
      <c r="CK41" s="6">
        <v>0</v>
      </c>
      <c r="CL41" s="42">
        <f t="shared" si="7"/>
        <v>0</v>
      </c>
      <c r="CM41" s="6">
        <v>0</v>
      </c>
      <c r="CN41" s="6">
        <v>0</v>
      </c>
      <c r="CO41" s="42">
        <f t="shared" si="51"/>
        <v>0</v>
      </c>
      <c r="CP41" s="6">
        <v>0</v>
      </c>
      <c r="CQ41" s="7" t="s">
        <v>89</v>
      </c>
    </row>
    <row r="42" spans="1:95" ht="31.5" x14ac:dyDescent="0.25">
      <c r="A42" s="47" t="s">
        <v>127</v>
      </c>
      <c r="B42" s="117" t="s">
        <v>123</v>
      </c>
      <c r="C42" s="53" t="s">
        <v>88</v>
      </c>
      <c r="D42" s="41" t="s">
        <v>89</v>
      </c>
      <c r="E42" s="41" t="s">
        <v>89</v>
      </c>
      <c r="F42" s="41" t="s">
        <v>89</v>
      </c>
      <c r="G42" s="41" t="s">
        <v>89</v>
      </c>
      <c r="H42" s="41" t="s">
        <v>89</v>
      </c>
      <c r="I42" s="43">
        <v>0</v>
      </c>
      <c r="J42" s="4" t="s">
        <v>89</v>
      </c>
      <c r="K42" s="41" t="s">
        <v>89</v>
      </c>
      <c r="L42" s="44">
        <f t="shared" si="8"/>
        <v>0</v>
      </c>
      <c r="M42" s="4" t="s">
        <v>89</v>
      </c>
      <c r="N42" s="5">
        <v>0</v>
      </c>
      <c r="O42" s="43">
        <v>0</v>
      </c>
      <c r="P42" s="4" t="s">
        <v>89</v>
      </c>
      <c r="Q42" s="4" t="s">
        <v>89</v>
      </c>
      <c r="R42" s="4" t="s">
        <v>89</v>
      </c>
      <c r="S42" s="4" t="s">
        <v>89</v>
      </c>
      <c r="T42" s="42">
        <f t="shared" si="2"/>
        <v>0</v>
      </c>
      <c r="U42" s="42">
        <f t="shared" si="3"/>
        <v>0</v>
      </c>
      <c r="V42" s="34">
        <v>0</v>
      </c>
      <c r="W42" s="42">
        <f t="shared" si="4"/>
        <v>0</v>
      </c>
      <c r="X42" s="42">
        <f t="shared" si="5"/>
        <v>0</v>
      </c>
      <c r="Y42" s="34">
        <v>0</v>
      </c>
      <c r="Z42" s="34">
        <v>0</v>
      </c>
      <c r="AA42" s="34">
        <v>0</v>
      </c>
      <c r="AB42" s="34">
        <v>0</v>
      </c>
      <c r="AC42" s="34">
        <v>0</v>
      </c>
      <c r="AD42" s="34">
        <v>0</v>
      </c>
      <c r="AE42" s="34">
        <v>0</v>
      </c>
      <c r="AF42" s="34">
        <v>0</v>
      </c>
      <c r="AG42" s="34">
        <v>0</v>
      </c>
      <c r="AH42" s="34">
        <v>0</v>
      </c>
      <c r="AI42" s="43">
        <f t="shared" si="60"/>
        <v>0</v>
      </c>
      <c r="AJ42" s="34">
        <v>0</v>
      </c>
      <c r="AK42" s="34">
        <v>0</v>
      </c>
      <c r="AL42" s="43">
        <f t="shared" si="61"/>
        <v>0</v>
      </c>
      <c r="AM42" s="34">
        <v>0</v>
      </c>
      <c r="AN42" s="43">
        <f t="shared" si="62"/>
        <v>0</v>
      </c>
      <c r="AO42" s="34">
        <v>0</v>
      </c>
      <c r="AP42" s="34">
        <v>0</v>
      </c>
      <c r="AQ42" s="43">
        <f t="shared" si="63"/>
        <v>0</v>
      </c>
      <c r="AR42" s="34">
        <v>0</v>
      </c>
      <c r="AS42" s="43">
        <f t="shared" si="30"/>
        <v>0</v>
      </c>
      <c r="AT42" s="34">
        <v>0</v>
      </c>
      <c r="AU42" s="34">
        <v>0</v>
      </c>
      <c r="AV42" s="43">
        <f t="shared" si="18"/>
        <v>0</v>
      </c>
      <c r="AW42" s="34">
        <v>0</v>
      </c>
      <c r="AX42" s="43">
        <f t="shared" si="31"/>
        <v>0</v>
      </c>
      <c r="AY42" s="34">
        <v>0</v>
      </c>
      <c r="AZ42" s="34">
        <v>0</v>
      </c>
      <c r="BA42" s="43">
        <f t="shared" si="19"/>
        <v>0</v>
      </c>
      <c r="BB42" s="34">
        <v>0</v>
      </c>
      <c r="BC42" s="43">
        <f t="shared" si="64"/>
        <v>0</v>
      </c>
      <c r="BD42" s="34">
        <v>0</v>
      </c>
      <c r="BE42" s="34">
        <v>0</v>
      </c>
      <c r="BF42" s="43">
        <f t="shared" si="65"/>
        <v>0</v>
      </c>
      <c r="BG42" s="34">
        <v>0</v>
      </c>
      <c r="BH42" s="43">
        <f t="shared" si="49"/>
        <v>0</v>
      </c>
      <c r="BI42" s="34">
        <v>0</v>
      </c>
      <c r="BJ42" s="34">
        <v>0</v>
      </c>
      <c r="BK42" s="43">
        <f t="shared" si="50"/>
        <v>0</v>
      </c>
      <c r="BL42" s="34">
        <v>0</v>
      </c>
      <c r="BM42" s="43">
        <f t="shared" si="66"/>
        <v>0</v>
      </c>
      <c r="BN42" s="34">
        <v>0</v>
      </c>
      <c r="BO42" s="34">
        <v>0</v>
      </c>
      <c r="BP42" s="43">
        <f t="shared" si="67"/>
        <v>0</v>
      </c>
      <c r="BQ42" s="34">
        <v>0</v>
      </c>
      <c r="BR42" s="43">
        <f t="shared" si="37"/>
        <v>0</v>
      </c>
      <c r="BS42" s="34">
        <v>0</v>
      </c>
      <c r="BT42" s="34">
        <v>0</v>
      </c>
      <c r="BU42" s="43">
        <f t="shared" si="21"/>
        <v>0</v>
      </c>
      <c r="BV42" s="34">
        <v>0</v>
      </c>
      <c r="BW42" s="43">
        <f t="shared" si="22"/>
        <v>0</v>
      </c>
      <c r="BX42" s="34">
        <v>0</v>
      </c>
      <c r="BY42" s="34">
        <v>0</v>
      </c>
      <c r="BZ42" s="43">
        <f t="shared" si="23"/>
        <v>0</v>
      </c>
      <c r="CA42" s="34">
        <v>0</v>
      </c>
      <c r="CB42" s="43">
        <f t="shared" si="24"/>
        <v>0</v>
      </c>
      <c r="CC42" s="34">
        <v>0</v>
      </c>
      <c r="CD42" s="34">
        <v>0</v>
      </c>
      <c r="CE42" s="43">
        <f t="shared" si="25"/>
        <v>0</v>
      </c>
      <c r="CF42" s="34">
        <v>0</v>
      </c>
      <c r="CG42" s="43">
        <v>0</v>
      </c>
      <c r="CH42" s="6">
        <v>0</v>
      </c>
      <c r="CI42" s="6">
        <v>0</v>
      </c>
      <c r="CJ42" s="43">
        <v>0</v>
      </c>
      <c r="CK42" s="6">
        <v>0</v>
      </c>
      <c r="CL42" s="42">
        <f t="shared" si="7"/>
        <v>0</v>
      </c>
      <c r="CM42" s="6">
        <v>0</v>
      </c>
      <c r="CN42" s="6">
        <v>0</v>
      </c>
      <c r="CO42" s="42">
        <f t="shared" si="51"/>
        <v>0</v>
      </c>
      <c r="CP42" s="6">
        <v>0</v>
      </c>
      <c r="CQ42" s="7" t="s">
        <v>89</v>
      </c>
    </row>
    <row r="43" spans="1:95" ht="110.25" x14ac:dyDescent="0.25">
      <c r="A43" s="47" t="s">
        <v>127</v>
      </c>
      <c r="B43" s="117" t="s">
        <v>124</v>
      </c>
      <c r="C43" s="53" t="s">
        <v>88</v>
      </c>
      <c r="D43" s="41" t="s">
        <v>89</v>
      </c>
      <c r="E43" s="41" t="s">
        <v>89</v>
      </c>
      <c r="F43" s="41" t="s">
        <v>89</v>
      </c>
      <c r="G43" s="41" t="s">
        <v>89</v>
      </c>
      <c r="H43" s="41" t="s">
        <v>89</v>
      </c>
      <c r="I43" s="43">
        <v>0</v>
      </c>
      <c r="J43" s="4" t="s">
        <v>89</v>
      </c>
      <c r="K43" s="41" t="s">
        <v>89</v>
      </c>
      <c r="L43" s="44">
        <f t="shared" si="8"/>
        <v>0</v>
      </c>
      <c r="M43" s="4" t="s">
        <v>89</v>
      </c>
      <c r="N43" s="5">
        <v>0</v>
      </c>
      <c r="O43" s="43">
        <v>0</v>
      </c>
      <c r="P43" s="4" t="s">
        <v>89</v>
      </c>
      <c r="Q43" s="4" t="s">
        <v>89</v>
      </c>
      <c r="R43" s="4" t="s">
        <v>89</v>
      </c>
      <c r="S43" s="4" t="s">
        <v>89</v>
      </c>
      <c r="T43" s="42">
        <f t="shared" si="2"/>
        <v>0</v>
      </c>
      <c r="U43" s="42">
        <f t="shared" si="3"/>
        <v>0</v>
      </c>
      <c r="V43" s="34">
        <v>0</v>
      </c>
      <c r="W43" s="42">
        <f t="shared" si="4"/>
        <v>0</v>
      </c>
      <c r="X43" s="42">
        <f t="shared" si="5"/>
        <v>0</v>
      </c>
      <c r="Y43" s="34">
        <v>0</v>
      </c>
      <c r="Z43" s="34">
        <v>0</v>
      </c>
      <c r="AA43" s="34">
        <v>0</v>
      </c>
      <c r="AB43" s="34">
        <v>0</v>
      </c>
      <c r="AC43" s="34">
        <v>0</v>
      </c>
      <c r="AD43" s="34">
        <v>0</v>
      </c>
      <c r="AE43" s="34">
        <v>0</v>
      </c>
      <c r="AF43" s="34">
        <v>0</v>
      </c>
      <c r="AG43" s="34">
        <v>0</v>
      </c>
      <c r="AH43" s="34">
        <v>0</v>
      </c>
      <c r="AI43" s="43">
        <f t="shared" si="60"/>
        <v>0</v>
      </c>
      <c r="AJ43" s="34">
        <v>0</v>
      </c>
      <c r="AK43" s="34">
        <v>0</v>
      </c>
      <c r="AL43" s="43">
        <f t="shared" si="61"/>
        <v>0</v>
      </c>
      <c r="AM43" s="34">
        <v>0</v>
      </c>
      <c r="AN43" s="43">
        <f t="shared" si="62"/>
        <v>0</v>
      </c>
      <c r="AO43" s="34">
        <v>0</v>
      </c>
      <c r="AP43" s="34">
        <v>0</v>
      </c>
      <c r="AQ43" s="43">
        <f t="shared" si="63"/>
        <v>0</v>
      </c>
      <c r="AR43" s="34">
        <v>0</v>
      </c>
      <c r="AS43" s="43">
        <f t="shared" si="30"/>
        <v>0</v>
      </c>
      <c r="AT43" s="34">
        <v>0</v>
      </c>
      <c r="AU43" s="34">
        <v>0</v>
      </c>
      <c r="AV43" s="43">
        <f t="shared" si="18"/>
        <v>0</v>
      </c>
      <c r="AW43" s="34">
        <v>0</v>
      </c>
      <c r="AX43" s="43">
        <f t="shared" si="31"/>
        <v>0</v>
      </c>
      <c r="AY43" s="34">
        <v>0</v>
      </c>
      <c r="AZ43" s="34">
        <v>0</v>
      </c>
      <c r="BA43" s="43">
        <f t="shared" si="19"/>
        <v>0</v>
      </c>
      <c r="BB43" s="34">
        <v>0</v>
      </c>
      <c r="BC43" s="43">
        <f t="shared" si="64"/>
        <v>0</v>
      </c>
      <c r="BD43" s="34">
        <v>0</v>
      </c>
      <c r="BE43" s="34">
        <v>0</v>
      </c>
      <c r="BF43" s="43">
        <f t="shared" si="65"/>
        <v>0</v>
      </c>
      <c r="BG43" s="34">
        <v>0</v>
      </c>
      <c r="BH43" s="43">
        <f t="shared" si="49"/>
        <v>0</v>
      </c>
      <c r="BI43" s="34">
        <v>0</v>
      </c>
      <c r="BJ43" s="34">
        <v>0</v>
      </c>
      <c r="BK43" s="43">
        <f t="shared" si="50"/>
        <v>0</v>
      </c>
      <c r="BL43" s="34">
        <v>0</v>
      </c>
      <c r="BM43" s="43">
        <f t="shared" si="66"/>
        <v>0</v>
      </c>
      <c r="BN43" s="34">
        <v>0</v>
      </c>
      <c r="BO43" s="34">
        <v>0</v>
      </c>
      <c r="BP43" s="43">
        <f t="shared" si="67"/>
        <v>0</v>
      </c>
      <c r="BQ43" s="34">
        <v>0</v>
      </c>
      <c r="BR43" s="43">
        <f t="shared" si="37"/>
        <v>0</v>
      </c>
      <c r="BS43" s="34">
        <v>0</v>
      </c>
      <c r="BT43" s="34">
        <v>0</v>
      </c>
      <c r="BU43" s="43">
        <f t="shared" si="21"/>
        <v>0</v>
      </c>
      <c r="BV43" s="34">
        <v>0</v>
      </c>
      <c r="BW43" s="43">
        <f t="shared" si="22"/>
        <v>0</v>
      </c>
      <c r="BX43" s="34">
        <v>0</v>
      </c>
      <c r="BY43" s="34">
        <v>0</v>
      </c>
      <c r="BZ43" s="43">
        <f t="shared" si="23"/>
        <v>0</v>
      </c>
      <c r="CA43" s="34">
        <v>0</v>
      </c>
      <c r="CB43" s="43">
        <f t="shared" si="24"/>
        <v>0</v>
      </c>
      <c r="CC43" s="34">
        <v>0</v>
      </c>
      <c r="CD43" s="34">
        <v>0</v>
      </c>
      <c r="CE43" s="43">
        <f t="shared" si="25"/>
        <v>0</v>
      </c>
      <c r="CF43" s="34">
        <v>0</v>
      </c>
      <c r="CG43" s="43">
        <v>0</v>
      </c>
      <c r="CH43" s="6">
        <v>0</v>
      </c>
      <c r="CI43" s="6">
        <v>0</v>
      </c>
      <c r="CJ43" s="43">
        <v>0</v>
      </c>
      <c r="CK43" s="6">
        <v>0</v>
      </c>
      <c r="CL43" s="42">
        <f t="shared" si="7"/>
        <v>0</v>
      </c>
      <c r="CM43" s="6">
        <v>0</v>
      </c>
      <c r="CN43" s="6">
        <v>0</v>
      </c>
      <c r="CO43" s="42">
        <f t="shared" si="51"/>
        <v>0</v>
      </c>
      <c r="CP43" s="6">
        <v>0</v>
      </c>
      <c r="CQ43" s="7" t="s">
        <v>89</v>
      </c>
    </row>
    <row r="44" spans="1:95" ht="94.5" x14ac:dyDescent="0.25">
      <c r="A44" s="47" t="s">
        <v>127</v>
      </c>
      <c r="B44" s="117" t="s">
        <v>125</v>
      </c>
      <c r="C44" s="53" t="s">
        <v>88</v>
      </c>
      <c r="D44" s="41" t="s">
        <v>89</v>
      </c>
      <c r="E44" s="41" t="s">
        <v>89</v>
      </c>
      <c r="F44" s="41" t="s">
        <v>89</v>
      </c>
      <c r="G44" s="41" t="s">
        <v>89</v>
      </c>
      <c r="H44" s="41" t="s">
        <v>89</v>
      </c>
      <c r="I44" s="43">
        <v>0</v>
      </c>
      <c r="J44" s="4" t="s">
        <v>89</v>
      </c>
      <c r="K44" s="41" t="s">
        <v>89</v>
      </c>
      <c r="L44" s="44">
        <f t="shared" si="8"/>
        <v>0</v>
      </c>
      <c r="M44" s="4" t="s">
        <v>89</v>
      </c>
      <c r="N44" s="5">
        <v>0</v>
      </c>
      <c r="O44" s="43">
        <v>0</v>
      </c>
      <c r="P44" s="4" t="s">
        <v>89</v>
      </c>
      <c r="Q44" s="4" t="s">
        <v>89</v>
      </c>
      <c r="R44" s="4" t="s">
        <v>89</v>
      </c>
      <c r="S44" s="4" t="s">
        <v>89</v>
      </c>
      <c r="T44" s="42">
        <f t="shared" si="2"/>
        <v>0</v>
      </c>
      <c r="U44" s="42">
        <f t="shared" si="3"/>
        <v>0</v>
      </c>
      <c r="V44" s="34">
        <v>0</v>
      </c>
      <c r="W44" s="42">
        <f t="shared" si="4"/>
        <v>0</v>
      </c>
      <c r="X44" s="42">
        <f t="shared" si="5"/>
        <v>0</v>
      </c>
      <c r="Y44" s="34">
        <v>0</v>
      </c>
      <c r="Z44" s="34">
        <v>0</v>
      </c>
      <c r="AA44" s="34">
        <v>0</v>
      </c>
      <c r="AB44" s="34">
        <v>0</v>
      </c>
      <c r="AC44" s="34">
        <v>0</v>
      </c>
      <c r="AD44" s="34">
        <v>0</v>
      </c>
      <c r="AE44" s="34">
        <v>0</v>
      </c>
      <c r="AF44" s="34">
        <v>0</v>
      </c>
      <c r="AG44" s="34">
        <v>0</v>
      </c>
      <c r="AH44" s="34">
        <v>0</v>
      </c>
      <c r="AI44" s="43">
        <f t="shared" si="60"/>
        <v>0</v>
      </c>
      <c r="AJ44" s="34">
        <v>0</v>
      </c>
      <c r="AK44" s="34">
        <v>0</v>
      </c>
      <c r="AL44" s="43">
        <f t="shared" si="61"/>
        <v>0</v>
      </c>
      <c r="AM44" s="34">
        <v>0</v>
      </c>
      <c r="AN44" s="43">
        <f t="shared" si="62"/>
        <v>0</v>
      </c>
      <c r="AO44" s="34">
        <v>0</v>
      </c>
      <c r="AP44" s="34">
        <v>0</v>
      </c>
      <c r="AQ44" s="43">
        <f t="shared" si="63"/>
        <v>0</v>
      </c>
      <c r="AR44" s="34">
        <v>0</v>
      </c>
      <c r="AS44" s="43">
        <f t="shared" si="30"/>
        <v>0</v>
      </c>
      <c r="AT44" s="34">
        <v>0</v>
      </c>
      <c r="AU44" s="34">
        <v>0</v>
      </c>
      <c r="AV44" s="43">
        <f t="shared" si="18"/>
        <v>0</v>
      </c>
      <c r="AW44" s="34">
        <v>0</v>
      </c>
      <c r="AX44" s="43">
        <f t="shared" si="31"/>
        <v>0</v>
      </c>
      <c r="AY44" s="34">
        <v>0</v>
      </c>
      <c r="AZ44" s="34">
        <v>0</v>
      </c>
      <c r="BA44" s="43">
        <f t="shared" si="19"/>
        <v>0</v>
      </c>
      <c r="BB44" s="34">
        <v>0</v>
      </c>
      <c r="BC44" s="43">
        <f t="shared" si="64"/>
        <v>0</v>
      </c>
      <c r="BD44" s="34">
        <v>0</v>
      </c>
      <c r="BE44" s="34">
        <v>0</v>
      </c>
      <c r="BF44" s="43">
        <f t="shared" si="65"/>
        <v>0</v>
      </c>
      <c r="BG44" s="34">
        <v>0</v>
      </c>
      <c r="BH44" s="43">
        <f t="shared" si="49"/>
        <v>0</v>
      </c>
      <c r="BI44" s="34">
        <v>0</v>
      </c>
      <c r="BJ44" s="34">
        <v>0</v>
      </c>
      <c r="BK44" s="43">
        <f t="shared" si="50"/>
        <v>0</v>
      </c>
      <c r="BL44" s="34">
        <v>0</v>
      </c>
      <c r="BM44" s="43">
        <f t="shared" si="66"/>
        <v>0</v>
      </c>
      <c r="BN44" s="34">
        <v>0</v>
      </c>
      <c r="BO44" s="34">
        <v>0</v>
      </c>
      <c r="BP44" s="43">
        <f t="shared" si="67"/>
        <v>0</v>
      </c>
      <c r="BQ44" s="34">
        <v>0</v>
      </c>
      <c r="BR44" s="43">
        <f t="shared" si="37"/>
        <v>0</v>
      </c>
      <c r="BS44" s="34">
        <v>0</v>
      </c>
      <c r="BT44" s="34">
        <v>0</v>
      </c>
      <c r="BU44" s="43">
        <f t="shared" si="21"/>
        <v>0</v>
      </c>
      <c r="BV44" s="34">
        <v>0</v>
      </c>
      <c r="BW44" s="43">
        <f t="shared" si="22"/>
        <v>0</v>
      </c>
      <c r="BX44" s="34">
        <v>0</v>
      </c>
      <c r="BY44" s="34">
        <v>0</v>
      </c>
      <c r="BZ44" s="43">
        <f t="shared" si="23"/>
        <v>0</v>
      </c>
      <c r="CA44" s="34">
        <v>0</v>
      </c>
      <c r="CB44" s="43">
        <f t="shared" si="24"/>
        <v>0</v>
      </c>
      <c r="CC44" s="34">
        <v>0</v>
      </c>
      <c r="CD44" s="34">
        <v>0</v>
      </c>
      <c r="CE44" s="43">
        <f t="shared" si="25"/>
        <v>0</v>
      </c>
      <c r="CF44" s="34">
        <v>0</v>
      </c>
      <c r="CG44" s="43">
        <v>0</v>
      </c>
      <c r="CH44" s="6">
        <v>0</v>
      </c>
      <c r="CI44" s="6">
        <v>0</v>
      </c>
      <c r="CJ44" s="43">
        <v>0</v>
      </c>
      <c r="CK44" s="6">
        <v>0</v>
      </c>
      <c r="CL44" s="42">
        <f t="shared" si="7"/>
        <v>0</v>
      </c>
      <c r="CM44" s="6">
        <v>0</v>
      </c>
      <c r="CN44" s="6">
        <v>0</v>
      </c>
      <c r="CO44" s="42">
        <f t="shared" si="51"/>
        <v>0</v>
      </c>
      <c r="CP44" s="6">
        <v>0</v>
      </c>
      <c r="CQ44" s="7" t="s">
        <v>89</v>
      </c>
    </row>
    <row r="45" spans="1:95" ht="94.5" x14ac:dyDescent="0.25">
      <c r="A45" s="47" t="s">
        <v>127</v>
      </c>
      <c r="B45" s="117" t="s">
        <v>128</v>
      </c>
      <c r="C45" s="53" t="s">
        <v>88</v>
      </c>
      <c r="D45" s="41" t="s">
        <v>89</v>
      </c>
      <c r="E45" s="41" t="s">
        <v>89</v>
      </c>
      <c r="F45" s="41" t="s">
        <v>89</v>
      </c>
      <c r="G45" s="41" t="s">
        <v>89</v>
      </c>
      <c r="H45" s="41" t="s">
        <v>89</v>
      </c>
      <c r="I45" s="43">
        <v>0</v>
      </c>
      <c r="J45" s="4" t="s">
        <v>89</v>
      </c>
      <c r="K45" s="41" t="s">
        <v>89</v>
      </c>
      <c r="L45" s="44">
        <f t="shared" si="8"/>
        <v>0</v>
      </c>
      <c r="M45" s="4" t="s">
        <v>89</v>
      </c>
      <c r="N45" s="5">
        <v>0</v>
      </c>
      <c r="O45" s="43">
        <v>0</v>
      </c>
      <c r="P45" s="4" t="s">
        <v>89</v>
      </c>
      <c r="Q45" s="4" t="s">
        <v>89</v>
      </c>
      <c r="R45" s="4" t="s">
        <v>89</v>
      </c>
      <c r="S45" s="4" t="s">
        <v>89</v>
      </c>
      <c r="T45" s="42">
        <f t="shared" si="2"/>
        <v>0</v>
      </c>
      <c r="U45" s="42">
        <f t="shared" si="3"/>
        <v>0</v>
      </c>
      <c r="V45" s="34">
        <v>0</v>
      </c>
      <c r="W45" s="42">
        <f t="shared" si="4"/>
        <v>0</v>
      </c>
      <c r="X45" s="42">
        <f t="shared" si="5"/>
        <v>0</v>
      </c>
      <c r="Y45" s="34">
        <v>0</v>
      </c>
      <c r="Z45" s="34">
        <v>0</v>
      </c>
      <c r="AA45" s="34">
        <v>0</v>
      </c>
      <c r="AB45" s="34">
        <v>0</v>
      </c>
      <c r="AC45" s="34">
        <v>0</v>
      </c>
      <c r="AD45" s="34">
        <v>0</v>
      </c>
      <c r="AE45" s="34">
        <v>0</v>
      </c>
      <c r="AF45" s="34">
        <v>0</v>
      </c>
      <c r="AG45" s="34">
        <v>0</v>
      </c>
      <c r="AH45" s="34">
        <v>0</v>
      </c>
      <c r="AI45" s="43">
        <v>0</v>
      </c>
      <c r="AJ45" s="34">
        <v>0</v>
      </c>
      <c r="AK45" s="34">
        <v>0</v>
      </c>
      <c r="AL45" s="43">
        <v>0</v>
      </c>
      <c r="AM45" s="34">
        <v>0</v>
      </c>
      <c r="AN45" s="43">
        <v>0</v>
      </c>
      <c r="AO45" s="34">
        <v>0</v>
      </c>
      <c r="AP45" s="34">
        <v>0</v>
      </c>
      <c r="AQ45" s="43">
        <v>0</v>
      </c>
      <c r="AR45" s="34">
        <v>0</v>
      </c>
      <c r="AS45" s="43">
        <v>0</v>
      </c>
      <c r="AT45" s="34">
        <v>0</v>
      </c>
      <c r="AU45" s="34">
        <v>0</v>
      </c>
      <c r="AV45" s="43">
        <v>0</v>
      </c>
      <c r="AW45" s="34">
        <v>0</v>
      </c>
      <c r="AX45" s="43">
        <v>0</v>
      </c>
      <c r="AY45" s="34">
        <v>0</v>
      </c>
      <c r="AZ45" s="34">
        <v>0</v>
      </c>
      <c r="BA45" s="43">
        <v>0</v>
      </c>
      <c r="BB45" s="34">
        <v>0</v>
      </c>
      <c r="BC45" s="43">
        <v>0</v>
      </c>
      <c r="BD45" s="34">
        <v>0</v>
      </c>
      <c r="BE45" s="34">
        <v>0</v>
      </c>
      <c r="BF45" s="43">
        <v>0</v>
      </c>
      <c r="BG45" s="34">
        <v>0</v>
      </c>
      <c r="BH45" s="43">
        <v>0</v>
      </c>
      <c r="BI45" s="34">
        <v>0</v>
      </c>
      <c r="BJ45" s="34">
        <v>0</v>
      </c>
      <c r="BK45" s="43">
        <v>0</v>
      </c>
      <c r="BL45" s="34">
        <v>0</v>
      </c>
      <c r="BM45" s="43">
        <v>0</v>
      </c>
      <c r="BN45" s="34">
        <v>0</v>
      </c>
      <c r="BO45" s="34">
        <v>0</v>
      </c>
      <c r="BP45" s="43">
        <v>0</v>
      </c>
      <c r="BQ45" s="34">
        <v>0</v>
      </c>
      <c r="BR45" s="43">
        <v>0</v>
      </c>
      <c r="BS45" s="34">
        <v>0</v>
      </c>
      <c r="BT45" s="34">
        <v>0</v>
      </c>
      <c r="BU45" s="43">
        <v>0</v>
      </c>
      <c r="BV45" s="34">
        <v>0</v>
      </c>
      <c r="BW45" s="43">
        <v>0</v>
      </c>
      <c r="BX45" s="34">
        <v>0</v>
      </c>
      <c r="BY45" s="34">
        <v>0</v>
      </c>
      <c r="BZ45" s="43">
        <v>0</v>
      </c>
      <c r="CA45" s="34">
        <v>0</v>
      </c>
      <c r="CB45" s="43">
        <v>0</v>
      </c>
      <c r="CC45" s="34">
        <v>0</v>
      </c>
      <c r="CD45" s="34">
        <v>0</v>
      </c>
      <c r="CE45" s="43">
        <v>0</v>
      </c>
      <c r="CF45" s="34">
        <v>0</v>
      </c>
      <c r="CG45" s="43">
        <v>0</v>
      </c>
      <c r="CH45" s="34" t="s">
        <v>89</v>
      </c>
      <c r="CI45" s="34" t="s">
        <v>89</v>
      </c>
      <c r="CJ45" s="43">
        <v>0</v>
      </c>
      <c r="CK45" s="6" t="s">
        <v>89</v>
      </c>
      <c r="CL45" s="42">
        <f t="shared" si="7"/>
        <v>0</v>
      </c>
      <c r="CM45" s="34" t="s">
        <v>89</v>
      </c>
      <c r="CN45" s="34" t="s">
        <v>89</v>
      </c>
      <c r="CO45" s="42">
        <f t="shared" si="51"/>
        <v>0</v>
      </c>
      <c r="CP45" s="6" t="s">
        <v>89</v>
      </c>
      <c r="CQ45" s="7" t="s">
        <v>89</v>
      </c>
    </row>
    <row r="46" spans="1:95" ht="94.5" x14ac:dyDescent="0.25">
      <c r="A46" s="47" t="s">
        <v>129</v>
      </c>
      <c r="B46" s="117" t="s">
        <v>130</v>
      </c>
      <c r="C46" s="53" t="s">
        <v>88</v>
      </c>
      <c r="D46" s="41" t="s">
        <v>89</v>
      </c>
      <c r="E46" s="41" t="s">
        <v>89</v>
      </c>
      <c r="F46" s="41" t="s">
        <v>89</v>
      </c>
      <c r="G46" s="41" t="s">
        <v>89</v>
      </c>
      <c r="H46" s="41" t="s">
        <v>89</v>
      </c>
      <c r="I46" s="43">
        <f>I48</f>
        <v>2.35</v>
      </c>
      <c r="J46" s="4" t="s">
        <v>89</v>
      </c>
      <c r="K46" s="41" t="s">
        <v>89</v>
      </c>
      <c r="L46" s="44">
        <f t="shared" si="8"/>
        <v>0</v>
      </c>
      <c r="M46" s="4" t="s">
        <v>89</v>
      </c>
      <c r="N46" s="5">
        <v>0</v>
      </c>
      <c r="O46" s="43">
        <v>0</v>
      </c>
      <c r="P46" s="43">
        <f>P48</f>
        <v>4.7</v>
      </c>
      <c r="Q46" s="43">
        <f>Q48</f>
        <v>4.7</v>
      </c>
      <c r="R46" s="43">
        <f>R48</f>
        <v>4.7</v>
      </c>
      <c r="S46" s="43">
        <f>S48</f>
        <v>4.7</v>
      </c>
      <c r="T46" s="42">
        <f t="shared" si="2"/>
        <v>2.35</v>
      </c>
      <c r="U46" s="42">
        <f t="shared" si="3"/>
        <v>0</v>
      </c>
      <c r="V46" s="34">
        <v>0</v>
      </c>
      <c r="W46" s="42">
        <f t="shared" si="4"/>
        <v>0</v>
      </c>
      <c r="X46" s="42">
        <f t="shared" si="5"/>
        <v>0</v>
      </c>
      <c r="Y46" s="34">
        <v>0</v>
      </c>
      <c r="Z46" s="34">
        <v>0</v>
      </c>
      <c r="AA46" s="34">
        <v>0</v>
      </c>
      <c r="AB46" s="34">
        <v>0</v>
      </c>
      <c r="AC46" s="34">
        <v>0</v>
      </c>
      <c r="AD46" s="34">
        <v>0</v>
      </c>
      <c r="AE46" s="34">
        <v>0</v>
      </c>
      <c r="AF46" s="34">
        <v>0</v>
      </c>
      <c r="AG46" s="34">
        <v>0</v>
      </c>
      <c r="AH46" s="34">
        <v>0</v>
      </c>
      <c r="AI46" s="43">
        <f t="shared" ref="AI46:AI47" si="68">BI46+BS46+CC46+CM46+CW46</f>
        <v>0</v>
      </c>
      <c r="AJ46" s="34">
        <v>0</v>
      </c>
      <c r="AK46" s="34">
        <v>0</v>
      </c>
      <c r="AL46" s="43">
        <f t="shared" ref="AL46:AL47" si="69">BL46+BV46+CF46+CP46+CZ46</f>
        <v>0</v>
      </c>
      <c r="AM46" s="34">
        <v>0</v>
      </c>
      <c r="AN46" s="43">
        <f t="shared" ref="AN46:AN47" si="70">BN46+BX46+CH46+CR46+DB46</f>
        <v>0</v>
      </c>
      <c r="AO46" s="34">
        <v>0</v>
      </c>
      <c r="AP46" s="34">
        <v>0</v>
      </c>
      <c r="AQ46" s="43">
        <f t="shared" ref="AQ46:AQ47" si="71">BQ46+CA46+CK46+CU46+DE46</f>
        <v>0</v>
      </c>
      <c r="AR46" s="34">
        <v>0</v>
      </c>
      <c r="AS46" s="43">
        <f t="shared" si="30"/>
        <v>0</v>
      </c>
      <c r="AT46" s="34">
        <v>0</v>
      </c>
      <c r="AU46" s="34">
        <v>0</v>
      </c>
      <c r="AV46" s="43">
        <f t="shared" si="18"/>
        <v>0</v>
      </c>
      <c r="AW46" s="34">
        <v>0</v>
      </c>
      <c r="AX46" s="43">
        <f t="shared" si="31"/>
        <v>0</v>
      </c>
      <c r="AY46" s="34">
        <v>0</v>
      </c>
      <c r="AZ46" s="34">
        <v>0</v>
      </c>
      <c r="BA46" s="43">
        <f t="shared" si="19"/>
        <v>0</v>
      </c>
      <c r="BB46" s="34">
        <v>0</v>
      </c>
      <c r="BC46" s="43">
        <f t="shared" ref="BC46:BC47" si="72">BS46+CC46+CM46+CW46+DG46</f>
        <v>0</v>
      </c>
      <c r="BD46" s="34">
        <v>0</v>
      </c>
      <c r="BE46" s="34">
        <v>0</v>
      </c>
      <c r="BF46" s="43">
        <f t="shared" ref="BF46:BF47" si="73">BV46+CF46+CP46+CZ46+DJ46</f>
        <v>0</v>
      </c>
      <c r="BG46" s="34">
        <v>0</v>
      </c>
      <c r="BH46" s="43">
        <f t="shared" si="49"/>
        <v>0</v>
      </c>
      <c r="BI46" s="34">
        <v>0</v>
      </c>
      <c r="BJ46" s="34">
        <v>0</v>
      </c>
      <c r="BK46" s="43">
        <f t="shared" si="50"/>
        <v>0</v>
      </c>
      <c r="BL46" s="34">
        <v>0</v>
      </c>
      <c r="BM46" s="43">
        <f t="shared" ref="BM46:BM47" si="74">CC46+CM46+CW46+DG46+DQ46</f>
        <v>0</v>
      </c>
      <c r="BN46" s="34">
        <v>0</v>
      </c>
      <c r="BO46" s="34">
        <v>0</v>
      </c>
      <c r="BP46" s="43">
        <f t="shared" ref="BP46:BP47" si="75">CF46+CP46+CZ46+DJ46+DT46</f>
        <v>0</v>
      </c>
      <c r="BQ46" s="34">
        <v>0</v>
      </c>
      <c r="BR46" s="43">
        <f t="shared" si="37"/>
        <v>0</v>
      </c>
      <c r="BS46" s="34">
        <v>0</v>
      </c>
      <c r="BT46" s="34">
        <v>0</v>
      </c>
      <c r="BU46" s="43">
        <f t="shared" si="21"/>
        <v>0</v>
      </c>
      <c r="BV46" s="34">
        <v>0</v>
      </c>
      <c r="BW46" s="43">
        <f t="shared" si="22"/>
        <v>0</v>
      </c>
      <c r="BX46" s="34">
        <v>0</v>
      </c>
      <c r="BY46" s="34">
        <v>0</v>
      </c>
      <c r="BZ46" s="43">
        <f t="shared" si="23"/>
        <v>0</v>
      </c>
      <c r="CA46" s="34">
        <v>0</v>
      </c>
      <c r="CB46" s="43">
        <f t="shared" si="24"/>
        <v>0</v>
      </c>
      <c r="CC46" s="34">
        <v>0</v>
      </c>
      <c r="CD46" s="34">
        <v>0</v>
      </c>
      <c r="CE46" s="43">
        <f t="shared" si="25"/>
        <v>0</v>
      </c>
      <c r="CF46" s="34">
        <v>0</v>
      </c>
      <c r="CG46" s="43">
        <f>CG48</f>
        <v>2.35</v>
      </c>
      <c r="CH46" s="6">
        <v>0</v>
      </c>
      <c r="CI46" s="6">
        <v>0</v>
      </c>
      <c r="CJ46" s="43">
        <f>CJ48</f>
        <v>2.35</v>
      </c>
      <c r="CK46" s="6">
        <v>0</v>
      </c>
      <c r="CL46" s="42">
        <f t="shared" si="7"/>
        <v>0</v>
      </c>
      <c r="CM46" s="6">
        <v>0</v>
      </c>
      <c r="CN46" s="6">
        <v>0</v>
      </c>
      <c r="CO46" s="42">
        <f t="shared" si="51"/>
        <v>0</v>
      </c>
      <c r="CP46" s="6">
        <v>0</v>
      </c>
      <c r="CQ46" s="7" t="s">
        <v>89</v>
      </c>
    </row>
    <row r="47" spans="1:95" ht="78.75" x14ac:dyDescent="0.25">
      <c r="A47" s="47" t="s">
        <v>131</v>
      </c>
      <c r="B47" s="117" t="s">
        <v>132</v>
      </c>
      <c r="C47" s="53" t="s">
        <v>88</v>
      </c>
      <c r="D47" s="41" t="s">
        <v>89</v>
      </c>
      <c r="E47" s="41" t="s">
        <v>89</v>
      </c>
      <c r="F47" s="41" t="s">
        <v>89</v>
      </c>
      <c r="G47" s="41" t="s">
        <v>89</v>
      </c>
      <c r="H47" s="41" t="s">
        <v>89</v>
      </c>
      <c r="I47" s="43">
        <v>0</v>
      </c>
      <c r="J47" s="4" t="s">
        <v>89</v>
      </c>
      <c r="K47" s="41" t="s">
        <v>89</v>
      </c>
      <c r="L47" s="44">
        <f t="shared" si="8"/>
        <v>0</v>
      </c>
      <c r="M47" s="4" t="s">
        <v>89</v>
      </c>
      <c r="N47" s="5">
        <v>0</v>
      </c>
      <c r="O47" s="43">
        <v>0</v>
      </c>
      <c r="P47" s="4" t="s">
        <v>89</v>
      </c>
      <c r="Q47" s="4" t="s">
        <v>89</v>
      </c>
      <c r="R47" s="4" t="s">
        <v>89</v>
      </c>
      <c r="S47" s="4" t="s">
        <v>89</v>
      </c>
      <c r="T47" s="42">
        <f t="shared" si="2"/>
        <v>0</v>
      </c>
      <c r="U47" s="42">
        <f t="shared" si="3"/>
        <v>0</v>
      </c>
      <c r="V47" s="34">
        <v>0</v>
      </c>
      <c r="W47" s="42">
        <f t="shared" si="4"/>
        <v>0</v>
      </c>
      <c r="X47" s="42">
        <f t="shared" si="5"/>
        <v>0</v>
      </c>
      <c r="Y47" s="34">
        <v>0</v>
      </c>
      <c r="Z47" s="34">
        <v>0</v>
      </c>
      <c r="AA47" s="34">
        <v>0</v>
      </c>
      <c r="AB47" s="34">
        <v>0</v>
      </c>
      <c r="AC47" s="34">
        <v>0</v>
      </c>
      <c r="AD47" s="34">
        <v>0</v>
      </c>
      <c r="AE47" s="34">
        <v>0</v>
      </c>
      <c r="AF47" s="34">
        <v>0</v>
      </c>
      <c r="AG47" s="34">
        <v>0</v>
      </c>
      <c r="AH47" s="34">
        <v>0</v>
      </c>
      <c r="AI47" s="43">
        <f t="shared" si="68"/>
        <v>0</v>
      </c>
      <c r="AJ47" s="34">
        <v>0</v>
      </c>
      <c r="AK47" s="34">
        <v>0</v>
      </c>
      <c r="AL47" s="43">
        <f t="shared" si="69"/>
        <v>0</v>
      </c>
      <c r="AM47" s="34">
        <v>0</v>
      </c>
      <c r="AN47" s="43">
        <f t="shared" si="70"/>
        <v>0</v>
      </c>
      <c r="AO47" s="34">
        <v>0</v>
      </c>
      <c r="AP47" s="34">
        <v>0</v>
      </c>
      <c r="AQ47" s="43">
        <f t="shared" si="71"/>
        <v>0</v>
      </c>
      <c r="AR47" s="34">
        <v>0</v>
      </c>
      <c r="AS47" s="43">
        <f t="shared" si="30"/>
        <v>0</v>
      </c>
      <c r="AT47" s="34">
        <v>0</v>
      </c>
      <c r="AU47" s="34">
        <v>0</v>
      </c>
      <c r="AV47" s="43">
        <f t="shared" si="18"/>
        <v>0</v>
      </c>
      <c r="AW47" s="34">
        <v>0</v>
      </c>
      <c r="AX47" s="43">
        <f t="shared" si="31"/>
        <v>0</v>
      </c>
      <c r="AY47" s="34">
        <v>0</v>
      </c>
      <c r="AZ47" s="34">
        <v>0</v>
      </c>
      <c r="BA47" s="43">
        <f t="shared" si="19"/>
        <v>0</v>
      </c>
      <c r="BB47" s="34">
        <v>0</v>
      </c>
      <c r="BC47" s="43">
        <f t="shared" si="72"/>
        <v>0</v>
      </c>
      <c r="BD47" s="34">
        <v>0</v>
      </c>
      <c r="BE47" s="34">
        <v>0</v>
      </c>
      <c r="BF47" s="43">
        <f t="shared" si="73"/>
        <v>0</v>
      </c>
      <c r="BG47" s="34">
        <v>0</v>
      </c>
      <c r="BH47" s="43">
        <f t="shared" si="49"/>
        <v>0</v>
      </c>
      <c r="BI47" s="34">
        <v>0</v>
      </c>
      <c r="BJ47" s="34">
        <v>0</v>
      </c>
      <c r="BK47" s="43">
        <f t="shared" si="50"/>
        <v>0</v>
      </c>
      <c r="BL47" s="34">
        <v>0</v>
      </c>
      <c r="BM47" s="43">
        <f t="shared" si="74"/>
        <v>0</v>
      </c>
      <c r="BN47" s="34">
        <v>0</v>
      </c>
      <c r="BO47" s="34">
        <v>0</v>
      </c>
      <c r="BP47" s="43">
        <f t="shared" si="75"/>
        <v>0</v>
      </c>
      <c r="BQ47" s="34">
        <v>0</v>
      </c>
      <c r="BR47" s="43">
        <f t="shared" si="37"/>
        <v>0</v>
      </c>
      <c r="BS47" s="34">
        <v>0</v>
      </c>
      <c r="BT47" s="34">
        <v>0</v>
      </c>
      <c r="BU47" s="43">
        <f t="shared" si="21"/>
        <v>0</v>
      </c>
      <c r="BV47" s="34">
        <v>0</v>
      </c>
      <c r="BW47" s="43">
        <f t="shared" si="22"/>
        <v>0</v>
      </c>
      <c r="BX47" s="34">
        <v>0</v>
      </c>
      <c r="BY47" s="34">
        <v>0</v>
      </c>
      <c r="BZ47" s="43">
        <f t="shared" si="23"/>
        <v>0</v>
      </c>
      <c r="CA47" s="34">
        <v>0</v>
      </c>
      <c r="CB47" s="43">
        <f t="shared" si="24"/>
        <v>0</v>
      </c>
      <c r="CC47" s="34">
        <v>0</v>
      </c>
      <c r="CD47" s="34">
        <v>0</v>
      </c>
      <c r="CE47" s="43">
        <f t="shared" si="25"/>
        <v>0</v>
      </c>
      <c r="CF47" s="34">
        <v>0</v>
      </c>
      <c r="CG47" s="43">
        <v>0</v>
      </c>
      <c r="CH47" s="6">
        <v>0</v>
      </c>
      <c r="CI47" s="6">
        <v>0</v>
      </c>
      <c r="CJ47" s="43">
        <v>0</v>
      </c>
      <c r="CK47" s="6">
        <v>0</v>
      </c>
      <c r="CL47" s="42">
        <f t="shared" si="7"/>
        <v>0</v>
      </c>
      <c r="CM47" s="6">
        <v>0</v>
      </c>
      <c r="CN47" s="6">
        <v>0</v>
      </c>
      <c r="CO47" s="42">
        <f t="shared" si="51"/>
        <v>0</v>
      </c>
      <c r="CP47" s="6">
        <v>0</v>
      </c>
      <c r="CQ47" s="7" t="s">
        <v>89</v>
      </c>
    </row>
    <row r="48" spans="1:95" ht="33.75" customHeight="1" x14ac:dyDescent="0.25">
      <c r="A48" s="47" t="s">
        <v>131</v>
      </c>
      <c r="B48" s="48" t="s">
        <v>254</v>
      </c>
      <c r="C48" s="47" t="s">
        <v>255</v>
      </c>
      <c r="D48" s="41" t="s">
        <v>109</v>
      </c>
      <c r="E48" s="41" t="s">
        <v>186</v>
      </c>
      <c r="F48" s="41" t="s">
        <v>186</v>
      </c>
      <c r="G48" s="41" t="s">
        <v>186</v>
      </c>
      <c r="H48" s="32">
        <v>1.1379999999999999</v>
      </c>
      <c r="I48" s="43">
        <v>2.35</v>
      </c>
      <c r="J48" s="4">
        <v>43101</v>
      </c>
      <c r="K48" s="32">
        <v>1.1379999999999999</v>
      </c>
      <c r="L48" s="44">
        <f t="shared" si="8"/>
        <v>2.375</v>
      </c>
      <c r="M48" s="4">
        <v>43101</v>
      </c>
      <c r="N48" s="4" t="s">
        <v>89</v>
      </c>
      <c r="O48" s="43">
        <v>0</v>
      </c>
      <c r="P48" s="43">
        <v>4.7</v>
      </c>
      <c r="Q48" s="43">
        <v>4.7</v>
      </c>
      <c r="R48" s="43">
        <v>4.7</v>
      </c>
      <c r="S48" s="43">
        <v>4.7</v>
      </c>
      <c r="T48" s="42">
        <f t="shared" si="2"/>
        <v>2.35</v>
      </c>
      <c r="U48" s="42">
        <f t="shared" si="3"/>
        <v>2.375</v>
      </c>
      <c r="V48" s="34">
        <v>0</v>
      </c>
      <c r="W48" s="42">
        <f t="shared" si="4"/>
        <v>2.35</v>
      </c>
      <c r="X48" s="42">
        <f t="shared" si="5"/>
        <v>2.375</v>
      </c>
      <c r="Y48" s="34">
        <v>0</v>
      </c>
      <c r="Z48" s="34">
        <v>0</v>
      </c>
      <c r="AA48" s="34">
        <v>0</v>
      </c>
      <c r="AB48" s="34">
        <v>0</v>
      </c>
      <c r="AC48" s="34">
        <v>0</v>
      </c>
      <c r="AD48" s="34">
        <v>0</v>
      </c>
      <c r="AE48" s="34">
        <v>0</v>
      </c>
      <c r="AF48" s="34">
        <v>0</v>
      </c>
      <c r="AG48" s="34">
        <v>0</v>
      </c>
      <c r="AH48" s="34">
        <v>0</v>
      </c>
      <c r="AI48" s="43">
        <v>0</v>
      </c>
      <c r="AJ48" s="34">
        <v>0</v>
      </c>
      <c r="AK48" s="34">
        <v>0</v>
      </c>
      <c r="AL48" s="43">
        <v>0</v>
      </c>
      <c r="AM48" s="34">
        <v>0</v>
      </c>
      <c r="AN48" s="43">
        <v>0</v>
      </c>
      <c r="AO48" s="34">
        <v>0</v>
      </c>
      <c r="AP48" s="34">
        <v>0</v>
      </c>
      <c r="AQ48" s="43">
        <v>0</v>
      </c>
      <c r="AR48" s="34">
        <v>0</v>
      </c>
      <c r="AS48" s="43">
        <v>0</v>
      </c>
      <c r="AT48" s="34">
        <v>0</v>
      </c>
      <c r="AU48" s="34">
        <v>0</v>
      </c>
      <c r="AV48" s="43">
        <v>0</v>
      </c>
      <c r="AW48" s="34">
        <v>0</v>
      </c>
      <c r="AX48" s="43">
        <v>0</v>
      </c>
      <c r="AY48" s="34">
        <v>0</v>
      </c>
      <c r="AZ48" s="34">
        <v>0</v>
      </c>
      <c r="BA48" s="43">
        <v>0</v>
      </c>
      <c r="BB48" s="34">
        <v>0</v>
      </c>
      <c r="BC48" s="43">
        <v>2.35</v>
      </c>
      <c r="BD48" s="34">
        <v>0</v>
      </c>
      <c r="BE48" s="34">
        <v>0</v>
      </c>
      <c r="BF48" s="43">
        <v>2.35</v>
      </c>
      <c r="BG48" s="34">
        <v>0</v>
      </c>
      <c r="BH48" s="43">
        <v>2.375</v>
      </c>
      <c r="BI48" s="34">
        <v>0</v>
      </c>
      <c r="BJ48" s="34">
        <v>0</v>
      </c>
      <c r="BK48" s="43">
        <v>2.375</v>
      </c>
      <c r="BL48" s="34">
        <v>0</v>
      </c>
      <c r="BM48" s="43">
        <v>0</v>
      </c>
      <c r="BN48" s="34">
        <v>0</v>
      </c>
      <c r="BO48" s="34">
        <v>0</v>
      </c>
      <c r="BP48" s="34">
        <f t="shared" ref="BP48" si="76">BM48</f>
        <v>0</v>
      </c>
      <c r="BQ48" s="34">
        <v>0</v>
      </c>
      <c r="BR48" s="43">
        <v>0</v>
      </c>
      <c r="BS48" s="34">
        <v>0</v>
      </c>
      <c r="BT48" s="34">
        <v>0</v>
      </c>
      <c r="BU48" s="34">
        <f t="shared" ref="BU48" si="77">BR48</f>
        <v>0</v>
      </c>
      <c r="BV48" s="34">
        <v>0</v>
      </c>
      <c r="BW48" s="43">
        <v>0</v>
      </c>
      <c r="BX48" s="34">
        <v>0</v>
      </c>
      <c r="BY48" s="34">
        <v>0</v>
      </c>
      <c r="BZ48" s="34">
        <f t="shared" ref="BZ48" si="78">BW48</f>
        <v>0</v>
      </c>
      <c r="CA48" s="34">
        <v>0</v>
      </c>
      <c r="CB48" s="43">
        <v>0</v>
      </c>
      <c r="CC48" s="34">
        <v>0</v>
      </c>
      <c r="CD48" s="34">
        <v>0</v>
      </c>
      <c r="CE48" s="34">
        <f t="shared" ref="CE48" si="79">CB48</f>
        <v>0</v>
      </c>
      <c r="CF48" s="34">
        <v>0</v>
      </c>
      <c r="CG48" s="43">
        <v>2.35</v>
      </c>
      <c r="CH48" s="34" t="s">
        <v>89</v>
      </c>
      <c r="CI48" s="34" t="s">
        <v>89</v>
      </c>
      <c r="CJ48" s="43">
        <v>2.35</v>
      </c>
      <c r="CK48" s="6" t="s">
        <v>89</v>
      </c>
      <c r="CL48" s="42">
        <f t="shared" si="7"/>
        <v>2.375</v>
      </c>
      <c r="CM48" s="34" t="s">
        <v>89</v>
      </c>
      <c r="CN48" s="34" t="s">
        <v>89</v>
      </c>
      <c r="CO48" s="42">
        <f t="shared" si="51"/>
        <v>2.375</v>
      </c>
      <c r="CP48" s="6" t="s">
        <v>89</v>
      </c>
      <c r="CQ48" s="7" t="s">
        <v>89</v>
      </c>
    </row>
    <row r="49" spans="1:95" ht="78.75" x14ac:dyDescent="0.25">
      <c r="A49" s="47" t="s">
        <v>133</v>
      </c>
      <c r="B49" s="117" t="s">
        <v>134</v>
      </c>
      <c r="C49" s="53" t="s">
        <v>88</v>
      </c>
      <c r="D49" s="41" t="s">
        <v>89</v>
      </c>
      <c r="E49" s="41" t="s">
        <v>89</v>
      </c>
      <c r="F49" s="41" t="s">
        <v>89</v>
      </c>
      <c r="G49" s="41" t="s">
        <v>89</v>
      </c>
      <c r="H49" s="41" t="s">
        <v>89</v>
      </c>
      <c r="I49" s="43">
        <v>0</v>
      </c>
      <c r="J49" s="4" t="s">
        <v>89</v>
      </c>
      <c r="K49" s="41" t="s">
        <v>89</v>
      </c>
      <c r="L49" s="44">
        <f t="shared" si="8"/>
        <v>0</v>
      </c>
      <c r="M49" s="4" t="s">
        <v>89</v>
      </c>
      <c r="N49" s="5">
        <v>0</v>
      </c>
      <c r="O49" s="43">
        <v>0</v>
      </c>
      <c r="P49" s="4" t="s">
        <v>89</v>
      </c>
      <c r="Q49" s="4" t="s">
        <v>89</v>
      </c>
      <c r="R49" s="4" t="s">
        <v>89</v>
      </c>
      <c r="S49" s="4" t="s">
        <v>89</v>
      </c>
      <c r="T49" s="42">
        <f t="shared" si="2"/>
        <v>0</v>
      </c>
      <c r="U49" s="42">
        <f t="shared" si="3"/>
        <v>0</v>
      </c>
      <c r="V49" s="34">
        <v>0</v>
      </c>
      <c r="W49" s="42">
        <f t="shared" si="4"/>
        <v>0</v>
      </c>
      <c r="X49" s="42">
        <f t="shared" si="5"/>
        <v>0</v>
      </c>
      <c r="Y49" s="34">
        <v>0</v>
      </c>
      <c r="Z49" s="34">
        <v>0</v>
      </c>
      <c r="AA49" s="34">
        <v>0</v>
      </c>
      <c r="AB49" s="34">
        <v>0</v>
      </c>
      <c r="AC49" s="34">
        <v>0</v>
      </c>
      <c r="AD49" s="34">
        <v>0</v>
      </c>
      <c r="AE49" s="34">
        <v>0</v>
      </c>
      <c r="AF49" s="34">
        <v>0</v>
      </c>
      <c r="AG49" s="34">
        <v>0</v>
      </c>
      <c r="AH49" s="34">
        <v>0</v>
      </c>
      <c r="AI49" s="43">
        <f t="shared" ref="AI49" si="80">BI49+BS49+CC49+CM49+CW49</f>
        <v>0</v>
      </c>
      <c r="AJ49" s="34">
        <v>0</v>
      </c>
      <c r="AK49" s="34">
        <v>0</v>
      </c>
      <c r="AL49" s="43">
        <f t="shared" ref="AL49" si="81">BL49+BV49+CF49+CP49+CZ49</f>
        <v>0</v>
      </c>
      <c r="AM49" s="34">
        <v>0</v>
      </c>
      <c r="AN49" s="43">
        <f t="shared" ref="AN49" si="82">BN49+BX49+CH49+CR49+DB49</f>
        <v>0</v>
      </c>
      <c r="AO49" s="34">
        <v>0</v>
      </c>
      <c r="AP49" s="34">
        <v>0</v>
      </c>
      <c r="AQ49" s="43">
        <f t="shared" ref="AQ49" si="83">BQ49+CA49+CK49+CU49+DE49</f>
        <v>0</v>
      </c>
      <c r="AR49" s="34">
        <v>0</v>
      </c>
      <c r="AS49" s="43">
        <f t="shared" si="30"/>
        <v>0</v>
      </c>
      <c r="AT49" s="34">
        <v>0</v>
      </c>
      <c r="AU49" s="34">
        <v>0</v>
      </c>
      <c r="AV49" s="43">
        <f t="shared" si="18"/>
        <v>0</v>
      </c>
      <c r="AW49" s="34">
        <v>0</v>
      </c>
      <c r="AX49" s="43">
        <f t="shared" si="31"/>
        <v>0</v>
      </c>
      <c r="AY49" s="34">
        <v>0</v>
      </c>
      <c r="AZ49" s="34">
        <v>0</v>
      </c>
      <c r="BA49" s="43">
        <f t="shared" si="19"/>
        <v>0</v>
      </c>
      <c r="BB49" s="34">
        <v>0</v>
      </c>
      <c r="BC49" s="43">
        <f t="shared" ref="BC49" si="84">BS49+CC49+CM49+CW49+DG49</f>
        <v>0</v>
      </c>
      <c r="BD49" s="34">
        <v>0</v>
      </c>
      <c r="BE49" s="34">
        <v>0</v>
      </c>
      <c r="BF49" s="43">
        <f t="shared" ref="BF49" si="85">BV49+CF49+CP49+CZ49+DJ49</f>
        <v>0</v>
      </c>
      <c r="BG49" s="34">
        <v>0</v>
      </c>
      <c r="BH49" s="43">
        <f t="shared" si="49"/>
        <v>0</v>
      </c>
      <c r="BI49" s="34">
        <v>0</v>
      </c>
      <c r="BJ49" s="34">
        <v>0</v>
      </c>
      <c r="BK49" s="43">
        <f t="shared" si="50"/>
        <v>0</v>
      </c>
      <c r="BL49" s="34">
        <v>0</v>
      </c>
      <c r="BM49" s="43">
        <f t="shared" ref="BM49" si="86">CC49+CM49+CW49+DG49+DQ49</f>
        <v>0</v>
      </c>
      <c r="BN49" s="34">
        <v>0</v>
      </c>
      <c r="BO49" s="34">
        <v>0</v>
      </c>
      <c r="BP49" s="43">
        <f t="shared" ref="BP49" si="87">CF49+CP49+CZ49+DJ49+DT49</f>
        <v>0</v>
      </c>
      <c r="BQ49" s="34">
        <v>0</v>
      </c>
      <c r="BR49" s="43">
        <f t="shared" si="37"/>
        <v>0</v>
      </c>
      <c r="BS49" s="34">
        <v>0</v>
      </c>
      <c r="BT49" s="34">
        <v>0</v>
      </c>
      <c r="BU49" s="43">
        <f t="shared" si="21"/>
        <v>0</v>
      </c>
      <c r="BV49" s="34">
        <v>0</v>
      </c>
      <c r="BW49" s="43">
        <f t="shared" si="22"/>
        <v>0</v>
      </c>
      <c r="BX49" s="34">
        <v>0</v>
      </c>
      <c r="BY49" s="34">
        <v>0</v>
      </c>
      <c r="BZ49" s="43">
        <f t="shared" si="23"/>
        <v>0</v>
      </c>
      <c r="CA49" s="34">
        <v>0</v>
      </c>
      <c r="CB49" s="43">
        <f t="shared" si="24"/>
        <v>0</v>
      </c>
      <c r="CC49" s="34">
        <v>0</v>
      </c>
      <c r="CD49" s="34">
        <v>0</v>
      </c>
      <c r="CE49" s="43">
        <f t="shared" si="25"/>
        <v>0</v>
      </c>
      <c r="CF49" s="34">
        <v>0</v>
      </c>
      <c r="CG49" s="43">
        <v>0</v>
      </c>
      <c r="CH49" s="6">
        <v>0</v>
      </c>
      <c r="CI49" s="6">
        <v>0</v>
      </c>
      <c r="CJ49" s="43">
        <v>0</v>
      </c>
      <c r="CK49" s="6">
        <v>0</v>
      </c>
      <c r="CL49" s="42">
        <f t="shared" si="7"/>
        <v>0</v>
      </c>
      <c r="CM49" s="6">
        <v>0</v>
      </c>
      <c r="CN49" s="6">
        <v>0</v>
      </c>
      <c r="CO49" s="42">
        <f t="shared" si="51"/>
        <v>0</v>
      </c>
      <c r="CP49" s="6">
        <v>0</v>
      </c>
      <c r="CQ49" s="7" t="s">
        <v>89</v>
      </c>
    </row>
    <row r="50" spans="1:95" s="16" customFormat="1" ht="31.5" x14ac:dyDescent="0.3">
      <c r="A50" s="47" t="s">
        <v>135</v>
      </c>
      <c r="B50" s="117" t="s">
        <v>136</v>
      </c>
      <c r="C50" s="40" t="s">
        <v>88</v>
      </c>
      <c r="D50" s="40" t="s">
        <v>89</v>
      </c>
      <c r="E50" s="40" t="s">
        <v>191</v>
      </c>
      <c r="F50" s="40" t="s">
        <v>192</v>
      </c>
      <c r="G50" s="40" t="s">
        <v>192</v>
      </c>
      <c r="H50" s="40" t="s">
        <v>89</v>
      </c>
      <c r="I50" s="42">
        <f>I51+I65+I80+I90</f>
        <v>86.251199999999997</v>
      </c>
      <c r="J50" s="1" t="s">
        <v>89</v>
      </c>
      <c r="K50" s="40" t="s">
        <v>89</v>
      </c>
      <c r="L50" s="44">
        <f t="shared" si="8"/>
        <v>80.536000000000001</v>
      </c>
      <c r="M50" s="1" t="s">
        <v>89</v>
      </c>
      <c r="N50" s="2">
        <v>0</v>
      </c>
      <c r="O50" s="43">
        <v>0</v>
      </c>
      <c r="P50" s="42">
        <f>P51+P65+P80+P90</f>
        <v>49.720999999999997</v>
      </c>
      <c r="Q50" s="42">
        <f>Q51+Q65+Q80+Q90</f>
        <v>49.720999999999997</v>
      </c>
      <c r="R50" s="42">
        <f>R51+R65+R80+R90</f>
        <v>49.720999999999997</v>
      </c>
      <c r="S50" s="42">
        <f>S51+S65+S80+S90</f>
        <v>49.720999999999997</v>
      </c>
      <c r="T50" s="42">
        <f t="shared" si="2"/>
        <v>86.251199999999997</v>
      </c>
      <c r="U50" s="42">
        <f t="shared" si="3"/>
        <v>80.536000000000001</v>
      </c>
      <c r="V50" s="33">
        <v>0</v>
      </c>
      <c r="W50" s="42">
        <f t="shared" si="4"/>
        <v>65.960399999999993</v>
      </c>
      <c r="X50" s="42">
        <f t="shared" si="5"/>
        <v>58.856999999999999</v>
      </c>
      <c r="Y50" s="33">
        <v>0</v>
      </c>
      <c r="Z50" s="33">
        <v>0</v>
      </c>
      <c r="AA50" s="33">
        <v>0</v>
      </c>
      <c r="AB50" s="33">
        <v>0</v>
      </c>
      <c r="AC50" s="33">
        <v>0</v>
      </c>
      <c r="AD50" s="33">
        <v>0</v>
      </c>
      <c r="AE50" s="33">
        <v>0</v>
      </c>
      <c r="AF50" s="33">
        <v>0</v>
      </c>
      <c r="AG50" s="33">
        <v>0</v>
      </c>
      <c r="AH50" s="33">
        <v>0</v>
      </c>
      <c r="AI50" s="42">
        <f t="shared" ref="AI50" si="88">AI51+AI65+AI80+AI90</f>
        <v>7.7169999999999996</v>
      </c>
      <c r="AJ50" s="33">
        <v>0</v>
      </c>
      <c r="AK50" s="33">
        <v>0</v>
      </c>
      <c r="AL50" s="42">
        <f>AL51+AL65+AL80+AL90</f>
        <v>7.7169999999999996</v>
      </c>
      <c r="AM50" s="33">
        <v>0</v>
      </c>
      <c r="AN50" s="42">
        <f>AN51+AN65+AN80+AN90</f>
        <v>9.2370000000000001</v>
      </c>
      <c r="AO50" s="33">
        <v>0</v>
      </c>
      <c r="AP50" s="33">
        <v>0</v>
      </c>
      <c r="AQ50" s="42">
        <f>AQ51+AQ65+AQ80+AQ90</f>
        <v>9.2370000000000001</v>
      </c>
      <c r="AR50" s="33">
        <v>0</v>
      </c>
      <c r="AS50" s="42">
        <f>AS51+AS65+AS80+AS90</f>
        <v>11.6478</v>
      </c>
      <c r="AT50" s="33">
        <v>0</v>
      </c>
      <c r="AU50" s="33">
        <v>0</v>
      </c>
      <c r="AV50" s="42">
        <f>AV51+AV65+AV80+AV90</f>
        <v>11.6478</v>
      </c>
      <c r="AW50" s="33">
        <v>0</v>
      </c>
      <c r="AX50" s="42">
        <f>AX51+AX65+AX80+AX90</f>
        <v>12.442</v>
      </c>
      <c r="AY50" s="33">
        <v>0</v>
      </c>
      <c r="AZ50" s="33">
        <v>0</v>
      </c>
      <c r="BA50" s="42">
        <f>BA51+BA65+BA80+BA90</f>
        <v>12.442</v>
      </c>
      <c r="BB50" s="33">
        <v>0</v>
      </c>
      <c r="BC50" s="42">
        <f>BC51+BC65+BC80+BC90</f>
        <v>15.9314</v>
      </c>
      <c r="BD50" s="33">
        <v>0</v>
      </c>
      <c r="BE50" s="33">
        <v>0</v>
      </c>
      <c r="BF50" s="42">
        <f>BF51+BF65+BF80+BF90</f>
        <v>15.9314</v>
      </c>
      <c r="BG50" s="33">
        <v>0</v>
      </c>
      <c r="BH50" s="42">
        <f>BH51+BH65+BH80+BH90</f>
        <v>11.384</v>
      </c>
      <c r="BI50" s="33">
        <v>0</v>
      </c>
      <c r="BJ50" s="33">
        <v>0</v>
      </c>
      <c r="BK50" s="42">
        <f>BK51+BK65+BK80+BK90</f>
        <v>11.384</v>
      </c>
      <c r="BL50" s="33">
        <v>0</v>
      </c>
      <c r="BM50" s="42">
        <f>BM51+BM65+BM80+BM90</f>
        <v>24.028000000000002</v>
      </c>
      <c r="BN50" s="33">
        <v>0</v>
      </c>
      <c r="BO50" s="33">
        <v>0</v>
      </c>
      <c r="BP50" s="33">
        <f t="shared" ref="BP50:BP78" si="89">BM50</f>
        <v>24.028000000000002</v>
      </c>
      <c r="BQ50" s="33">
        <v>0</v>
      </c>
      <c r="BR50" s="42">
        <f>BR51+BR65+BR80+BR90</f>
        <v>19.215</v>
      </c>
      <c r="BS50" s="33">
        <v>0</v>
      </c>
      <c r="BT50" s="33">
        <v>0</v>
      </c>
      <c r="BU50" s="33">
        <f t="shared" si="10"/>
        <v>19.215</v>
      </c>
      <c r="BV50" s="33">
        <v>0</v>
      </c>
      <c r="BW50" s="42">
        <f>BW51+BW65+BW80+BW90</f>
        <v>26.000999999999998</v>
      </c>
      <c r="BX50" s="33">
        <v>0</v>
      </c>
      <c r="BY50" s="33">
        <v>0</v>
      </c>
      <c r="BZ50" s="33">
        <f t="shared" si="11"/>
        <v>26.000999999999998</v>
      </c>
      <c r="CA50" s="33">
        <v>0</v>
      </c>
      <c r="CB50" s="42">
        <f>CB51+CB65+CB80+CB90</f>
        <v>28.258000000000003</v>
      </c>
      <c r="CC50" s="33">
        <v>0</v>
      </c>
      <c r="CD50" s="33">
        <v>0</v>
      </c>
      <c r="CE50" s="33">
        <f t="shared" si="12"/>
        <v>28.258000000000003</v>
      </c>
      <c r="CF50" s="33">
        <v>0</v>
      </c>
      <c r="CG50" s="42">
        <f>CG51+CG65+CG80+CG90</f>
        <v>86.251199999999997</v>
      </c>
      <c r="CH50" s="34" t="s">
        <v>89</v>
      </c>
      <c r="CI50" s="34" t="s">
        <v>89</v>
      </c>
      <c r="CJ50" s="42">
        <f>CJ51+CJ65+CJ80+CJ90</f>
        <v>86.251199999999997</v>
      </c>
      <c r="CK50" s="6" t="s">
        <v>89</v>
      </c>
      <c r="CL50" s="42">
        <f t="shared" si="7"/>
        <v>80.536000000000001</v>
      </c>
      <c r="CM50" s="34" t="s">
        <v>89</v>
      </c>
      <c r="CN50" s="34" t="s">
        <v>89</v>
      </c>
      <c r="CO50" s="42">
        <f t="shared" si="51"/>
        <v>80.536000000000001</v>
      </c>
      <c r="CP50" s="6" t="s">
        <v>89</v>
      </c>
      <c r="CQ50" s="8" t="s">
        <v>89</v>
      </c>
    </row>
    <row r="51" spans="1:95" s="15" customFormat="1" ht="63" x14ac:dyDescent="0.25">
      <c r="A51" s="47" t="s">
        <v>137</v>
      </c>
      <c r="B51" s="117" t="s">
        <v>138</v>
      </c>
      <c r="C51" s="53" t="s">
        <v>88</v>
      </c>
      <c r="D51" s="53" t="s">
        <v>89</v>
      </c>
      <c r="E51" s="41" t="s">
        <v>191</v>
      </c>
      <c r="F51" s="41" t="s">
        <v>192</v>
      </c>
      <c r="G51" s="41" t="s">
        <v>192</v>
      </c>
      <c r="H51" s="41" t="s">
        <v>89</v>
      </c>
      <c r="I51" s="44">
        <f>I53</f>
        <v>16.498000000000001</v>
      </c>
      <c r="J51" s="4" t="s">
        <v>89</v>
      </c>
      <c r="K51" s="41" t="s">
        <v>89</v>
      </c>
      <c r="L51" s="44">
        <f t="shared" si="8"/>
        <v>12.425999999999998</v>
      </c>
      <c r="M51" s="4" t="s">
        <v>89</v>
      </c>
      <c r="N51" s="9">
        <v>0</v>
      </c>
      <c r="O51" s="43">
        <v>0</v>
      </c>
      <c r="P51" s="44">
        <f>P53</f>
        <v>6.7459999999999996</v>
      </c>
      <c r="Q51" s="44">
        <f>Q53</f>
        <v>6.7459999999999996</v>
      </c>
      <c r="R51" s="44">
        <f>R53</f>
        <v>6.7459999999999996</v>
      </c>
      <c r="S51" s="44">
        <f>S53</f>
        <v>6.7459999999999996</v>
      </c>
      <c r="T51" s="42">
        <f t="shared" si="2"/>
        <v>16.498000000000001</v>
      </c>
      <c r="U51" s="42">
        <f t="shared" si="3"/>
        <v>12.425999999999998</v>
      </c>
      <c r="V51" s="35">
        <v>0</v>
      </c>
      <c r="W51" s="42">
        <f t="shared" si="4"/>
        <v>14.928000000000001</v>
      </c>
      <c r="X51" s="42">
        <f t="shared" si="5"/>
        <v>11.128</v>
      </c>
      <c r="Y51" s="35">
        <v>0</v>
      </c>
      <c r="Z51" s="35">
        <v>0</v>
      </c>
      <c r="AA51" s="35">
        <v>0</v>
      </c>
      <c r="AB51" s="35">
        <v>0</v>
      </c>
      <c r="AC51" s="35">
        <v>0</v>
      </c>
      <c r="AD51" s="35">
        <v>0</v>
      </c>
      <c r="AE51" s="35">
        <v>0</v>
      </c>
      <c r="AF51" s="35">
        <v>0</v>
      </c>
      <c r="AG51" s="35">
        <v>0</v>
      </c>
      <c r="AH51" s="35">
        <v>0</v>
      </c>
      <c r="AI51" s="44">
        <f>AI53</f>
        <v>0.49199999999999999</v>
      </c>
      <c r="AJ51" s="35">
        <v>0</v>
      </c>
      <c r="AK51" s="35">
        <v>0</v>
      </c>
      <c r="AL51" s="44">
        <f>AL53</f>
        <v>0.49199999999999999</v>
      </c>
      <c r="AM51" s="35">
        <v>0</v>
      </c>
      <c r="AN51" s="44">
        <f>AN53</f>
        <v>0.41899999999999998</v>
      </c>
      <c r="AO51" s="35">
        <v>0</v>
      </c>
      <c r="AP51" s="35">
        <v>0</v>
      </c>
      <c r="AQ51" s="44">
        <f>AQ53</f>
        <v>0.41899999999999998</v>
      </c>
      <c r="AR51" s="35">
        <v>0</v>
      </c>
      <c r="AS51" s="44">
        <f>AS53</f>
        <v>1.0780000000000001</v>
      </c>
      <c r="AT51" s="35">
        <v>0</v>
      </c>
      <c r="AU51" s="35">
        <v>0</v>
      </c>
      <c r="AV51" s="44">
        <f>AV53</f>
        <v>1.0780000000000001</v>
      </c>
      <c r="AW51" s="35">
        <v>0</v>
      </c>
      <c r="AX51" s="44">
        <f>AX53</f>
        <v>0.879</v>
      </c>
      <c r="AY51" s="35">
        <v>0</v>
      </c>
      <c r="AZ51" s="35">
        <v>0</v>
      </c>
      <c r="BA51" s="44">
        <f>BA53</f>
        <v>0.879</v>
      </c>
      <c r="BB51" s="35">
        <v>0</v>
      </c>
      <c r="BC51" s="44">
        <f>BC53</f>
        <v>2.3559999999999999</v>
      </c>
      <c r="BD51" s="35">
        <v>0</v>
      </c>
      <c r="BE51" s="35">
        <v>0</v>
      </c>
      <c r="BF51" s="44">
        <f>BF53</f>
        <v>2.3559999999999999</v>
      </c>
      <c r="BG51" s="35">
        <v>0</v>
      </c>
      <c r="BH51" s="44">
        <f>BH53</f>
        <v>0</v>
      </c>
      <c r="BI51" s="35">
        <v>0</v>
      </c>
      <c r="BJ51" s="35">
        <v>0</v>
      </c>
      <c r="BK51" s="44">
        <f>BK53</f>
        <v>0</v>
      </c>
      <c r="BL51" s="35">
        <v>0</v>
      </c>
      <c r="BM51" s="44">
        <f>BM53</f>
        <v>5.2700000000000005</v>
      </c>
      <c r="BN51" s="35">
        <v>0</v>
      </c>
      <c r="BO51" s="35">
        <v>0</v>
      </c>
      <c r="BP51" s="35">
        <f t="shared" si="89"/>
        <v>5.2700000000000005</v>
      </c>
      <c r="BQ51" s="35">
        <v>0</v>
      </c>
      <c r="BR51" s="44">
        <f>BR53</f>
        <v>3.8259999999999996</v>
      </c>
      <c r="BS51" s="35">
        <v>0</v>
      </c>
      <c r="BT51" s="35">
        <v>0</v>
      </c>
      <c r="BU51" s="35">
        <f t="shared" si="10"/>
        <v>3.8259999999999996</v>
      </c>
      <c r="BV51" s="35">
        <v>0</v>
      </c>
      <c r="BW51" s="44">
        <f>BW53</f>
        <v>7.3019999999999996</v>
      </c>
      <c r="BX51" s="35">
        <v>0</v>
      </c>
      <c r="BY51" s="35">
        <v>0</v>
      </c>
      <c r="BZ51" s="35">
        <f t="shared" si="11"/>
        <v>7.3019999999999996</v>
      </c>
      <c r="CA51" s="35">
        <v>0</v>
      </c>
      <c r="CB51" s="44">
        <f>CB53</f>
        <v>7.3019999999999996</v>
      </c>
      <c r="CC51" s="35">
        <v>0</v>
      </c>
      <c r="CD51" s="35">
        <v>0</v>
      </c>
      <c r="CE51" s="35">
        <f t="shared" si="12"/>
        <v>7.3019999999999996</v>
      </c>
      <c r="CF51" s="35">
        <v>0</v>
      </c>
      <c r="CG51" s="44">
        <f>CG53</f>
        <v>16.498000000000001</v>
      </c>
      <c r="CH51" s="34" t="s">
        <v>89</v>
      </c>
      <c r="CI51" s="34" t="s">
        <v>89</v>
      </c>
      <c r="CJ51" s="44">
        <f>CJ53</f>
        <v>16.498000000000001</v>
      </c>
      <c r="CK51" s="6" t="s">
        <v>89</v>
      </c>
      <c r="CL51" s="42">
        <f t="shared" si="7"/>
        <v>12.425999999999998</v>
      </c>
      <c r="CM51" s="34" t="s">
        <v>89</v>
      </c>
      <c r="CN51" s="34" t="s">
        <v>89</v>
      </c>
      <c r="CO51" s="42">
        <f t="shared" si="51"/>
        <v>12.425999999999998</v>
      </c>
      <c r="CP51" s="6" t="s">
        <v>89</v>
      </c>
      <c r="CQ51" s="58" t="s">
        <v>89</v>
      </c>
    </row>
    <row r="52" spans="1:95" ht="31.5" x14ac:dyDescent="0.25">
      <c r="A52" s="47" t="s">
        <v>139</v>
      </c>
      <c r="B52" s="117" t="s">
        <v>140</v>
      </c>
      <c r="C52" s="53" t="s">
        <v>88</v>
      </c>
      <c r="D52" s="41" t="s">
        <v>89</v>
      </c>
      <c r="E52" s="41" t="s">
        <v>89</v>
      </c>
      <c r="F52" s="41" t="s">
        <v>89</v>
      </c>
      <c r="G52" s="41" t="s">
        <v>89</v>
      </c>
      <c r="H52" s="41" t="s">
        <v>89</v>
      </c>
      <c r="I52" s="41" t="s">
        <v>89</v>
      </c>
      <c r="J52" s="4" t="s">
        <v>89</v>
      </c>
      <c r="K52" s="41" t="s">
        <v>89</v>
      </c>
      <c r="L52" s="44" t="s">
        <v>89</v>
      </c>
      <c r="M52" s="4" t="s">
        <v>89</v>
      </c>
      <c r="N52" s="5">
        <v>0</v>
      </c>
      <c r="O52" s="43">
        <v>0</v>
      </c>
      <c r="P52" s="4" t="s">
        <v>89</v>
      </c>
      <c r="Q52" s="4" t="s">
        <v>89</v>
      </c>
      <c r="R52" s="4" t="s">
        <v>89</v>
      </c>
      <c r="S52" s="4" t="s">
        <v>89</v>
      </c>
      <c r="T52" s="42" t="str">
        <f t="shared" si="2"/>
        <v>нд</v>
      </c>
      <c r="U52" s="42" t="str">
        <f t="shared" si="3"/>
        <v>нд</v>
      </c>
      <c r="V52" s="34">
        <v>0</v>
      </c>
      <c r="W52" s="42" t="e">
        <f t="shared" si="4"/>
        <v>#VALUE!</v>
      </c>
      <c r="X52" s="42" t="e">
        <f t="shared" si="5"/>
        <v>#VALUE!</v>
      </c>
      <c r="Y52" s="34">
        <v>0</v>
      </c>
      <c r="Z52" s="34">
        <v>0</v>
      </c>
      <c r="AA52" s="34">
        <v>0</v>
      </c>
      <c r="AB52" s="34">
        <v>0</v>
      </c>
      <c r="AC52" s="34">
        <v>0</v>
      </c>
      <c r="AD52" s="34">
        <v>0</v>
      </c>
      <c r="AE52" s="34">
        <v>0</v>
      </c>
      <c r="AF52" s="34">
        <v>0</v>
      </c>
      <c r="AG52" s="34">
        <v>0</v>
      </c>
      <c r="AH52" s="34">
        <v>0</v>
      </c>
      <c r="AI52" s="41" t="s">
        <v>89</v>
      </c>
      <c r="AJ52" s="34">
        <v>0</v>
      </c>
      <c r="AK52" s="34">
        <v>0</v>
      </c>
      <c r="AL52" s="41" t="s">
        <v>89</v>
      </c>
      <c r="AM52" s="34">
        <v>0</v>
      </c>
      <c r="AN52" s="41" t="s">
        <v>89</v>
      </c>
      <c r="AO52" s="34">
        <v>0</v>
      </c>
      <c r="AP52" s="34">
        <v>0</v>
      </c>
      <c r="AQ52" s="41" t="s">
        <v>89</v>
      </c>
      <c r="AR52" s="34">
        <v>0</v>
      </c>
      <c r="AS52" s="41" t="s">
        <v>89</v>
      </c>
      <c r="AT52" s="34">
        <v>0</v>
      </c>
      <c r="AU52" s="34">
        <v>0</v>
      </c>
      <c r="AV52" s="41" t="s">
        <v>89</v>
      </c>
      <c r="AW52" s="34">
        <v>0</v>
      </c>
      <c r="AX52" s="41" t="s">
        <v>89</v>
      </c>
      <c r="AY52" s="34">
        <v>0</v>
      </c>
      <c r="AZ52" s="34">
        <v>0</v>
      </c>
      <c r="BA52" s="41" t="s">
        <v>89</v>
      </c>
      <c r="BB52" s="34">
        <v>0</v>
      </c>
      <c r="BC52" s="41" t="s">
        <v>89</v>
      </c>
      <c r="BD52" s="34">
        <v>0</v>
      </c>
      <c r="BE52" s="34">
        <v>0</v>
      </c>
      <c r="BF52" s="41" t="s">
        <v>89</v>
      </c>
      <c r="BG52" s="34">
        <v>0</v>
      </c>
      <c r="BH52" s="41" t="s">
        <v>89</v>
      </c>
      <c r="BI52" s="34">
        <v>0</v>
      </c>
      <c r="BJ52" s="34">
        <v>0</v>
      </c>
      <c r="BK52" s="41" t="s">
        <v>89</v>
      </c>
      <c r="BL52" s="34">
        <v>0</v>
      </c>
      <c r="BM52" s="41" t="s">
        <v>89</v>
      </c>
      <c r="BN52" s="34">
        <v>0</v>
      </c>
      <c r="BO52" s="34">
        <v>0</v>
      </c>
      <c r="BP52" s="34" t="str">
        <f t="shared" si="89"/>
        <v>нд</v>
      </c>
      <c r="BQ52" s="34">
        <v>0</v>
      </c>
      <c r="BR52" s="41" t="s">
        <v>89</v>
      </c>
      <c r="BS52" s="34">
        <v>0</v>
      </c>
      <c r="BT52" s="34">
        <v>0</v>
      </c>
      <c r="BU52" s="34" t="str">
        <f t="shared" si="10"/>
        <v>нд</v>
      </c>
      <c r="BV52" s="34">
        <v>0</v>
      </c>
      <c r="BW52" s="41" t="s">
        <v>89</v>
      </c>
      <c r="BX52" s="34">
        <v>0</v>
      </c>
      <c r="BY52" s="34">
        <v>0</v>
      </c>
      <c r="BZ52" s="34" t="str">
        <f t="shared" si="11"/>
        <v>нд</v>
      </c>
      <c r="CA52" s="34">
        <v>0</v>
      </c>
      <c r="CB52" s="41" t="s">
        <v>89</v>
      </c>
      <c r="CC52" s="34">
        <v>0</v>
      </c>
      <c r="CD52" s="34">
        <v>0</v>
      </c>
      <c r="CE52" s="34" t="str">
        <f t="shared" si="12"/>
        <v>нд</v>
      </c>
      <c r="CF52" s="34">
        <v>0</v>
      </c>
      <c r="CG52" s="41" t="s">
        <v>89</v>
      </c>
      <c r="CH52" s="34" t="s">
        <v>89</v>
      </c>
      <c r="CI52" s="34" t="s">
        <v>89</v>
      </c>
      <c r="CJ52" s="41" t="s">
        <v>89</v>
      </c>
      <c r="CK52" s="6" t="s">
        <v>89</v>
      </c>
      <c r="CL52" s="6">
        <v>0</v>
      </c>
      <c r="CM52" s="34" t="s">
        <v>89</v>
      </c>
      <c r="CN52" s="34" t="s">
        <v>89</v>
      </c>
      <c r="CO52" s="6">
        <v>0</v>
      </c>
      <c r="CP52" s="6" t="s">
        <v>89</v>
      </c>
      <c r="CQ52" s="7" t="s">
        <v>89</v>
      </c>
    </row>
    <row r="53" spans="1:95" ht="63" x14ac:dyDescent="0.25">
      <c r="A53" s="47" t="s">
        <v>141</v>
      </c>
      <c r="B53" s="117" t="s">
        <v>142</v>
      </c>
      <c r="C53" s="53" t="s">
        <v>88</v>
      </c>
      <c r="D53" s="41" t="s">
        <v>89</v>
      </c>
      <c r="E53" s="41" t="s">
        <v>191</v>
      </c>
      <c r="F53" s="41" t="s">
        <v>192</v>
      </c>
      <c r="G53" s="41" t="s">
        <v>192</v>
      </c>
      <c r="H53" s="41" t="s">
        <v>89</v>
      </c>
      <c r="I53" s="44">
        <f>I54+I55+I56+I57+I58+I59+I60+I61+I62+I63+I64</f>
        <v>16.498000000000001</v>
      </c>
      <c r="J53" s="4" t="s">
        <v>89</v>
      </c>
      <c r="K53" s="41" t="s">
        <v>89</v>
      </c>
      <c r="L53" s="44">
        <f t="shared" si="8"/>
        <v>12.425999999999998</v>
      </c>
      <c r="M53" s="4" t="s">
        <v>89</v>
      </c>
      <c r="N53" s="5">
        <v>0</v>
      </c>
      <c r="O53" s="43">
        <v>0</v>
      </c>
      <c r="P53" s="44">
        <f>P54+P61</f>
        <v>6.7459999999999996</v>
      </c>
      <c r="Q53" s="44">
        <f>Q54+Q61</f>
        <v>6.7459999999999996</v>
      </c>
      <c r="R53" s="44">
        <f>R54+R61</f>
        <v>6.7459999999999996</v>
      </c>
      <c r="S53" s="44">
        <f>S54+S61</f>
        <v>6.7459999999999996</v>
      </c>
      <c r="T53" s="42">
        <f t="shared" si="2"/>
        <v>16.498000000000001</v>
      </c>
      <c r="U53" s="42">
        <f t="shared" si="3"/>
        <v>12.425999999999998</v>
      </c>
      <c r="V53" s="34">
        <v>0</v>
      </c>
      <c r="W53" s="42">
        <f t="shared" si="4"/>
        <v>14.928000000000001</v>
      </c>
      <c r="X53" s="42">
        <f t="shared" si="5"/>
        <v>11.128</v>
      </c>
      <c r="Y53" s="34">
        <v>0</v>
      </c>
      <c r="Z53" s="34">
        <v>0</v>
      </c>
      <c r="AA53" s="34">
        <v>0</v>
      </c>
      <c r="AB53" s="34">
        <v>0</v>
      </c>
      <c r="AC53" s="34">
        <v>0</v>
      </c>
      <c r="AD53" s="34">
        <v>0</v>
      </c>
      <c r="AE53" s="34">
        <v>0</v>
      </c>
      <c r="AF53" s="34">
        <v>0</v>
      </c>
      <c r="AG53" s="34">
        <v>0</v>
      </c>
      <c r="AH53" s="34">
        <v>0</v>
      </c>
      <c r="AI53" s="44">
        <f>AI54+AI55+AI56+AI57+AI58+AI59+AI60+AI61+AI62+AI63+AI64</f>
        <v>0.49199999999999999</v>
      </c>
      <c r="AJ53" s="34">
        <v>0</v>
      </c>
      <c r="AK53" s="34">
        <v>0</v>
      </c>
      <c r="AL53" s="44">
        <f>AL54+AL55+AL56+AL57+AL58+AL59+AL60+AL61+AL62+AL63+AL64</f>
        <v>0.49199999999999999</v>
      </c>
      <c r="AM53" s="34">
        <v>0</v>
      </c>
      <c r="AN53" s="44">
        <f>AN54+AN55+AN56+AN57+AN58+AN59+AN60+AN61+AN62+AN63+AN64</f>
        <v>0.41899999999999998</v>
      </c>
      <c r="AO53" s="34">
        <v>0</v>
      </c>
      <c r="AP53" s="34">
        <v>0</v>
      </c>
      <c r="AQ53" s="44">
        <f>AQ54+AQ55+AQ56+AQ57+AQ58+AQ59+AQ60+AQ61+AQ62+AQ63+AQ64</f>
        <v>0.41899999999999998</v>
      </c>
      <c r="AR53" s="34">
        <v>0</v>
      </c>
      <c r="AS53" s="44">
        <f>AS54+AS55+AS56+AS57+AS58+AS59+AS60+AS61+AS62+AS63+AS64</f>
        <v>1.0780000000000001</v>
      </c>
      <c r="AT53" s="34">
        <v>0</v>
      </c>
      <c r="AU53" s="34">
        <v>0</v>
      </c>
      <c r="AV53" s="44">
        <f>AV54+AV55+AV56+AV57+AV58+AV59+AV60+AV61+AV62+AV63+AV64</f>
        <v>1.0780000000000001</v>
      </c>
      <c r="AW53" s="34">
        <v>0</v>
      </c>
      <c r="AX53" s="44">
        <f>AX54+AX55+AX56+AX57+AX58+AX59+AX60+AX61+AX62+AX63+AX64</f>
        <v>0.879</v>
      </c>
      <c r="AY53" s="34">
        <v>0</v>
      </c>
      <c r="AZ53" s="34">
        <v>0</v>
      </c>
      <c r="BA53" s="44">
        <f>BA54+BA55+BA56+BA57+BA58+BA59+BA60+BA61+BA62+BA63+BA64</f>
        <v>0.879</v>
      </c>
      <c r="BB53" s="34">
        <v>0</v>
      </c>
      <c r="BC53" s="44">
        <f>BC54+BC55+BC56+BC57+BC58+BC59+BC60+BC61+BC62+BC63+BC64</f>
        <v>2.3559999999999999</v>
      </c>
      <c r="BD53" s="34">
        <v>0</v>
      </c>
      <c r="BE53" s="34">
        <v>0</v>
      </c>
      <c r="BF53" s="44">
        <f>BF54+BF55+BF56+BF57+BF58+BF59+BF60+BF61+BF62+BF63+BF64</f>
        <v>2.3559999999999999</v>
      </c>
      <c r="BG53" s="34">
        <v>0</v>
      </c>
      <c r="BH53" s="44">
        <f>BH54+BH55+BH56+BH57+BH58+BH59+BH60+BH61+BH62+BH63+BH64</f>
        <v>0</v>
      </c>
      <c r="BI53" s="34">
        <v>0</v>
      </c>
      <c r="BJ53" s="34">
        <v>0</v>
      </c>
      <c r="BK53" s="44">
        <f>BK54+BK55+BK56+BK57+BK58+BK59+BK60+BK61+BK62+BK63+BK64</f>
        <v>0</v>
      </c>
      <c r="BL53" s="34">
        <v>0</v>
      </c>
      <c r="BM53" s="44">
        <f>BM54+BM55+BM56+BM57+BM58+BM59+BM60+BM61+BM62+BM63+BM64</f>
        <v>5.2700000000000005</v>
      </c>
      <c r="BN53" s="34">
        <v>0</v>
      </c>
      <c r="BO53" s="34">
        <v>0</v>
      </c>
      <c r="BP53" s="34">
        <f t="shared" si="89"/>
        <v>5.2700000000000005</v>
      </c>
      <c r="BQ53" s="34">
        <v>0</v>
      </c>
      <c r="BR53" s="44">
        <f>BR54+BR55+BR56+BR57+BR58+BR59+BR60+BR61+BR62+BR63+BR64</f>
        <v>3.8259999999999996</v>
      </c>
      <c r="BS53" s="34">
        <v>0</v>
      </c>
      <c r="BT53" s="34">
        <v>0</v>
      </c>
      <c r="BU53" s="34">
        <f t="shared" si="10"/>
        <v>3.8259999999999996</v>
      </c>
      <c r="BV53" s="34">
        <v>0</v>
      </c>
      <c r="BW53" s="44">
        <f>BW54+BW55+BW56+BW57+BW58+BW59+BW60+BW61+BW62+BW63+BW64</f>
        <v>7.3019999999999996</v>
      </c>
      <c r="BX53" s="34">
        <v>0</v>
      </c>
      <c r="BY53" s="34">
        <v>0</v>
      </c>
      <c r="BZ53" s="34">
        <f t="shared" si="11"/>
        <v>7.3019999999999996</v>
      </c>
      <c r="CA53" s="34">
        <v>0</v>
      </c>
      <c r="CB53" s="44">
        <f>CB54+CB55+CB56+CB57+CB58+CB59+CB60+CB61+CB62+CB63+CB64</f>
        <v>7.3019999999999996</v>
      </c>
      <c r="CC53" s="34">
        <v>0</v>
      </c>
      <c r="CD53" s="34">
        <v>0</v>
      </c>
      <c r="CE53" s="34">
        <f t="shared" si="12"/>
        <v>7.3019999999999996</v>
      </c>
      <c r="CF53" s="34">
        <v>0</v>
      </c>
      <c r="CG53" s="44">
        <f>CG54+CG55+CG56+CG57+CG58+CG59+CG60+CG61+CG62+CG63+CG64</f>
        <v>16.498000000000001</v>
      </c>
      <c r="CH53" s="34" t="s">
        <v>89</v>
      </c>
      <c r="CI53" s="34" t="s">
        <v>89</v>
      </c>
      <c r="CJ53" s="44">
        <f>CJ54+CJ55+CJ56+CJ57+CJ58+CJ59+CJ60+CJ61+CJ62+CJ63+CJ64</f>
        <v>16.498000000000001</v>
      </c>
      <c r="CK53" s="6" t="s">
        <v>89</v>
      </c>
      <c r="CL53" s="42">
        <f t="shared" si="7"/>
        <v>12.425999999999998</v>
      </c>
      <c r="CM53" s="34" t="s">
        <v>89</v>
      </c>
      <c r="CN53" s="34" t="s">
        <v>89</v>
      </c>
      <c r="CO53" s="42">
        <f t="shared" si="51"/>
        <v>12.425999999999998</v>
      </c>
      <c r="CP53" s="6" t="s">
        <v>89</v>
      </c>
      <c r="CQ53" s="7" t="s">
        <v>89</v>
      </c>
    </row>
    <row r="54" spans="1:95" ht="36.75" customHeight="1" x14ac:dyDescent="0.25">
      <c r="A54" s="47" t="s">
        <v>141</v>
      </c>
      <c r="B54" s="49" t="s">
        <v>212</v>
      </c>
      <c r="C54" s="47" t="s">
        <v>222</v>
      </c>
      <c r="D54" s="41" t="s">
        <v>109</v>
      </c>
      <c r="E54" s="41" t="s">
        <v>204</v>
      </c>
      <c r="F54" s="41" t="s">
        <v>186</v>
      </c>
      <c r="G54" s="41" t="s">
        <v>204</v>
      </c>
      <c r="H54" s="13">
        <v>1.3640000000000001</v>
      </c>
      <c r="I54" s="43">
        <v>2.3559999999999999</v>
      </c>
      <c r="J54" s="4">
        <v>42736</v>
      </c>
      <c r="K54" s="13">
        <v>1.3640000000000001</v>
      </c>
      <c r="L54" s="44">
        <f t="shared" si="8"/>
        <v>2.3559999999999999</v>
      </c>
      <c r="M54" s="4">
        <v>42736</v>
      </c>
      <c r="N54" s="5">
        <v>0</v>
      </c>
      <c r="O54" s="43">
        <v>0</v>
      </c>
      <c r="P54" s="14">
        <v>1.462</v>
      </c>
      <c r="Q54" s="14">
        <v>1.462</v>
      </c>
      <c r="R54" s="14">
        <v>1.462</v>
      </c>
      <c r="S54" s="14">
        <v>1.462</v>
      </c>
      <c r="T54" s="42">
        <f t="shared" si="2"/>
        <v>2.3559999999999999</v>
      </c>
      <c r="U54" s="42">
        <f t="shared" si="3"/>
        <v>2.3559999999999999</v>
      </c>
      <c r="V54" s="34">
        <v>0</v>
      </c>
      <c r="W54" s="42">
        <f t="shared" si="4"/>
        <v>2.3559999999999999</v>
      </c>
      <c r="X54" s="42">
        <f t="shared" si="5"/>
        <v>2.3559999999999999</v>
      </c>
      <c r="Y54" s="34">
        <v>0</v>
      </c>
      <c r="Z54" s="34">
        <v>0</v>
      </c>
      <c r="AA54" s="34">
        <v>0</v>
      </c>
      <c r="AB54" s="34">
        <v>0</v>
      </c>
      <c r="AC54" s="34">
        <v>0</v>
      </c>
      <c r="AD54" s="34">
        <v>0</v>
      </c>
      <c r="AE54" s="34">
        <v>0</v>
      </c>
      <c r="AF54" s="34">
        <v>0</v>
      </c>
      <c r="AG54" s="34">
        <v>0</v>
      </c>
      <c r="AH54" s="34">
        <v>0</v>
      </c>
      <c r="AI54" s="43">
        <v>0</v>
      </c>
      <c r="AJ54" s="34">
        <v>0</v>
      </c>
      <c r="AK54" s="34">
        <v>0</v>
      </c>
      <c r="AL54" s="43">
        <v>0</v>
      </c>
      <c r="AM54" s="34">
        <v>0</v>
      </c>
      <c r="AN54" s="43">
        <v>0</v>
      </c>
      <c r="AO54" s="34">
        <v>0</v>
      </c>
      <c r="AP54" s="34">
        <v>0</v>
      </c>
      <c r="AQ54" s="43">
        <v>0</v>
      </c>
      <c r="AR54" s="34">
        <v>0</v>
      </c>
      <c r="AS54" s="43">
        <v>0</v>
      </c>
      <c r="AT54" s="34">
        <v>0</v>
      </c>
      <c r="AU54" s="34">
        <v>0</v>
      </c>
      <c r="AV54" s="43">
        <v>0</v>
      </c>
      <c r="AW54" s="34">
        <v>0</v>
      </c>
      <c r="AX54" s="43">
        <v>0</v>
      </c>
      <c r="AY54" s="34">
        <v>0</v>
      </c>
      <c r="AZ54" s="34">
        <v>0</v>
      </c>
      <c r="BA54" s="43">
        <v>0</v>
      </c>
      <c r="BB54" s="34">
        <v>0</v>
      </c>
      <c r="BC54" s="43">
        <v>2.3559999999999999</v>
      </c>
      <c r="BD54" s="34">
        <v>0</v>
      </c>
      <c r="BE54" s="34">
        <v>0</v>
      </c>
      <c r="BF54" s="43">
        <v>2.3559999999999999</v>
      </c>
      <c r="BG54" s="34">
        <v>0</v>
      </c>
      <c r="BH54" s="43">
        <v>0</v>
      </c>
      <c r="BI54" s="34">
        <v>0</v>
      </c>
      <c r="BJ54" s="34">
        <v>0</v>
      </c>
      <c r="BK54" s="43">
        <v>0</v>
      </c>
      <c r="BL54" s="34">
        <v>0</v>
      </c>
      <c r="BM54" s="43">
        <v>0</v>
      </c>
      <c r="BN54" s="34">
        <v>0</v>
      </c>
      <c r="BO54" s="34">
        <v>0</v>
      </c>
      <c r="BP54" s="34">
        <f t="shared" si="89"/>
        <v>0</v>
      </c>
      <c r="BQ54" s="34">
        <v>0</v>
      </c>
      <c r="BR54" s="43">
        <v>2.3559999999999999</v>
      </c>
      <c r="BS54" s="34">
        <v>0</v>
      </c>
      <c r="BT54" s="34">
        <v>0</v>
      </c>
      <c r="BU54" s="34">
        <f t="shared" si="10"/>
        <v>2.3559999999999999</v>
      </c>
      <c r="BV54" s="34">
        <v>0</v>
      </c>
      <c r="BW54" s="43">
        <v>0</v>
      </c>
      <c r="BX54" s="34">
        <v>0</v>
      </c>
      <c r="BY54" s="34">
        <v>0</v>
      </c>
      <c r="BZ54" s="34">
        <f t="shared" si="11"/>
        <v>0</v>
      </c>
      <c r="CA54" s="34">
        <v>0</v>
      </c>
      <c r="CB54" s="43">
        <v>0</v>
      </c>
      <c r="CC54" s="34">
        <v>0</v>
      </c>
      <c r="CD54" s="34">
        <v>0</v>
      </c>
      <c r="CE54" s="34">
        <f t="shared" si="12"/>
        <v>0</v>
      </c>
      <c r="CF54" s="34">
        <v>0</v>
      </c>
      <c r="CG54" s="43">
        <v>2.3559999999999999</v>
      </c>
      <c r="CH54" s="34" t="s">
        <v>89</v>
      </c>
      <c r="CI54" s="34" t="s">
        <v>89</v>
      </c>
      <c r="CJ54" s="43">
        <v>2.3559999999999999</v>
      </c>
      <c r="CK54" s="6" t="s">
        <v>89</v>
      </c>
      <c r="CL54" s="42">
        <f t="shared" si="7"/>
        <v>2.3559999999999999</v>
      </c>
      <c r="CM54" s="34" t="s">
        <v>89</v>
      </c>
      <c r="CN54" s="34" t="s">
        <v>89</v>
      </c>
      <c r="CO54" s="42">
        <f t="shared" si="51"/>
        <v>2.3559999999999999</v>
      </c>
      <c r="CP54" s="6" t="s">
        <v>89</v>
      </c>
      <c r="CQ54" s="7" t="s">
        <v>89</v>
      </c>
    </row>
    <row r="55" spans="1:95" ht="30" x14ac:dyDescent="0.25">
      <c r="A55" s="47" t="s">
        <v>141</v>
      </c>
      <c r="B55" s="49" t="s">
        <v>284</v>
      </c>
      <c r="C55" s="47" t="s">
        <v>223</v>
      </c>
      <c r="D55" s="41" t="s">
        <v>109</v>
      </c>
      <c r="E55" s="41" t="s">
        <v>186</v>
      </c>
      <c r="F55" s="41" t="s">
        <v>186</v>
      </c>
      <c r="G55" s="41" t="s">
        <v>186</v>
      </c>
      <c r="H55" s="13"/>
      <c r="I55" s="43">
        <v>0</v>
      </c>
      <c r="J55" s="4">
        <v>42736</v>
      </c>
      <c r="K55" s="13"/>
      <c r="L55" s="44">
        <f t="shared" si="8"/>
        <v>0</v>
      </c>
      <c r="M55" s="4">
        <v>42736</v>
      </c>
      <c r="N55" s="5">
        <v>0</v>
      </c>
      <c r="O55" s="43">
        <v>0</v>
      </c>
      <c r="P55" s="14" t="s">
        <v>89</v>
      </c>
      <c r="Q55" s="14" t="s">
        <v>89</v>
      </c>
      <c r="R55" s="14" t="s">
        <v>89</v>
      </c>
      <c r="S55" s="14" t="s">
        <v>89</v>
      </c>
      <c r="T55" s="42">
        <f t="shared" si="2"/>
        <v>0</v>
      </c>
      <c r="U55" s="42">
        <f t="shared" si="3"/>
        <v>0</v>
      </c>
      <c r="V55" s="34">
        <v>0</v>
      </c>
      <c r="W55" s="42">
        <f t="shared" si="4"/>
        <v>0</v>
      </c>
      <c r="X55" s="42">
        <f t="shared" si="5"/>
        <v>0</v>
      </c>
      <c r="Y55" s="34">
        <v>0</v>
      </c>
      <c r="Z55" s="34">
        <v>0</v>
      </c>
      <c r="AA55" s="34">
        <v>0</v>
      </c>
      <c r="AB55" s="34">
        <v>0</v>
      </c>
      <c r="AC55" s="34">
        <v>0</v>
      </c>
      <c r="AD55" s="34">
        <v>0</v>
      </c>
      <c r="AE55" s="34">
        <v>0</v>
      </c>
      <c r="AF55" s="34">
        <v>0</v>
      </c>
      <c r="AG55" s="34">
        <v>0</v>
      </c>
      <c r="AH55" s="34">
        <v>0</v>
      </c>
      <c r="AI55" s="43">
        <v>0</v>
      </c>
      <c r="AJ55" s="34">
        <v>0</v>
      </c>
      <c r="AK55" s="34">
        <v>0</v>
      </c>
      <c r="AL55" s="43">
        <v>0</v>
      </c>
      <c r="AM55" s="34">
        <v>0</v>
      </c>
      <c r="AN55" s="43">
        <v>0</v>
      </c>
      <c r="AO55" s="34">
        <v>0</v>
      </c>
      <c r="AP55" s="34">
        <v>0</v>
      </c>
      <c r="AQ55" s="43">
        <v>0</v>
      </c>
      <c r="AR55" s="34">
        <v>0</v>
      </c>
      <c r="AS55" s="43">
        <v>0</v>
      </c>
      <c r="AT55" s="34">
        <v>0</v>
      </c>
      <c r="AU55" s="34">
        <v>0</v>
      </c>
      <c r="AV55" s="43">
        <v>0</v>
      </c>
      <c r="AW55" s="34">
        <v>0</v>
      </c>
      <c r="AX55" s="43">
        <v>0</v>
      </c>
      <c r="AY55" s="34">
        <v>0</v>
      </c>
      <c r="AZ55" s="34">
        <v>0</v>
      </c>
      <c r="BA55" s="43">
        <v>0</v>
      </c>
      <c r="BB55" s="34">
        <v>0</v>
      </c>
      <c r="BC55" s="43">
        <v>0</v>
      </c>
      <c r="BD55" s="34">
        <v>0</v>
      </c>
      <c r="BE55" s="34">
        <v>0</v>
      </c>
      <c r="BF55" s="43">
        <v>0</v>
      </c>
      <c r="BG55" s="34">
        <v>0</v>
      </c>
      <c r="BH55" s="43">
        <v>0</v>
      </c>
      <c r="BI55" s="34">
        <v>0</v>
      </c>
      <c r="BJ55" s="34">
        <v>0</v>
      </c>
      <c r="BK55" s="43">
        <v>0</v>
      </c>
      <c r="BL55" s="34">
        <v>0</v>
      </c>
      <c r="BM55" s="43">
        <v>0</v>
      </c>
      <c r="BN55" s="34">
        <v>0</v>
      </c>
      <c r="BO55" s="34">
        <v>0</v>
      </c>
      <c r="BP55" s="34">
        <f t="shared" si="89"/>
        <v>0</v>
      </c>
      <c r="BQ55" s="34">
        <v>0</v>
      </c>
      <c r="BR55" s="43">
        <v>0</v>
      </c>
      <c r="BS55" s="34">
        <v>0</v>
      </c>
      <c r="BT55" s="34">
        <v>0</v>
      </c>
      <c r="BU55" s="34">
        <f t="shared" si="10"/>
        <v>0</v>
      </c>
      <c r="BV55" s="34">
        <v>0</v>
      </c>
      <c r="BW55" s="43">
        <v>0</v>
      </c>
      <c r="BX55" s="34">
        <v>0</v>
      </c>
      <c r="BY55" s="34">
        <v>0</v>
      </c>
      <c r="BZ55" s="34">
        <f t="shared" ref="BZ55" si="90">BW55</f>
        <v>0</v>
      </c>
      <c r="CA55" s="34">
        <v>0</v>
      </c>
      <c r="CB55" s="43">
        <v>0</v>
      </c>
      <c r="CC55" s="34">
        <v>0</v>
      </c>
      <c r="CD55" s="34">
        <v>0</v>
      </c>
      <c r="CE55" s="34">
        <f t="shared" si="12"/>
        <v>0</v>
      </c>
      <c r="CF55" s="34">
        <v>0</v>
      </c>
      <c r="CG55" s="43">
        <v>0</v>
      </c>
      <c r="CH55" s="34" t="s">
        <v>89</v>
      </c>
      <c r="CI55" s="34" t="s">
        <v>89</v>
      </c>
      <c r="CJ55" s="43">
        <v>0</v>
      </c>
      <c r="CK55" s="6" t="s">
        <v>89</v>
      </c>
      <c r="CL55" s="42">
        <f t="shared" si="7"/>
        <v>0</v>
      </c>
      <c r="CM55" s="34" t="s">
        <v>89</v>
      </c>
      <c r="CN55" s="34" t="s">
        <v>89</v>
      </c>
      <c r="CO55" s="42">
        <f t="shared" si="51"/>
        <v>0</v>
      </c>
      <c r="CP55" s="6" t="s">
        <v>89</v>
      </c>
      <c r="CQ55" s="7" t="s">
        <v>89</v>
      </c>
    </row>
    <row r="56" spans="1:95" ht="24" customHeight="1" x14ac:dyDescent="0.25">
      <c r="A56" s="47" t="s">
        <v>141</v>
      </c>
      <c r="B56" s="50" t="s">
        <v>256</v>
      </c>
      <c r="C56" s="47" t="s">
        <v>224</v>
      </c>
      <c r="D56" s="41" t="s">
        <v>109</v>
      </c>
      <c r="E56" s="41" t="s">
        <v>185</v>
      </c>
      <c r="F56" s="41" t="s">
        <v>185</v>
      </c>
      <c r="G56" s="41" t="s">
        <v>185</v>
      </c>
      <c r="H56" s="13">
        <v>0.28299999999999997</v>
      </c>
      <c r="I56" s="43">
        <v>0.54500000000000004</v>
      </c>
      <c r="J56" s="4">
        <v>42736</v>
      </c>
      <c r="K56" s="13">
        <v>0.28299999999999997</v>
      </c>
      <c r="L56" s="44">
        <f t="shared" si="8"/>
        <v>0.39300000000000002</v>
      </c>
      <c r="M56" s="4">
        <v>42736</v>
      </c>
      <c r="N56" s="5">
        <v>0</v>
      </c>
      <c r="O56" s="43">
        <v>0</v>
      </c>
      <c r="P56" s="14" t="s">
        <v>89</v>
      </c>
      <c r="Q56" s="14" t="s">
        <v>89</v>
      </c>
      <c r="R56" s="14" t="s">
        <v>89</v>
      </c>
      <c r="S56" s="14" t="s">
        <v>89</v>
      </c>
      <c r="T56" s="42">
        <f t="shared" si="2"/>
        <v>0.54500000000000004</v>
      </c>
      <c r="U56" s="42">
        <f t="shared" si="3"/>
        <v>0.39300000000000002</v>
      </c>
      <c r="V56" s="34">
        <v>0</v>
      </c>
      <c r="W56" s="42">
        <f t="shared" si="4"/>
        <v>0</v>
      </c>
      <c r="X56" s="42">
        <f t="shared" si="5"/>
        <v>0</v>
      </c>
      <c r="Y56" s="34">
        <v>0</v>
      </c>
      <c r="Z56" s="34">
        <v>0</v>
      </c>
      <c r="AA56" s="34">
        <v>0</v>
      </c>
      <c r="AB56" s="34">
        <v>0</v>
      </c>
      <c r="AC56" s="34">
        <v>0</v>
      </c>
      <c r="AD56" s="34">
        <v>0</v>
      </c>
      <c r="AE56" s="34">
        <v>0</v>
      </c>
      <c r="AF56" s="34">
        <v>0</v>
      </c>
      <c r="AG56" s="34">
        <v>0</v>
      </c>
      <c r="AH56" s="34">
        <v>0</v>
      </c>
      <c r="AI56" s="43">
        <v>0</v>
      </c>
      <c r="AJ56" s="34">
        <v>0</v>
      </c>
      <c r="AK56" s="34">
        <v>0</v>
      </c>
      <c r="AL56" s="43">
        <v>0</v>
      </c>
      <c r="AM56" s="34">
        <v>0</v>
      </c>
      <c r="AN56" s="43">
        <v>0</v>
      </c>
      <c r="AO56" s="34">
        <v>0</v>
      </c>
      <c r="AP56" s="34">
        <v>0</v>
      </c>
      <c r="AQ56" s="43">
        <v>0</v>
      </c>
      <c r="AR56" s="34">
        <v>0</v>
      </c>
      <c r="AS56" s="43">
        <v>0.54500000000000004</v>
      </c>
      <c r="AT56" s="34">
        <v>0</v>
      </c>
      <c r="AU56" s="34">
        <v>0</v>
      </c>
      <c r="AV56" s="43">
        <v>0.54500000000000004</v>
      </c>
      <c r="AW56" s="34">
        <v>0</v>
      </c>
      <c r="AX56" s="24">
        <v>0.39300000000000002</v>
      </c>
      <c r="AY56" s="34">
        <v>0</v>
      </c>
      <c r="AZ56" s="34">
        <v>0</v>
      </c>
      <c r="BA56" s="43">
        <f>AX56</f>
        <v>0.39300000000000002</v>
      </c>
      <c r="BB56" s="34">
        <v>0</v>
      </c>
      <c r="BC56" s="43">
        <v>0</v>
      </c>
      <c r="BD56" s="34">
        <v>0</v>
      </c>
      <c r="BE56" s="34">
        <v>0</v>
      </c>
      <c r="BF56" s="43">
        <v>0</v>
      </c>
      <c r="BG56" s="34">
        <v>0</v>
      </c>
      <c r="BH56" s="43">
        <v>0</v>
      </c>
      <c r="BI56" s="34">
        <v>0</v>
      </c>
      <c r="BJ56" s="34">
        <v>0</v>
      </c>
      <c r="BK56" s="43">
        <v>0</v>
      </c>
      <c r="BL56" s="34">
        <v>0</v>
      </c>
      <c r="BM56" s="43">
        <v>0</v>
      </c>
      <c r="BN56" s="34">
        <v>0</v>
      </c>
      <c r="BO56" s="34">
        <v>0</v>
      </c>
      <c r="BP56" s="34">
        <f t="shared" si="89"/>
        <v>0</v>
      </c>
      <c r="BQ56" s="34">
        <v>0</v>
      </c>
      <c r="BR56" s="43">
        <v>0</v>
      </c>
      <c r="BS56" s="34">
        <v>0</v>
      </c>
      <c r="BT56" s="34">
        <v>0</v>
      </c>
      <c r="BU56" s="34">
        <f t="shared" si="10"/>
        <v>0</v>
      </c>
      <c r="BV56" s="34">
        <v>0</v>
      </c>
      <c r="BW56" s="43">
        <v>0</v>
      </c>
      <c r="BX56" s="34">
        <v>0</v>
      </c>
      <c r="BY56" s="34">
        <v>0</v>
      </c>
      <c r="BZ56" s="34">
        <f t="shared" si="11"/>
        <v>0</v>
      </c>
      <c r="CA56" s="34">
        <v>0</v>
      </c>
      <c r="CB56" s="43">
        <v>0</v>
      </c>
      <c r="CC56" s="34">
        <v>0</v>
      </c>
      <c r="CD56" s="34">
        <v>0</v>
      </c>
      <c r="CE56" s="34">
        <f t="shared" si="12"/>
        <v>0</v>
      </c>
      <c r="CF56" s="34">
        <v>0</v>
      </c>
      <c r="CG56" s="43">
        <v>0.54500000000000004</v>
      </c>
      <c r="CH56" s="34" t="s">
        <v>89</v>
      </c>
      <c r="CI56" s="34" t="s">
        <v>89</v>
      </c>
      <c r="CJ56" s="43">
        <v>0.54500000000000004</v>
      </c>
      <c r="CK56" s="6" t="s">
        <v>89</v>
      </c>
      <c r="CL56" s="42">
        <f t="shared" si="7"/>
        <v>0.39300000000000002</v>
      </c>
      <c r="CM56" s="34" t="s">
        <v>89</v>
      </c>
      <c r="CN56" s="34" t="s">
        <v>89</v>
      </c>
      <c r="CO56" s="42">
        <f t="shared" si="51"/>
        <v>0.39300000000000002</v>
      </c>
      <c r="CP56" s="6" t="s">
        <v>89</v>
      </c>
      <c r="CQ56" s="7" t="s">
        <v>89</v>
      </c>
    </row>
    <row r="57" spans="1:95" ht="23.25" customHeight="1" x14ac:dyDescent="0.25">
      <c r="A57" s="47" t="s">
        <v>141</v>
      </c>
      <c r="B57" s="49" t="s">
        <v>188</v>
      </c>
      <c r="C57" s="47" t="s">
        <v>225</v>
      </c>
      <c r="D57" s="41" t="s">
        <v>109</v>
      </c>
      <c r="E57" s="41" t="s">
        <v>185</v>
      </c>
      <c r="F57" s="41" t="s">
        <v>185</v>
      </c>
      <c r="G57" s="41" t="s">
        <v>185</v>
      </c>
      <c r="H57" s="13">
        <v>0.17100000000000001</v>
      </c>
      <c r="I57" s="43">
        <v>0.38300000000000001</v>
      </c>
      <c r="J57" s="4">
        <v>42736</v>
      </c>
      <c r="K57" s="13">
        <v>0.17100000000000001</v>
      </c>
      <c r="L57" s="44">
        <f t="shared" si="8"/>
        <v>0.33700000000000002</v>
      </c>
      <c r="M57" s="4">
        <v>42736</v>
      </c>
      <c r="N57" s="5">
        <v>0</v>
      </c>
      <c r="O57" s="43">
        <v>0</v>
      </c>
      <c r="P57" s="14" t="s">
        <v>89</v>
      </c>
      <c r="Q57" s="14" t="s">
        <v>89</v>
      </c>
      <c r="R57" s="14" t="s">
        <v>89</v>
      </c>
      <c r="S57" s="14" t="s">
        <v>89</v>
      </c>
      <c r="T57" s="42">
        <f t="shared" si="2"/>
        <v>0.38300000000000001</v>
      </c>
      <c r="U57" s="42">
        <f t="shared" si="3"/>
        <v>0.33700000000000002</v>
      </c>
      <c r="V57" s="34">
        <v>0</v>
      </c>
      <c r="W57" s="42">
        <f t="shared" si="4"/>
        <v>0</v>
      </c>
      <c r="X57" s="42">
        <f t="shared" si="5"/>
        <v>0</v>
      </c>
      <c r="Y57" s="34">
        <v>0</v>
      </c>
      <c r="Z57" s="34">
        <v>0</v>
      </c>
      <c r="AA57" s="34">
        <v>0</v>
      </c>
      <c r="AB57" s="34">
        <v>0</v>
      </c>
      <c r="AC57" s="34">
        <v>0</v>
      </c>
      <c r="AD57" s="34">
        <v>0</v>
      </c>
      <c r="AE57" s="34">
        <v>0</v>
      </c>
      <c r="AF57" s="34">
        <v>0</v>
      </c>
      <c r="AG57" s="34">
        <v>0</v>
      </c>
      <c r="AH57" s="34">
        <v>0</v>
      </c>
      <c r="AI57" s="43">
        <v>0</v>
      </c>
      <c r="AJ57" s="34">
        <v>0</v>
      </c>
      <c r="AK57" s="34">
        <v>0</v>
      </c>
      <c r="AL57" s="43">
        <v>0</v>
      </c>
      <c r="AM57" s="34">
        <v>0</v>
      </c>
      <c r="AN57" s="43">
        <v>0</v>
      </c>
      <c r="AO57" s="34">
        <v>0</v>
      </c>
      <c r="AP57" s="34">
        <v>0</v>
      </c>
      <c r="AQ57" s="43">
        <v>0</v>
      </c>
      <c r="AR57" s="34">
        <v>0</v>
      </c>
      <c r="AS57" s="43">
        <v>0.38300000000000001</v>
      </c>
      <c r="AT57" s="34">
        <v>0</v>
      </c>
      <c r="AU57" s="34">
        <v>0</v>
      </c>
      <c r="AV57" s="43">
        <v>0.38300000000000001</v>
      </c>
      <c r="AW57" s="34">
        <v>0</v>
      </c>
      <c r="AX57" s="24">
        <v>0.33700000000000002</v>
      </c>
      <c r="AY57" s="34">
        <v>0</v>
      </c>
      <c r="AZ57" s="34">
        <v>0</v>
      </c>
      <c r="BA57" s="43">
        <f t="shared" ref="BA57:BA58" si="91">AX57</f>
        <v>0.33700000000000002</v>
      </c>
      <c r="BB57" s="34">
        <v>0</v>
      </c>
      <c r="BC57" s="43">
        <v>0</v>
      </c>
      <c r="BD57" s="34">
        <v>0</v>
      </c>
      <c r="BE57" s="34">
        <v>0</v>
      </c>
      <c r="BF57" s="43">
        <v>0</v>
      </c>
      <c r="BG57" s="34">
        <v>0</v>
      </c>
      <c r="BH57" s="43">
        <v>0</v>
      </c>
      <c r="BI57" s="34">
        <v>0</v>
      </c>
      <c r="BJ57" s="34">
        <v>0</v>
      </c>
      <c r="BK57" s="43">
        <v>0</v>
      </c>
      <c r="BL57" s="34">
        <v>0</v>
      </c>
      <c r="BM57" s="43">
        <v>0</v>
      </c>
      <c r="BN57" s="34">
        <v>0</v>
      </c>
      <c r="BO57" s="34">
        <v>0</v>
      </c>
      <c r="BP57" s="34">
        <f t="shared" si="89"/>
        <v>0</v>
      </c>
      <c r="BQ57" s="34">
        <v>0</v>
      </c>
      <c r="BR57" s="43">
        <v>0</v>
      </c>
      <c r="BS57" s="34">
        <v>0</v>
      </c>
      <c r="BT57" s="34">
        <v>0</v>
      </c>
      <c r="BU57" s="34">
        <f t="shared" si="10"/>
        <v>0</v>
      </c>
      <c r="BV57" s="34">
        <v>0</v>
      </c>
      <c r="BW57" s="43">
        <v>0</v>
      </c>
      <c r="BX57" s="34">
        <v>0</v>
      </c>
      <c r="BY57" s="34">
        <v>0</v>
      </c>
      <c r="BZ57" s="34">
        <f t="shared" si="11"/>
        <v>0</v>
      </c>
      <c r="CA57" s="34">
        <v>0</v>
      </c>
      <c r="CB57" s="43">
        <v>0</v>
      </c>
      <c r="CC57" s="34">
        <v>0</v>
      </c>
      <c r="CD57" s="34">
        <v>0</v>
      </c>
      <c r="CE57" s="34">
        <f t="shared" si="12"/>
        <v>0</v>
      </c>
      <c r="CF57" s="34">
        <v>0</v>
      </c>
      <c r="CG57" s="43">
        <v>0.38300000000000001</v>
      </c>
      <c r="CH57" s="34" t="s">
        <v>89</v>
      </c>
      <c r="CI57" s="34" t="s">
        <v>89</v>
      </c>
      <c r="CJ57" s="43">
        <v>0.38300000000000001</v>
      </c>
      <c r="CK57" s="6" t="s">
        <v>89</v>
      </c>
      <c r="CL57" s="42">
        <f t="shared" si="7"/>
        <v>0.33700000000000002</v>
      </c>
      <c r="CM57" s="34" t="s">
        <v>89</v>
      </c>
      <c r="CN57" s="34" t="s">
        <v>89</v>
      </c>
      <c r="CO57" s="42">
        <f t="shared" si="51"/>
        <v>0.33700000000000002</v>
      </c>
      <c r="CP57" s="6" t="s">
        <v>89</v>
      </c>
      <c r="CQ57" s="7" t="s">
        <v>89</v>
      </c>
    </row>
    <row r="58" spans="1:95" ht="23.25" customHeight="1" x14ac:dyDescent="0.25">
      <c r="A58" s="47" t="s">
        <v>141</v>
      </c>
      <c r="B58" s="49" t="s">
        <v>189</v>
      </c>
      <c r="C58" s="47" t="s">
        <v>226</v>
      </c>
      <c r="D58" s="41" t="s">
        <v>109</v>
      </c>
      <c r="E58" s="41" t="s">
        <v>185</v>
      </c>
      <c r="F58" s="41" t="s">
        <v>185</v>
      </c>
      <c r="G58" s="41" t="s">
        <v>185</v>
      </c>
      <c r="H58" s="13">
        <v>0.113</v>
      </c>
      <c r="I58" s="43">
        <v>0.15</v>
      </c>
      <c r="J58" s="4">
        <v>42736</v>
      </c>
      <c r="K58" s="13">
        <v>0.113</v>
      </c>
      <c r="L58" s="44">
        <f t="shared" si="8"/>
        <v>0.14899999999999999</v>
      </c>
      <c r="M58" s="4">
        <v>42736</v>
      </c>
      <c r="N58" s="5">
        <v>0</v>
      </c>
      <c r="O58" s="43">
        <v>0</v>
      </c>
      <c r="P58" s="14" t="s">
        <v>89</v>
      </c>
      <c r="Q58" s="14" t="s">
        <v>89</v>
      </c>
      <c r="R58" s="14" t="s">
        <v>89</v>
      </c>
      <c r="S58" s="14" t="s">
        <v>89</v>
      </c>
      <c r="T58" s="42">
        <f t="shared" si="2"/>
        <v>0.15</v>
      </c>
      <c r="U58" s="42">
        <f t="shared" si="3"/>
        <v>0.14899999999999999</v>
      </c>
      <c r="V58" s="34">
        <v>0</v>
      </c>
      <c r="W58" s="42">
        <f t="shared" si="4"/>
        <v>0</v>
      </c>
      <c r="X58" s="42">
        <f t="shared" si="5"/>
        <v>0</v>
      </c>
      <c r="Y58" s="34">
        <v>0</v>
      </c>
      <c r="Z58" s="34">
        <v>0</v>
      </c>
      <c r="AA58" s="34">
        <v>0</v>
      </c>
      <c r="AB58" s="34">
        <v>0</v>
      </c>
      <c r="AC58" s="34">
        <v>0</v>
      </c>
      <c r="AD58" s="34">
        <v>0</v>
      </c>
      <c r="AE58" s="34">
        <v>0</v>
      </c>
      <c r="AF58" s="34">
        <v>0</v>
      </c>
      <c r="AG58" s="34">
        <v>0</v>
      </c>
      <c r="AH58" s="34">
        <v>0</v>
      </c>
      <c r="AI58" s="43">
        <v>0</v>
      </c>
      <c r="AJ58" s="34">
        <v>0</v>
      </c>
      <c r="AK58" s="34">
        <v>0</v>
      </c>
      <c r="AL58" s="43">
        <v>0</v>
      </c>
      <c r="AM58" s="34">
        <v>0</v>
      </c>
      <c r="AN58" s="43">
        <v>0</v>
      </c>
      <c r="AO58" s="34">
        <v>0</v>
      </c>
      <c r="AP58" s="34">
        <v>0</v>
      </c>
      <c r="AQ58" s="43">
        <v>0</v>
      </c>
      <c r="AR58" s="34">
        <v>0</v>
      </c>
      <c r="AS58" s="43">
        <v>0.15</v>
      </c>
      <c r="AT58" s="34">
        <v>0</v>
      </c>
      <c r="AU58" s="34">
        <v>0</v>
      </c>
      <c r="AV58" s="43">
        <v>0.15</v>
      </c>
      <c r="AW58" s="34">
        <v>0</v>
      </c>
      <c r="AX58" s="24">
        <v>0.14899999999999999</v>
      </c>
      <c r="AY58" s="34">
        <v>0</v>
      </c>
      <c r="AZ58" s="34">
        <v>0</v>
      </c>
      <c r="BA58" s="43">
        <f t="shared" si="91"/>
        <v>0.14899999999999999</v>
      </c>
      <c r="BB58" s="34">
        <v>0</v>
      </c>
      <c r="BC58" s="43">
        <v>0</v>
      </c>
      <c r="BD58" s="34">
        <v>0</v>
      </c>
      <c r="BE58" s="34">
        <v>0</v>
      </c>
      <c r="BF58" s="43">
        <v>0</v>
      </c>
      <c r="BG58" s="34">
        <v>0</v>
      </c>
      <c r="BH58" s="43">
        <v>0</v>
      </c>
      <c r="BI58" s="34">
        <v>0</v>
      </c>
      <c r="BJ58" s="34">
        <v>0</v>
      </c>
      <c r="BK58" s="43">
        <v>0</v>
      </c>
      <c r="BL58" s="34">
        <v>0</v>
      </c>
      <c r="BM58" s="43">
        <v>0</v>
      </c>
      <c r="BN58" s="34">
        <v>0</v>
      </c>
      <c r="BO58" s="34">
        <v>0</v>
      </c>
      <c r="BP58" s="34">
        <f t="shared" si="89"/>
        <v>0</v>
      </c>
      <c r="BQ58" s="34">
        <v>0</v>
      </c>
      <c r="BR58" s="43">
        <v>0</v>
      </c>
      <c r="BS58" s="34">
        <v>0</v>
      </c>
      <c r="BT58" s="34">
        <v>0</v>
      </c>
      <c r="BU58" s="34">
        <f t="shared" si="10"/>
        <v>0</v>
      </c>
      <c r="BV58" s="34">
        <v>0</v>
      </c>
      <c r="BW58" s="43">
        <v>0</v>
      </c>
      <c r="BX58" s="34">
        <v>0</v>
      </c>
      <c r="BY58" s="34">
        <v>0</v>
      </c>
      <c r="BZ58" s="34">
        <f t="shared" si="11"/>
        <v>0</v>
      </c>
      <c r="CA58" s="34">
        <v>0</v>
      </c>
      <c r="CB58" s="43">
        <v>0</v>
      </c>
      <c r="CC58" s="34">
        <v>0</v>
      </c>
      <c r="CD58" s="34">
        <v>0</v>
      </c>
      <c r="CE58" s="34">
        <f t="shared" si="12"/>
        <v>0</v>
      </c>
      <c r="CF58" s="34">
        <v>0</v>
      </c>
      <c r="CG58" s="43">
        <v>0.15</v>
      </c>
      <c r="CH58" s="34" t="s">
        <v>89</v>
      </c>
      <c r="CI58" s="34" t="s">
        <v>89</v>
      </c>
      <c r="CJ58" s="43">
        <v>0.15</v>
      </c>
      <c r="CK58" s="6" t="s">
        <v>89</v>
      </c>
      <c r="CL58" s="42">
        <f t="shared" si="7"/>
        <v>0.14899999999999999</v>
      </c>
      <c r="CM58" s="34" t="s">
        <v>89</v>
      </c>
      <c r="CN58" s="34" t="s">
        <v>89</v>
      </c>
      <c r="CO58" s="42">
        <f t="shared" si="51"/>
        <v>0.14899999999999999</v>
      </c>
      <c r="CP58" s="6" t="s">
        <v>89</v>
      </c>
      <c r="CQ58" s="7" t="s">
        <v>89</v>
      </c>
    </row>
    <row r="59" spans="1:95" ht="26.25" customHeight="1" x14ac:dyDescent="0.25">
      <c r="A59" s="47" t="s">
        <v>141</v>
      </c>
      <c r="B59" s="49" t="s">
        <v>197</v>
      </c>
      <c r="C59" s="47" t="s">
        <v>198</v>
      </c>
      <c r="D59" s="41" t="s">
        <v>207</v>
      </c>
      <c r="E59" s="41" t="s">
        <v>191</v>
      </c>
      <c r="F59" s="41" t="s">
        <v>191</v>
      </c>
      <c r="G59" s="41" t="s">
        <v>191</v>
      </c>
      <c r="H59" s="13">
        <v>0.30199999999999999</v>
      </c>
      <c r="I59" s="43">
        <v>0.49199999999999999</v>
      </c>
      <c r="J59" s="4">
        <v>42370</v>
      </c>
      <c r="K59" s="13">
        <v>0.30199999999999999</v>
      </c>
      <c r="L59" s="44">
        <f t="shared" si="8"/>
        <v>0.41899999999999998</v>
      </c>
      <c r="M59" s="4">
        <v>42370</v>
      </c>
      <c r="N59" s="5"/>
      <c r="O59" s="43">
        <v>0</v>
      </c>
      <c r="P59" s="14" t="s">
        <v>89</v>
      </c>
      <c r="Q59" s="14" t="s">
        <v>89</v>
      </c>
      <c r="R59" s="14" t="s">
        <v>89</v>
      </c>
      <c r="S59" s="14" t="s">
        <v>89</v>
      </c>
      <c r="T59" s="42">
        <f t="shared" si="2"/>
        <v>0.49199999999999999</v>
      </c>
      <c r="U59" s="42">
        <f t="shared" si="3"/>
        <v>0.41899999999999998</v>
      </c>
      <c r="V59" s="34"/>
      <c r="W59" s="42">
        <f t="shared" si="4"/>
        <v>0</v>
      </c>
      <c r="X59" s="42">
        <f t="shared" si="5"/>
        <v>0</v>
      </c>
      <c r="Y59" s="34"/>
      <c r="Z59" s="34"/>
      <c r="AA59" s="34"/>
      <c r="AB59" s="34"/>
      <c r="AC59" s="34"/>
      <c r="AD59" s="34"/>
      <c r="AE59" s="34"/>
      <c r="AF59" s="34"/>
      <c r="AG59" s="34"/>
      <c r="AH59" s="34"/>
      <c r="AI59" s="43">
        <v>0.49199999999999999</v>
      </c>
      <c r="AJ59" s="34"/>
      <c r="AK59" s="34"/>
      <c r="AL59" s="43">
        <v>0.49199999999999999</v>
      </c>
      <c r="AM59" s="34"/>
      <c r="AN59" s="43">
        <v>0.41899999999999998</v>
      </c>
      <c r="AO59" s="34"/>
      <c r="AP59" s="34"/>
      <c r="AQ59" s="43">
        <v>0.41899999999999998</v>
      </c>
      <c r="AR59" s="34"/>
      <c r="AS59" s="43">
        <v>0</v>
      </c>
      <c r="AT59" s="34"/>
      <c r="AU59" s="34"/>
      <c r="AV59" s="43">
        <v>0</v>
      </c>
      <c r="AW59" s="34"/>
      <c r="AX59" s="43">
        <v>0</v>
      </c>
      <c r="AY59" s="34"/>
      <c r="AZ59" s="34"/>
      <c r="BA59" s="43">
        <v>0</v>
      </c>
      <c r="BB59" s="34"/>
      <c r="BC59" s="43">
        <v>0</v>
      </c>
      <c r="BD59" s="34"/>
      <c r="BE59" s="34"/>
      <c r="BF59" s="43">
        <v>0</v>
      </c>
      <c r="BG59" s="34"/>
      <c r="BH59" s="43">
        <v>0</v>
      </c>
      <c r="BI59" s="34"/>
      <c r="BJ59" s="34"/>
      <c r="BK59" s="43">
        <v>0</v>
      </c>
      <c r="BL59" s="34"/>
      <c r="BM59" s="43">
        <v>0</v>
      </c>
      <c r="BN59" s="34"/>
      <c r="BO59" s="34"/>
      <c r="BP59" s="34">
        <f t="shared" si="89"/>
        <v>0</v>
      </c>
      <c r="BQ59" s="34"/>
      <c r="BR59" s="43">
        <v>0</v>
      </c>
      <c r="BS59" s="34"/>
      <c r="BT59" s="34"/>
      <c r="BU59" s="34">
        <f t="shared" si="10"/>
        <v>0</v>
      </c>
      <c r="BV59" s="34"/>
      <c r="BW59" s="43">
        <v>0</v>
      </c>
      <c r="BX59" s="34"/>
      <c r="BY59" s="34"/>
      <c r="BZ59" s="34">
        <f t="shared" si="11"/>
        <v>0</v>
      </c>
      <c r="CA59" s="34"/>
      <c r="CB59" s="43">
        <v>0</v>
      </c>
      <c r="CC59" s="34"/>
      <c r="CD59" s="34"/>
      <c r="CE59" s="34">
        <f t="shared" si="12"/>
        <v>0</v>
      </c>
      <c r="CF59" s="34"/>
      <c r="CG59" s="43">
        <v>0.49199999999999999</v>
      </c>
      <c r="CH59" s="34" t="s">
        <v>89</v>
      </c>
      <c r="CI59" s="34" t="s">
        <v>89</v>
      </c>
      <c r="CJ59" s="43">
        <v>0.49199999999999999</v>
      </c>
      <c r="CK59" s="6" t="s">
        <v>89</v>
      </c>
      <c r="CL59" s="42">
        <f t="shared" si="7"/>
        <v>0.41899999999999998</v>
      </c>
      <c r="CM59" s="34" t="s">
        <v>89</v>
      </c>
      <c r="CN59" s="34" t="s">
        <v>89</v>
      </c>
      <c r="CO59" s="42">
        <f t="shared" si="51"/>
        <v>0.41899999999999998</v>
      </c>
      <c r="CP59" s="6" t="s">
        <v>89</v>
      </c>
      <c r="CQ59" s="7"/>
    </row>
    <row r="60" spans="1:95" ht="30" x14ac:dyDescent="0.25">
      <c r="A60" s="47" t="s">
        <v>141</v>
      </c>
      <c r="B60" s="49" t="s">
        <v>211</v>
      </c>
      <c r="C60" s="47" t="s">
        <v>227</v>
      </c>
      <c r="D60" s="41" t="s">
        <v>109</v>
      </c>
      <c r="E60" s="41" t="s">
        <v>186</v>
      </c>
      <c r="F60" s="41" t="s">
        <v>186</v>
      </c>
      <c r="G60" s="41" t="s">
        <v>186</v>
      </c>
      <c r="H60" s="13"/>
      <c r="I60" s="43">
        <v>0</v>
      </c>
      <c r="J60" s="4">
        <v>42736</v>
      </c>
      <c r="K60" s="13"/>
      <c r="L60" s="44">
        <f t="shared" si="8"/>
        <v>0</v>
      </c>
      <c r="M60" s="4">
        <v>42736</v>
      </c>
      <c r="N60" s="5">
        <v>0</v>
      </c>
      <c r="O60" s="43">
        <v>0</v>
      </c>
      <c r="P60" s="14" t="s">
        <v>89</v>
      </c>
      <c r="Q60" s="14" t="s">
        <v>89</v>
      </c>
      <c r="R60" s="14" t="s">
        <v>89</v>
      </c>
      <c r="S60" s="14" t="s">
        <v>89</v>
      </c>
      <c r="T60" s="42">
        <f t="shared" si="2"/>
        <v>0</v>
      </c>
      <c r="U60" s="42">
        <f t="shared" si="3"/>
        <v>0</v>
      </c>
      <c r="V60" s="34">
        <v>0</v>
      </c>
      <c r="W60" s="42">
        <f t="shared" si="4"/>
        <v>0</v>
      </c>
      <c r="X60" s="42">
        <f t="shared" si="5"/>
        <v>0</v>
      </c>
      <c r="Y60" s="34">
        <v>0</v>
      </c>
      <c r="Z60" s="34">
        <v>0</v>
      </c>
      <c r="AA60" s="34">
        <v>0</v>
      </c>
      <c r="AB60" s="34">
        <v>0</v>
      </c>
      <c r="AC60" s="34">
        <v>0</v>
      </c>
      <c r="AD60" s="34">
        <v>0</v>
      </c>
      <c r="AE60" s="34">
        <v>0</v>
      </c>
      <c r="AF60" s="34">
        <v>0</v>
      </c>
      <c r="AG60" s="34">
        <v>0</v>
      </c>
      <c r="AH60" s="34">
        <v>0</v>
      </c>
      <c r="AI60" s="43">
        <v>0</v>
      </c>
      <c r="AJ60" s="34">
        <v>0</v>
      </c>
      <c r="AK60" s="34">
        <v>0</v>
      </c>
      <c r="AL60" s="43">
        <v>0</v>
      </c>
      <c r="AM60" s="34">
        <v>0</v>
      </c>
      <c r="AN60" s="43">
        <v>0</v>
      </c>
      <c r="AO60" s="34">
        <v>0</v>
      </c>
      <c r="AP60" s="34">
        <v>0</v>
      </c>
      <c r="AQ60" s="43">
        <v>0</v>
      </c>
      <c r="AR60" s="34">
        <v>0</v>
      </c>
      <c r="AS60" s="43">
        <v>0</v>
      </c>
      <c r="AT60" s="34">
        <v>0</v>
      </c>
      <c r="AU60" s="34">
        <v>0</v>
      </c>
      <c r="AV60" s="43">
        <v>0</v>
      </c>
      <c r="AW60" s="34">
        <v>0</v>
      </c>
      <c r="AX60" s="43">
        <v>0</v>
      </c>
      <c r="AY60" s="34">
        <v>0</v>
      </c>
      <c r="AZ60" s="34">
        <v>0</v>
      </c>
      <c r="BA60" s="43">
        <v>0</v>
      </c>
      <c r="BB60" s="34">
        <v>0</v>
      </c>
      <c r="BC60" s="43">
        <v>0</v>
      </c>
      <c r="BD60" s="34">
        <v>0</v>
      </c>
      <c r="BE60" s="34">
        <v>0</v>
      </c>
      <c r="BF60" s="43">
        <v>0</v>
      </c>
      <c r="BG60" s="34">
        <v>0</v>
      </c>
      <c r="BH60" s="43">
        <v>0</v>
      </c>
      <c r="BI60" s="34">
        <v>0</v>
      </c>
      <c r="BJ60" s="34">
        <v>0</v>
      </c>
      <c r="BK60" s="43">
        <v>0</v>
      </c>
      <c r="BL60" s="34">
        <v>0</v>
      </c>
      <c r="BM60" s="43">
        <v>0</v>
      </c>
      <c r="BN60" s="34">
        <v>0</v>
      </c>
      <c r="BO60" s="34">
        <v>0</v>
      </c>
      <c r="BP60" s="34">
        <f t="shared" si="89"/>
        <v>0</v>
      </c>
      <c r="BQ60" s="34">
        <v>0</v>
      </c>
      <c r="BR60" s="43">
        <v>0</v>
      </c>
      <c r="BS60" s="34">
        <v>0</v>
      </c>
      <c r="BT60" s="34">
        <v>0</v>
      </c>
      <c r="BU60" s="34">
        <f t="shared" si="10"/>
        <v>0</v>
      </c>
      <c r="BV60" s="34">
        <v>0</v>
      </c>
      <c r="BW60" s="43">
        <v>0</v>
      </c>
      <c r="BX60" s="34">
        <v>0</v>
      </c>
      <c r="BY60" s="34">
        <v>0</v>
      </c>
      <c r="BZ60" s="34">
        <f t="shared" ref="BZ60:BZ62" si="92">BW60</f>
        <v>0</v>
      </c>
      <c r="CA60" s="34">
        <v>0</v>
      </c>
      <c r="CB60" s="43">
        <v>0</v>
      </c>
      <c r="CC60" s="34">
        <v>0</v>
      </c>
      <c r="CD60" s="34">
        <v>0</v>
      </c>
      <c r="CE60" s="34">
        <f t="shared" si="12"/>
        <v>0</v>
      </c>
      <c r="CF60" s="34">
        <v>0</v>
      </c>
      <c r="CG60" s="43">
        <v>0</v>
      </c>
      <c r="CH60" s="34" t="s">
        <v>89</v>
      </c>
      <c r="CI60" s="34" t="s">
        <v>89</v>
      </c>
      <c r="CJ60" s="43">
        <v>0</v>
      </c>
      <c r="CK60" s="6" t="s">
        <v>89</v>
      </c>
      <c r="CL60" s="42">
        <f t="shared" si="7"/>
        <v>0</v>
      </c>
      <c r="CM60" s="34" t="s">
        <v>89</v>
      </c>
      <c r="CN60" s="34" t="s">
        <v>89</v>
      </c>
      <c r="CO60" s="42">
        <f t="shared" si="51"/>
        <v>0</v>
      </c>
      <c r="CP60" s="6" t="s">
        <v>89</v>
      </c>
      <c r="CQ60" s="7" t="s">
        <v>89</v>
      </c>
    </row>
    <row r="61" spans="1:95" ht="45" x14ac:dyDescent="0.25">
      <c r="A61" s="47" t="s">
        <v>141</v>
      </c>
      <c r="B61" s="49" t="s">
        <v>287</v>
      </c>
      <c r="C61" s="47" t="s">
        <v>228</v>
      </c>
      <c r="D61" s="41" t="s">
        <v>109</v>
      </c>
      <c r="E61" s="41" t="s">
        <v>204</v>
      </c>
      <c r="F61" s="41" t="s">
        <v>204</v>
      </c>
      <c r="G61" s="41" t="s">
        <v>204</v>
      </c>
      <c r="H61" s="13">
        <v>2.5830000000000002</v>
      </c>
      <c r="I61" s="43">
        <v>4.3920000000000003</v>
      </c>
      <c r="J61" s="4">
        <v>42736</v>
      </c>
      <c r="K61" s="13">
        <v>0</v>
      </c>
      <c r="L61" s="44">
        <f t="shared" si="8"/>
        <v>0</v>
      </c>
      <c r="M61" s="4">
        <v>42736</v>
      </c>
      <c r="N61" s="5">
        <v>0</v>
      </c>
      <c r="O61" s="43">
        <v>0</v>
      </c>
      <c r="P61" s="14">
        <v>5.2839999999999998</v>
      </c>
      <c r="Q61" s="14">
        <v>5.2839999999999998</v>
      </c>
      <c r="R61" s="14">
        <v>5.2839999999999998</v>
      </c>
      <c r="S61" s="14">
        <v>5.2839999999999998</v>
      </c>
      <c r="T61" s="42">
        <f t="shared" si="2"/>
        <v>4.3920000000000003</v>
      </c>
      <c r="U61" s="42">
        <f t="shared" si="3"/>
        <v>0</v>
      </c>
      <c r="V61" s="34">
        <v>0</v>
      </c>
      <c r="W61" s="42">
        <f t="shared" si="4"/>
        <v>4.3920000000000003</v>
      </c>
      <c r="X61" s="42">
        <f t="shared" si="5"/>
        <v>0</v>
      </c>
      <c r="Y61" s="34">
        <v>0</v>
      </c>
      <c r="Z61" s="34">
        <v>0</v>
      </c>
      <c r="AA61" s="34">
        <v>0</v>
      </c>
      <c r="AB61" s="34">
        <v>0</v>
      </c>
      <c r="AC61" s="34">
        <v>0</v>
      </c>
      <c r="AD61" s="34">
        <v>0</v>
      </c>
      <c r="AE61" s="34">
        <v>0</v>
      </c>
      <c r="AF61" s="34">
        <v>0</v>
      </c>
      <c r="AG61" s="34">
        <v>0</v>
      </c>
      <c r="AH61" s="34">
        <v>0</v>
      </c>
      <c r="AI61" s="43">
        <v>0</v>
      </c>
      <c r="AJ61" s="34">
        <v>0</v>
      </c>
      <c r="AK61" s="34">
        <v>0</v>
      </c>
      <c r="AL61" s="43">
        <v>0</v>
      </c>
      <c r="AM61" s="34">
        <v>0</v>
      </c>
      <c r="AN61" s="43">
        <v>0</v>
      </c>
      <c r="AO61" s="34">
        <v>0</v>
      </c>
      <c r="AP61" s="34">
        <v>0</v>
      </c>
      <c r="AQ61" s="43">
        <v>0</v>
      </c>
      <c r="AR61" s="34">
        <v>0</v>
      </c>
      <c r="AS61" s="43">
        <v>0</v>
      </c>
      <c r="AT61" s="34">
        <v>0</v>
      </c>
      <c r="AU61" s="34">
        <v>0</v>
      </c>
      <c r="AV61" s="43">
        <v>0</v>
      </c>
      <c r="AW61" s="34">
        <v>0</v>
      </c>
      <c r="AX61" s="43">
        <v>0</v>
      </c>
      <c r="AY61" s="34">
        <v>0</v>
      </c>
      <c r="AZ61" s="34">
        <v>0</v>
      </c>
      <c r="BA61" s="43">
        <v>0</v>
      </c>
      <c r="BB61" s="34">
        <v>0</v>
      </c>
      <c r="BC61" s="43">
        <v>0</v>
      </c>
      <c r="BD61" s="34">
        <v>0</v>
      </c>
      <c r="BE61" s="34">
        <v>0</v>
      </c>
      <c r="BF61" s="43">
        <v>0</v>
      </c>
      <c r="BG61" s="34">
        <v>0</v>
      </c>
      <c r="BH61" s="43">
        <v>0</v>
      </c>
      <c r="BI61" s="34">
        <v>0</v>
      </c>
      <c r="BJ61" s="34">
        <v>0</v>
      </c>
      <c r="BK61" s="43">
        <v>0</v>
      </c>
      <c r="BL61" s="34">
        <v>0</v>
      </c>
      <c r="BM61" s="43">
        <v>4.3920000000000003</v>
      </c>
      <c r="BN61" s="34">
        <v>0</v>
      </c>
      <c r="BO61" s="34">
        <v>0</v>
      </c>
      <c r="BP61" s="34">
        <f t="shared" si="89"/>
        <v>4.3920000000000003</v>
      </c>
      <c r="BQ61" s="34">
        <v>0</v>
      </c>
      <c r="BR61" s="43">
        <v>0</v>
      </c>
      <c r="BS61" s="34">
        <v>0</v>
      </c>
      <c r="BT61" s="34">
        <v>0</v>
      </c>
      <c r="BU61" s="34">
        <f t="shared" si="10"/>
        <v>0</v>
      </c>
      <c r="BV61" s="34">
        <v>0</v>
      </c>
      <c r="BW61" s="43">
        <v>0</v>
      </c>
      <c r="BX61" s="34">
        <v>0</v>
      </c>
      <c r="BY61" s="34">
        <v>0</v>
      </c>
      <c r="BZ61" s="34">
        <f t="shared" si="92"/>
        <v>0</v>
      </c>
      <c r="CA61" s="34">
        <v>0</v>
      </c>
      <c r="CB61" s="43">
        <v>0</v>
      </c>
      <c r="CC61" s="34">
        <v>0</v>
      </c>
      <c r="CD61" s="34">
        <v>0</v>
      </c>
      <c r="CE61" s="34">
        <f t="shared" si="12"/>
        <v>0</v>
      </c>
      <c r="CF61" s="34">
        <v>0</v>
      </c>
      <c r="CG61" s="43">
        <v>4.3920000000000003</v>
      </c>
      <c r="CH61" s="34" t="s">
        <v>89</v>
      </c>
      <c r="CI61" s="34" t="s">
        <v>89</v>
      </c>
      <c r="CJ61" s="43">
        <v>4.3920000000000003</v>
      </c>
      <c r="CK61" s="6" t="s">
        <v>89</v>
      </c>
      <c r="CL61" s="42">
        <f t="shared" si="7"/>
        <v>0</v>
      </c>
      <c r="CM61" s="34" t="s">
        <v>89</v>
      </c>
      <c r="CN61" s="34" t="s">
        <v>89</v>
      </c>
      <c r="CO61" s="42">
        <f t="shared" si="51"/>
        <v>0</v>
      </c>
      <c r="CP61" s="6" t="s">
        <v>89</v>
      </c>
      <c r="CQ61" s="7" t="s">
        <v>89</v>
      </c>
    </row>
    <row r="62" spans="1:95" ht="30" x14ac:dyDescent="0.25">
      <c r="A62" s="47" t="s">
        <v>141</v>
      </c>
      <c r="B62" s="49" t="s">
        <v>298</v>
      </c>
      <c r="C62" s="47" t="s">
        <v>229</v>
      </c>
      <c r="D62" s="41" t="s">
        <v>109</v>
      </c>
      <c r="E62" s="41" t="s">
        <v>204</v>
      </c>
      <c r="F62" s="41" t="s">
        <v>204</v>
      </c>
      <c r="G62" s="41" t="s">
        <v>204</v>
      </c>
      <c r="H62" s="13">
        <v>0.439</v>
      </c>
      <c r="I62" s="43">
        <v>0.878</v>
      </c>
      <c r="J62" s="4">
        <v>42736</v>
      </c>
      <c r="K62" s="13">
        <v>0.439</v>
      </c>
      <c r="L62" s="44">
        <f t="shared" si="8"/>
        <v>1.47</v>
      </c>
      <c r="M62" s="4">
        <v>42736</v>
      </c>
      <c r="N62" s="5">
        <v>0</v>
      </c>
      <c r="O62" s="43">
        <v>0</v>
      </c>
      <c r="P62" s="14" t="s">
        <v>89</v>
      </c>
      <c r="Q62" s="14" t="s">
        <v>89</v>
      </c>
      <c r="R62" s="14" t="s">
        <v>89</v>
      </c>
      <c r="S62" s="14" t="s">
        <v>89</v>
      </c>
      <c r="T62" s="42">
        <f t="shared" si="2"/>
        <v>0.878</v>
      </c>
      <c r="U62" s="42">
        <f t="shared" si="3"/>
        <v>1.47</v>
      </c>
      <c r="V62" s="34">
        <v>0</v>
      </c>
      <c r="W62" s="42">
        <f t="shared" si="4"/>
        <v>0.878</v>
      </c>
      <c r="X62" s="42">
        <f t="shared" si="5"/>
        <v>1.47</v>
      </c>
      <c r="Y62" s="34">
        <v>0</v>
      </c>
      <c r="Z62" s="34">
        <v>0</v>
      </c>
      <c r="AA62" s="34">
        <v>0</v>
      </c>
      <c r="AB62" s="34">
        <v>0</v>
      </c>
      <c r="AC62" s="34">
        <v>0</v>
      </c>
      <c r="AD62" s="34">
        <v>0</v>
      </c>
      <c r="AE62" s="34">
        <v>0</v>
      </c>
      <c r="AF62" s="34">
        <v>0</v>
      </c>
      <c r="AG62" s="34">
        <v>0</v>
      </c>
      <c r="AH62" s="34">
        <v>0</v>
      </c>
      <c r="AI62" s="43">
        <v>0</v>
      </c>
      <c r="AJ62" s="34">
        <v>0</v>
      </c>
      <c r="AK62" s="34">
        <v>0</v>
      </c>
      <c r="AL62" s="43">
        <v>0</v>
      </c>
      <c r="AM62" s="34">
        <v>0</v>
      </c>
      <c r="AN62" s="43">
        <v>0</v>
      </c>
      <c r="AO62" s="34">
        <v>0</v>
      </c>
      <c r="AP62" s="34">
        <v>0</v>
      </c>
      <c r="AQ62" s="43">
        <v>0</v>
      </c>
      <c r="AR62" s="34">
        <v>0</v>
      </c>
      <c r="AS62" s="43">
        <v>0</v>
      </c>
      <c r="AT62" s="34">
        <v>0</v>
      </c>
      <c r="AU62" s="34">
        <v>0</v>
      </c>
      <c r="AV62" s="43">
        <v>0</v>
      </c>
      <c r="AW62" s="34">
        <v>0</v>
      </c>
      <c r="AX62" s="43">
        <v>0</v>
      </c>
      <c r="AY62" s="34">
        <v>0</v>
      </c>
      <c r="AZ62" s="34">
        <v>0</v>
      </c>
      <c r="BA62" s="43">
        <v>0</v>
      </c>
      <c r="BB62" s="34">
        <v>0</v>
      </c>
      <c r="BC62" s="43">
        <v>0</v>
      </c>
      <c r="BD62" s="34">
        <v>0</v>
      </c>
      <c r="BE62" s="34">
        <v>0</v>
      </c>
      <c r="BF62" s="43">
        <v>0</v>
      </c>
      <c r="BG62" s="34">
        <v>0</v>
      </c>
      <c r="BH62" s="43">
        <v>0</v>
      </c>
      <c r="BI62" s="34">
        <v>0</v>
      </c>
      <c r="BJ62" s="34">
        <v>0</v>
      </c>
      <c r="BK62" s="43">
        <v>0</v>
      </c>
      <c r="BL62" s="34">
        <v>0</v>
      </c>
      <c r="BM62" s="43">
        <v>0.878</v>
      </c>
      <c r="BN62" s="34">
        <v>0</v>
      </c>
      <c r="BO62" s="34">
        <v>0</v>
      </c>
      <c r="BP62" s="34">
        <f t="shared" si="89"/>
        <v>0.878</v>
      </c>
      <c r="BQ62" s="34">
        <v>0</v>
      </c>
      <c r="BR62" s="43">
        <v>1.47</v>
      </c>
      <c r="BS62" s="34">
        <v>0</v>
      </c>
      <c r="BT62" s="34">
        <v>0</v>
      </c>
      <c r="BU62" s="34">
        <f t="shared" si="10"/>
        <v>1.47</v>
      </c>
      <c r="BV62" s="34">
        <v>0</v>
      </c>
      <c r="BW62" s="43">
        <v>0</v>
      </c>
      <c r="BX62" s="34">
        <v>0</v>
      </c>
      <c r="BY62" s="34">
        <v>0</v>
      </c>
      <c r="BZ62" s="34">
        <f t="shared" si="92"/>
        <v>0</v>
      </c>
      <c r="CA62" s="34">
        <v>0</v>
      </c>
      <c r="CB62" s="43">
        <v>0</v>
      </c>
      <c r="CC62" s="34">
        <v>0</v>
      </c>
      <c r="CD62" s="34">
        <v>0</v>
      </c>
      <c r="CE62" s="34">
        <f t="shared" si="12"/>
        <v>0</v>
      </c>
      <c r="CF62" s="34">
        <v>0</v>
      </c>
      <c r="CG62" s="43">
        <v>0.878</v>
      </c>
      <c r="CH62" s="34" t="s">
        <v>89</v>
      </c>
      <c r="CI62" s="34" t="s">
        <v>89</v>
      </c>
      <c r="CJ62" s="43">
        <v>0.878</v>
      </c>
      <c r="CK62" s="6" t="s">
        <v>89</v>
      </c>
      <c r="CL62" s="42">
        <f t="shared" si="7"/>
        <v>1.47</v>
      </c>
      <c r="CM62" s="34" t="s">
        <v>89</v>
      </c>
      <c r="CN62" s="34" t="s">
        <v>89</v>
      </c>
      <c r="CO62" s="42">
        <f t="shared" si="51"/>
        <v>1.47</v>
      </c>
      <c r="CP62" s="6" t="s">
        <v>89</v>
      </c>
      <c r="CQ62" s="7" t="s">
        <v>89</v>
      </c>
    </row>
    <row r="63" spans="1:95" ht="30" x14ac:dyDescent="0.25">
      <c r="A63" s="47" t="s">
        <v>141</v>
      </c>
      <c r="B63" s="49" t="s">
        <v>257</v>
      </c>
      <c r="C63" s="47" t="s">
        <v>230</v>
      </c>
      <c r="D63" s="41" t="s">
        <v>109</v>
      </c>
      <c r="E63" s="41" t="s">
        <v>192</v>
      </c>
      <c r="F63" s="41" t="s">
        <v>192</v>
      </c>
      <c r="G63" s="41" t="s">
        <v>192</v>
      </c>
      <c r="H63" s="13">
        <v>2.4460000000000002</v>
      </c>
      <c r="I63" s="43">
        <v>4.4029999999999996</v>
      </c>
      <c r="J63" s="4">
        <v>42736</v>
      </c>
      <c r="K63" s="13">
        <v>2.4460000000000002</v>
      </c>
      <c r="L63" s="44">
        <f t="shared" si="8"/>
        <v>4.4029999999999996</v>
      </c>
      <c r="M63" s="4">
        <v>42736</v>
      </c>
      <c r="N63" s="5">
        <v>0</v>
      </c>
      <c r="O63" s="43">
        <v>0</v>
      </c>
      <c r="P63" s="14" t="s">
        <v>89</v>
      </c>
      <c r="Q63" s="14" t="s">
        <v>89</v>
      </c>
      <c r="R63" s="14" t="s">
        <v>89</v>
      </c>
      <c r="S63" s="14" t="s">
        <v>89</v>
      </c>
      <c r="T63" s="42">
        <f t="shared" si="2"/>
        <v>4.4029999999999996</v>
      </c>
      <c r="U63" s="42">
        <f t="shared" si="3"/>
        <v>4.4029999999999996</v>
      </c>
      <c r="V63" s="34">
        <v>0</v>
      </c>
      <c r="W63" s="42">
        <f t="shared" si="4"/>
        <v>4.4029999999999996</v>
      </c>
      <c r="X63" s="42">
        <f t="shared" si="5"/>
        <v>4.4029999999999996</v>
      </c>
      <c r="Y63" s="34">
        <v>0</v>
      </c>
      <c r="Z63" s="34">
        <v>0</v>
      </c>
      <c r="AA63" s="34">
        <v>0</v>
      </c>
      <c r="AB63" s="34">
        <v>0</v>
      </c>
      <c r="AC63" s="34">
        <v>0</v>
      </c>
      <c r="AD63" s="34">
        <v>0</v>
      </c>
      <c r="AE63" s="34">
        <v>0</v>
      </c>
      <c r="AF63" s="34">
        <v>0</v>
      </c>
      <c r="AG63" s="34">
        <v>0</v>
      </c>
      <c r="AH63" s="34">
        <v>0</v>
      </c>
      <c r="AI63" s="43">
        <v>0</v>
      </c>
      <c r="AJ63" s="34">
        <v>0</v>
      </c>
      <c r="AK63" s="34">
        <v>0</v>
      </c>
      <c r="AL63" s="43">
        <v>0</v>
      </c>
      <c r="AM63" s="34">
        <v>0</v>
      </c>
      <c r="AN63" s="43">
        <v>0</v>
      </c>
      <c r="AO63" s="34">
        <v>0</v>
      </c>
      <c r="AP63" s="34">
        <v>0</v>
      </c>
      <c r="AQ63" s="43">
        <v>0</v>
      </c>
      <c r="AR63" s="34">
        <v>0</v>
      </c>
      <c r="AS63" s="43">
        <v>0</v>
      </c>
      <c r="AT63" s="34">
        <v>0</v>
      </c>
      <c r="AU63" s="34">
        <v>0</v>
      </c>
      <c r="AV63" s="43">
        <v>0</v>
      </c>
      <c r="AW63" s="34">
        <v>0</v>
      </c>
      <c r="AX63" s="43">
        <v>0</v>
      </c>
      <c r="AY63" s="34">
        <v>0</v>
      </c>
      <c r="AZ63" s="34">
        <v>0</v>
      </c>
      <c r="BA63" s="43">
        <v>0</v>
      </c>
      <c r="BB63" s="34">
        <v>0</v>
      </c>
      <c r="BC63" s="43">
        <v>0</v>
      </c>
      <c r="BD63" s="34">
        <v>0</v>
      </c>
      <c r="BE63" s="34">
        <v>0</v>
      </c>
      <c r="BF63" s="43">
        <v>0</v>
      </c>
      <c r="BG63" s="34">
        <v>0</v>
      </c>
      <c r="BH63" s="43">
        <v>0</v>
      </c>
      <c r="BI63" s="34">
        <v>0</v>
      </c>
      <c r="BJ63" s="34">
        <v>0</v>
      </c>
      <c r="BK63" s="43">
        <v>0</v>
      </c>
      <c r="BL63" s="34">
        <v>0</v>
      </c>
      <c r="BM63" s="43">
        <v>0</v>
      </c>
      <c r="BN63" s="34">
        <v>0</v>
      </c>
      <c r="BO63" s="34">
        <v>0</v>
      </c>
      <c r="BP63" s="34">
        <f t="shared" si="89"/>
        <v>0</v>
      </c>
      <c r="BQ63" s="34">
        <v>0</v>
      </c>
      <c r="BR63" s="43">
        <v>0</v>
      </c>
      <c r="BS63" s="34">
        <v>0</v>
      </c>
      <c r="BT63" s="34">
        <v>0</v>
      </c>
      <c r="BU63" s="34">
        <f t="shared" si="10"/>
        <v>0</v>
      </c>
      <c r="BV63" s="34">
        <v>0</v>
      </c>
      <c r="BW63" s="43">
        <v>4.4029999999999996</v>
      </c>
      <c r="BX63" s="34">
        <v>0</v>
      </c>
      <c r="BY63" s="34">
        <v>0</v>
      </c>
      <c r="BZ63" s="34">
        <f t="shared" ref="BZ63:BZ64" si="93">BW63</f>
        <v>4.4029999999999996</v>
      </c>
      <c r="CA63" s="34">
        <v>0</v>
      </c>
      <c r="CB63" s="43">
        <v>4.4029999999999996</v>
      </c>
      <c r="CC63" s="34">
        <v>0</v>
      </c>
      <c r="CD63" s="34">
        <v>0</v>
      </c>
      <c r="CE63" s="34">
        <f t="shared" si="12"/>
        <v>4.4029999999999996</v>
      </c>
      <c r="CF63" s="34">
        <v>0</v>
      </c>
      <c r="CG63" s="43">
        <v>4.4029999999999996</v>
      </c>
      <c r="CH63" s="34" t="s">
        <v>89</v>
      </c>
      <c r="CI63" s="34" t="s">
        <v>89</v>
      </c>
      <c r="CJ63" s="43">
        <v>4.4029999999999996</v>
      </c>
      <c r="CK63" s="6" t="s">
        <v>89</v>
      </c>
      <c r="CL63" s="42">
        <f t="shared" si="7"/>
        <v>4.4029999999999996</v>
      </c>
      <c r="CM63" s="34" t="s">
        <v>89</v>
      </c>
      <c r="CN63" s="34" t="s">
        <v>89</v>
      </c>
      <c r="CO63" s="42">
        <f t="shared" si="51"/>
        <v>4.4029999999999996</v>
      </c>
      <c r="CP63" s="6" t="s">
        <v>89</v>
      </c>
      <c r="CQ63" s="7" t="s">
        <v>89</v>
      </c>
    </row>
    <row r="64" spans="1:95" ht="33" customHeight="1" x14ac:dyDescent="0.25">
      <c r="A64" s="47" t="s">
        <v>141</v>
      </c>
      <c r="B64" s="49" t="s">
        <v>258</v>
      </c>
      <c r="C64" s="47" t="s">
        <v>231</v>
      </c>
      <c r="D64" s="41" t="s">
        <v>109</v>
      </c>
      <c r="E64" s="41" t="s">
        <v>192</v>
      </c>
      <c r="F64" s="41" t="s">
        <v>192</v>
      </c>
      <c r="G64" s="41" t="s">
        <v>192</v>
      </c>
      <c r="H64" s="13">
        <v>1.61</v>
      </c>
      <c r="I64" s="43">
        <v>2.899</v>
      </c>
      <c r="J64" s="4">
        <v>42736</v>
      </c>
      <c r="K64" s="13">
        <v>1.61</v>
      </c>
      <c r="L64" s="44">
        <f t="shared" si="8"/>
        <v>2.899</v>
      </c>
      <c r="M64" s="4">
        <v>42736</v>
      </c>
      <c r="N64" s="5">
        <v>0</v>
      </c>
      <c r="O64" s="43">
        <v>0</v>
      </c>
      <c r="P64" s="14" t="s">
        <v>89</v>
      </c>
      <c r="Q64" s="14" t="s">
        <v>89</v>
      </c>
      <c r="R64" s="14" t="s">
        <v>89</v>
      </c>
      <c r="S64" s="14" t="s">
        <v>89</v>
      </c>
      <c r="T64" s="42">
        <f t="shared" si="2"/>
        <v>2.899</v>
      </c>
      <c r="U64" s="42">
        <f t="shared" si="3"/>
        <v>2.899</v>
      </c>
      <c r="V64" s="34">
        <v>0</v>
      </c>
      <c r="W64" s="42">
        <f t="shared" si="4"/>
        <v>2.899</v>
      </c>
      <c r="X64" s="42">
        <f t="shared" si="5"/>
        <v>2.899</v>
      </c>
      <c r="Y64" s="34">
        <v>0</v>
      </c>
      <c r="Z64" s="34">
        <v>0</v>
      </c>
      <c r="AA64" s="34">
        <v>0</v>
      </c>
      <c r="AB64" s="34">
        <v>0</v>
      </c>
      <c r="AC64" s="34">
        <v>0</v>
      </c>
      <c r="AD64" s="34">
        <v>0</v>
      </c>
      <c r="AE64" s="34">
        <v>0</v>
      </c>
      <c r="AF64" s="34">
        <v>0</v>
      </c>
      <c r="AG64" s="34">
        <v>0</v>
      </c>
      <c r="AH64" s="34">
        <v>0</v>
      </c>
      <c r="AI64" s="43">
        <v>0</v>
      </c>
      <c r="AJ64" s="34">
        <v>0</v>
      </c>
      <c r="AK64" s="34">
        <v>0</v>
      </c>
      <c r="AL64" s="43">
        <v>0</v>
      </c>
      <c r="AM64" s="34">
        <v>0</v>
      </c>
      <c r="AN64" s="43">
        <v>0</v>
      </c>
      <c r="AO64" s="34">
        <v>0</v>
      </c>
      <c r="AP64" s="34">
        <v>0</v>
      </c>
      <c r="AQ64" s="43">
        <v>0</v>
      </c>
      <c r="AR64" s="34">
        <v>0</v>
      </c>
      <c r="AS64" s="43">
        <v>0</v>
      </c>
      <c r="AT64" s="34">
        <v>0</v>
      </c>
      <c r="AU64" s="34">
        <v>0</v>
      </c>
      <c r="AV64" s="43">
        <v>0</v>
      </c>
      <c r="AW64" s="34">
        <v>0</v>
      </c>
      <c r="AX64" s="43">
        <v>0</v>
      </c>
      <c r="AY64" s="34">
        <v>0</v>
      </c>
      <c r="AZ64" s="34">
        <v>0</v>
      </c>
      <c r="BA64" s="43">
        <v>0</v>
      </c>
      <c r="BB64" s="34">
        <v>0</v>
      </c>
      <c r="BC64" s="43">
        <v>0</v>
      </c>
      <c r="BD64" s="34">
        <v>0</v>
      </c>
      <c r="BE64" s="34">
        <v>0</v>
      </c>
      <c r="BF64" s="43">
        <v>0</v>
      </c>
      <c r="BG64" s="34">
        <v>0</v>
      </c>
      <c r="BH64" s="43">
        <v>0</v>
      </c>
      <c r="BI64" s="34">
        <v>0</v>
      </c>
      <c r="BJ64" s="34">
        <v>0</v>
      </c>
      <c r="BK64" s="43">
        <v>0</v>
      </c>
      <c r="BL64" s="34">
        <v>0</v>
      </c>
      <c r="BM64" s="43">
        <v>0</v>
      </c>
      <c r="BN64" s="34">
        <v>0</v>
      </c>
      <c r="BO64" s="34">
        <v>0</v>
      </c>
      <c r="BP64" s="34">
        <f t="shared" si="89"/>
        <v>0</v>
      </c>
      <c r="BQ64" s="34">
        <v>0</v>
      </c>
      <c r="BR64" s="43">
        <v>0</v>
      </c>
      <c r="BS64" s="34">
        <v>0</v>
      </c>
      <c r="BT64" s="34">
        <v>0</v>
      </c>
      <c r="BU64" s="34">
        <f t="shared" si="10"/>
        <v>0</v>
      </c>
      <c r="BV64" s="34">
        <v>0</v>
      </c>
      <c r="BW64" s="43">
        <v>2.899</v>
      </c>
      <c r="BX64" s="34">
        <v>0</v>
      </c>
      <c r="BY64" s="34">
        <v>0</v>
      </c>
      <c r="BZ64" s="34">
        <f t="shared" si="93"/>
        <v>2.899</v>
      </c>
      <c r="CA64" s="34">
        <v>0</v>
      </c>
      <c r="CB64" s="43">
        <v>2.899</v>
      </c>
      <c r="CC64" s="34">
        <v>0</v>
      </c>
      <c r="CD64" s="34">
        <v>0</v>
      </c>
      <c r="CE64" s="34">
        <f t="shared" si="12"/>
        <v>2.899</v>
      </c>
      <c r="CF64" s="34">
        <v>0</v>
      </c>
      <c r="CG64" s="43">
        <v>2.899</v>
      </c>
      <c r="CH64" s="34" t="s">
        <v>89</v>
      </c>
      <c r="CI64" s="34" t="s">
        <v>89</v>
      </c>
      <c r="CJ64" s="43">
        <v>2.899</v>
      </c>
      <c r="CK64" s="6" t="s">
        <v>89</v>
      </c>
      <c r="CL64" s="42">
        <f t="shared" si="7"/>
        <v>2.899</v>
      </c>
      <c r="CM64" s="34" t="s">
        <v>89</v>
      </c>
      <c r="CN64" s="34" t="s">
        <v>89</v>
      </c>
      <c r="CO64" s="42">
        <f t="shared" si="51"/>
        <v>2.899</v>
      </c>
      <c r="CP64" s="6" t="s">
        <v>89</v>
      </c>
      <c r="CQ64" s="7" t="s">
        <v>89</v>
      </c>
    </row>
    <row r="65" spans="1:95" s="15" customFormat="1" ht="47.25" x14ac:dyDescent="0.25">
      <c r="A65" s="47" t="s">
        <v>143</v>
      </c>
      <c r="B65" s="117" t="s">
        <v>144</v>
      </c>
      <c r="C65" s="53" t="s">
        <v>88</v>
      </c>
      <c r="D65" s="53" t="s">
        <v>89</v>
      </c>
      <c r="E65" s="53" t="s">
        <v>89</v>
      </c>
      <c r="F65" s="53" t="s">
        <v>89</v>
      </c>
      <c r="G65" s="53" t="s">
        <v>89</v>
      </c>
      <c r="H65" s="12" t="s">
        <v>89</v>
      </c>
      <c r="I65" s="44">
        <f>I66</f>
        <v>36.9724</v>
      </c>
      <c r="J65" s="10" t="s">
        <v>89</v>
      </c>
      <c r="K65" s="12" t="s">
        <v>89</v>
      </c>
      <c r="L65" s="44">
        <f t="shared" si="8"/>
        <v>34.445999999999998</v>
      </c>
      <c r="M65" s="10" t="s">
        <v>89</v>
      </c>
      <c r="N65" s="9">
        <v>0</v>
      </c>
      <c r="O65" s="43">
        <v>0</v>
      </c>
      <c r="P65" s="44">
        <f t="shared" ref="P65:S65" si="94">P66</f>
        <v>42.974999999999994</v>
      </c>
      <c r="Q65" s="44">
        <f t="shared" si="94"/>
        <v>42.974999999999994</v>
      </c>
      <c r="R65" s="44">
        <f t="shared" si="94"/>
        <v>42.974999999999994</v>
      </c>
      <c r="S65" s="44">
        <f t="shared" si="94"/>
        <v>42.974999999999994</v>
      </c>
      <c r="T65" s="42">
        <f t="shared" si="2"/>
        <v>36.9724</v>
      </c>
      <c r="U65" s="42">
        <f t="shared" si="3"/>
        <v>34.445999999999998</v>
      </c>
      <c r="V65" s="35">
        <v>0</v>
      </c>
      <c r="W65" s="42">
        <f t="shared" si="4"/>
        <v>25.633400000000002</v>
      </c>
      <c r="X65" s="42">
        <f t="shared" si="5"/>
        <v>24.904</v>
      </c>
      <c r="Y65" s="35">
        <v>0</v>
      </c>
      <c r="Z65" s="35">
        <v>0</v>
      </c>
      <c r="AA65" s="35">
        <v>0</v>
      </c>
      <c r="AB65" s="35">
        <v>0</v>
      </c>
      <c r="AC65" s="35">
        <v>0</v>
      </c>
      <c r="AD65" s="35">
        <v>0</v>
      </c>
      <c r="AE65" s="35">
        <v>0</v>
      </c>
      <c r="AF65" s="35">
        <v>0</v>
      </c>
      <c r="AG65" s="35">
        <v>0</v>
      </c>
      <c r="AH65" s="35">
        <v>0</v>
      </c>
      <c r="AI65" s="44">
        <f>AI66</f>
        <v>4.17</v>
      </c>
      <c r="AJ65" s="35">
        <v>0</v>
      </c>
      <c r="AK65" s="35">
        <v>0</v>
      </c>
      <c r="AL65" s="44">
        <f>AL66</f>
        <v>4.17</v>
      </c>
      <c r="AM65" s="35">
        <v>0</v>
      </c>
      <c r="AN65" s="44">
        <f>AN66</f>
        <v>4.008</v>
      </c>
      <c r="AO65" s="35">
        <v>0</v>
      </c>
      <c r="AP65" s="35">
        <v>0</v>
      </c>
      <c r="AQ65" s="44">
        <f>AQ66</f>
        <v>4.008</v>
      </c>
      <c r="AR65" s="35">
        <v>0</v>
      </c>
      <c r="AS65" s="44">
        <f>AS66</f>
        <v>6.2429999999999994</v>
      </c>
      <c r="AT65" s="35">
        <v>0</v>
      </c>
      <c r="AU65" s="35">
        <v>0</v>
      </c>
      <c r="AV65" s="44">
        <f>AV66</f>
        <v>6.2429999999999994</v>
      </c>
      <c r="AW65" s="35">
        <v>0</v>
      </c>
      <c r="AX65" s="44">
        <f>AX66</f>
        <v>5.5340000000000007</v>
      </c>
      <c r="AY65" s="35">
        <v>0</v>
      </c>
      <c r="AZ65" s="35">
        <v>0</v>
      </c>
      <c r="BA65" s="44">
        <f>BA66</f>
        <v>5.5340000000000007</v>
      </c>
      <c r="BB65" s="35">
        <v>0</v>
      </c>
      <c r="BC65" s="44">
        <f>BC66</f>
        <v>7.0624000000000002</v>
      </c>
      <c r="BD65" s="35">
        <v>0</v>
      </c>
      <c r="BE65" s="35">
        <v>0</v>
      </c>
      <c r="BF65" s="44">
        <f>BF66</f>
        <v>7.0624000000000002</v>
      </c>
      <c r="BG65" s="35">
        <v>0</v>
      </c>
      <c r="BH65" s="44">
        <f>BH66</f>
        <v>4.5840000000000005</v>
      </c>
      <c r="BI65" s="35">
        <v>0</v>
      </c>
      <c r="BJ65" s="35">
        <v>0</v>
      </c>
      <c r="BK65" s="44">
        <f>BK66</f>
        <v>4.5840000000000005</v>
      </c>
      <c r="BL65" s="35">
        <v>0</v>
      </c>
      <c r="BM65" s="44">
        <f>BM66</f>
        <v>9.3970000000000002</v>
      </c>
      <c r="BN65" s="35">
        <v>0</v>
      </c>
      <c r="BO65" s="35">
        <v>0</v>
      </c>
      <c r="BP65" s="35">
        <f t="shared" si="89"/>
        <v>9.3970000000000002</v>
      </c>
      <c r="BQ65" s="35">
        <v>0</v>
      </c>
      <c r="BR65" s="44">
        <f>BR66</f>
        <v>8.8889999999999993</v>
      </c>
      <c r="BS65" s="35">
        <v>0</v>
      </c>
      <c r="BT65" s="35">
        <v>0</v>
      </c>
      <c r="BU65" s="35">
        <f t="shared" si="10"/>
        <v>8.8889999999999993</v>
      </c>
      <c r="BV65" s="35">
        <v>0</v>
      </c>
      <c r="BW65" s="44">
        <f>BW66</f>
        <v>9.1739999999999995</v>
      </c>
      <c r="BX65" s="35">
        <v>0</v>
      </c>
      <c r="BY65" s="35">
        <v>0</v>
      </c>
      <c r="BZ65" s="35">
        <f t="shared" si="11"/>
        <v>9.1739999999999995</v>
      </c>
      <c r="CA65" s="35">
        <v>0</v>
      </c>
      <c r="CB65" s="44">
        <f>CB66</f>
        <v>11.431000000000001</v>
      </c>
      <c r="CC65" s="35">
        <v>0</v>
      </c>
      <c r="CD65" s="35">
        <v>0</v>
      </c>
      <c r="CE65" s="35">
        <f t="shared" si="12"/>
        <v>11.431000000000001</v>
      </c>
      <c r="CF65" s="35">
        <v>0</v>
      </c>
      <c r="CG65" s="44">
        <f>CG66</f>
        <v>36.9724</v>
      </c>
      <c r="CH65" s="34" t="s">
        <v>89</v>
      </c>
      <c r="CI65" s="34" t="s">
        <v>89</v>
      </c>
      <c r="CJ65" s="44">
        <f>CJ66</f>
        <v>36.9724</v>
      </c>
      <c r="CK65" s="6" t="s">
        <v>89</v>
      </c>
      <c r="CL65" s="42">
        <f t="shared" si="7"/>
        <v>34.445999999999998</v>
      </c>
      <c r="CM65" s="34" t="s">
        <v>89</v>
      </c>
      <c r="CN65" s="34" t="s">
        <v>89</v>
      </c>
      <c r="CO65" s="42">
        <f t="shared" si="51"/>
        <v>34.445999999999998</v>
      </c>
      <c r="CP65" s="6" t="s">
        <v>89</v>
      </c>
      <c r="CQ65" s="58" t="s">
        <v>89</v>
      </c>
    </row>
    <row r="66" spans="1:95" s="15" customFormat="1" ht="31.5" x14ac:dyDescent="0.25">
      <c r="A66" s="47" t="s">
        <v>145</v>
      </c>
      <c r="B66" s="117" t="s">
        <v>146</v>
      </c>
      <c r="C66" s="53" t="s">
        <v>88</v>
      </c>
      <c r="D66" s="53" t="s">
        <v>89</v>
      </c>
      <c r="E66" s="53" t="s">
        <v>89</v>
      </c>
      <c r="F66" s="53" t="s">
        <v>89</v>
      </c>
      <c r="G66" s="53" t="s">
        <v>89</v>
      </c>
      <c r="H66" s="12" t="s">
        <v>89</v>
      </c>
      <c r="I66" s="44">
        <f>SUM(I67:I78)</f>
        <v>36.9724</v>
      </c>
      <c r="J66" s="10" t="s">
        <v>89</v>
      </c>
      <c r="K66" s="12" t="s">
        <v>89</v>
      </c>
      <c r="L66" s="44">
        <f t="shared" si="8"/>
        <v>34.445999999999998</v>
      </c>
      <c r="M66" s="10" t="s">
        <v>89</v>
      </c>
      <c r="N66" s="9">
        <v>0</v>
      </c>
      <c r="O66" s="43">
        <v>0</v>
      </c>
      <c r="P66" s="44">
        <f>SUM(P67:P78)</f>
        <v>42.974999999999994</v>
      </c>
      <c r="Q66" s="44">
        <f>SUM(Q67:Q78)</f>
        <v>42.974999999999994</v>
      </c>
      <c r="R66" s="44">
        <f>SUM(R67:R78)</f>
        <v>42.974999999999994</v>
      </c>
      <c r="S66" s="44">
        <f>SUM(S67:S78)</f>
        <v>42.974999999999994</v>
      </c>
      <c r="T66" s="42">
        <f t="shared" si="2"/>
        <v>36.9724</v>
      </c>
      <c r="U66" s="42">
        <f t="shared" si="3"/>
        <v>34.445999999999998</v>
      </c>
      <c r="V66" s="35">
        <v>0</v>
      </c>
      <c r="W66" s="42">
        <f t="shared" si="4"/>
        <v>25.633400000000002</v>
      </c>
      <c r="X66" s="42">
        <f t="shared" si="5"/>
        <v>24.904</v>
      </c>
      <c r="Y66" s="35">
        <v>0</v>
      </c>
      <c r="Z66" s="35">
        <v>0</v>
      </c>
      <c r="AA66" s="35">
        <v>0</v>
      </c>
      <c r="AB66" s="35">
        <v>0</v>
      </c>
      <c r="AC66" s="35">
        <v>0</v>
      </c>
      <c r="AD66" s="35">
        <v>0</v>
      </c>
      <c r="AE66" s="35">
        <v>0</v>
      </c>
      <c r="AF66" s="35">
        <v>0</v>
      </c>
      <c r="AG66" s="35">
        <v>0</v>
      </c>
      <c r="AH66" s="35">
        <v>0</v>
      </c>
      <c r="AI66" s="44">
        <f t="shared" ref="AI66" si="95">SUM(AI67:AI78)</f>
        <v>4.17</v>
      </c>
      <c r="AJ66" s="35">
        <v>0</v>
      </c>
      <c r="AK66" s="35">
        <v>0</v>
      </c>
      <c r="AL66" s="44">
        <f>SUM(AL67:AL78)</f>
        <v>4.17</v>
      </c>
      <c r="AM66" s="35">
        <v>0</v>
      </c>
      <c r="AN66" s="44">
        <f>SUM(AN67:AN78)</f>
        <v>4.008</v>
      </c>
      <c r="AO66" s="35">
        <v>0</v>
      </c>
      <c r="AP66" s="35">
        <v>0</v>
      </c>
      <c r="AQ66" s="44">
        <f>SUM(AQ67:AQ78)</f>
        <v>4.008</v>
      </c>
      <c r="AR66" s="35">
        <v>0</v>
      </c>
      <c r="AS66" s="44">
        <f>SUM(AS67:AS78)</f>
        <v>6.2429999999999994</v>
      </c>
      <c r="AT66" s="35">
        <v>0</v>
      </c>
      <c r="AU66" s="35">
        <v>0</v>
      </c>
      <c r="AV66" s="44">
        <f>SUM(AV67:AV78)</f>
        <v>6.2429999999999994</v>
      </c>
      <c r="AW66" s="35">
        <v>0</v>
      </c>
      <c r="AX66" s="44">
        <f>SUM(AX67:AX78)</f>
        <v>5.5340000000000007</v>
      </c>
      <c r="AY66" s="35">
        <v>0</v>
      </c>
      <c r="AZ66" s="35">
        <v>0</v>
      </c>
      <c r="BA66" s="44">
        <f>SUM(BA67:BA78)</f>
        <v>5.5340000000000007</v>
      </c>
      <c r="BB66" s="35">
        <v>0</v>
      </c>
      <c r="BC66" s="44">
        <f>SUM(BC67:BC78)</f>
        <v>7.0624000000000002</v>
      </c>
      <c r="BD66" s="35">
        <v>0</v>
      </c>
      <c r="BE66" s="35">
        <v>0</v>
      </c>
      <c r="BF66" s="44">
        <f>SUM(BF67:BF78)</f>
        <v>7.0624000000000002</v>
      </c>
      <c r="BG66" s="35">
        <v>0</v>
      </c>
      <c r="BH66" s="44">
        <f>SUM(BH67:BH78)</f>
        <v>4.5840000000000005</v>
      </c>
      <c r="BI66" s="35">
        <v>0</v>
      </c>
      <c r="BJ66" s="35">
        <v>0</v>
      </c>
      <c r="BK66" s="44">
        <f>SUM(BK67:BK78)</f>
        <v>4.5840000000000005</v>
      </c>
      <c r="BL66" s="35">
        <v>0</v>
      </c>
      <c r="BM66" s="44">
        <f>SUM(BM67:BM78)</f>
        <v>9.3970000000000002</v>
      </c>
      <c r="BN66" s="35">
        <v>0</v>
      </c>
      <c r="BO66" s="35">
        <v>0</v>
      </c>
      <c r="BP66" s="35">
        <f t="shared" si="89"/>
        <v>9.3970000000000002</v>
      </c>
      <c r="BQ66" s="35">
        <v>0</v>
      </c>
      <c r="BR66" s="44">
        <f>SUM(BR67:BR78)</f>
        <v>8.8889999999999993</v>
      </c>
      <c r="BS66" s="35">
        <v>0</v>
      </c>
      <c r="BT66" s="35">
        <v>0</v>
      </c>
      <c r="BU66" s="35">
        <f t="shared" si="10"/>
        <v>8.8889999999999993</v>
      </c>
      <c r="BV66" s="35">
        <v>0</v>
      </c>
      <c r="BW66" s="44">
        <f>SUM(BW67:BW78)</f>
        <v>9.1739999999999995</v>
      </c>
      <c r="BX66" s="35">
        <v>0</v>
      </c>
      <c r="BY66" s="35">
        <v>0</v>
      </c>
      <c r="BZ66" s="35">
        <f t="shared" si="11"/>
        <v>9.1739999999999995</v>
      </c>
      <c r="CA66" s="35">
        <v>0</v>
      </c>
      <c r="CB66" s="44">
        <f>SUM(CB67:CB78)</f>
        <v>11.431000000000001</v>
      </c>
      <c r="CC66" s="35">
        <v>0</v>
      </c>
      <c r="CD66" s="35">
        <v>0</v>
      </c>
      <c r="CE66" s="35">
        <f t="shared" si="12"/>
        <v>11.431000000000001</v>
      </c>
      <c r="CF66" s="35">
        <v>0</v>
      </c>
      <c r="CG66" s="44">
        <f>SUM(CG67:CG78)</f>
        <v>36.9724</v>
      </c>
      <c r="CH66" s="34" t="s">
        <v>89</v>
      </c>
      <c r="CI66" s="34" t="s">
        <v>89</v>
      </c>
      <c r="CJ66" s="44">
        <f>SUM(CJ67:CJ78)</f>
        <v>36.9724</v>
      </c>
      <c r="CK66" s="6" t="s">
        <v>89</v>
      </c>
      <c r="CL66" s="42">
        <f t="shared" si="7"/>
        <v>34.445999999999998</v>
      </c>
      <c r="CM66" s="34" t="s">
        <v>89</v>
      </c>
      <c r="CN66" s="34" t="s">
        <v>89</v>
      </c>
      <c r="CO66" s="42">
        <f t="shared" si="51"/>
        <v>34.445999999999998</v>
      </c>
      <c r="CP66" s="6" t="s">
        <v>89</v>
      </c>
      <c r="CQ66" s="58" t="s">
        <v>89</v>
      </c>
    </row>
    <row r="67" spans="1:95" ht="30" x14ac:dyDescent="0.25">
      <c r="A67" s="47" t="s">
        <v>145</v>
      </c>
      <c r="B67" s="48" t="s">
        <v>259</v>
      </c>
      <c r="C67" s="47" t="s">
        <v>196</v>
      </c>
      <c r="D67" s="41" t="s">
        <v>207</v>
      </c>
      <c r="E67" s="41" t="s">
        <v>191</v>
      </c>
      <c r="F67" s="41" t="s">
        <v>191</v>
      </c>
      <c r="G67" s="41" t="s">
        <v>191</v>
      </c>
      <c r="H67" s="13">
        <v>2.2360000000000002</v>
      </c>
      <c r="I67" s="43">
        <v>4.17</v>
      </c>
      <c r="J67" s="4">
        <v>42370</v>
      </c>
      <c r="K67" s="13">
        <v>2.2360000000000002</v>
      </c>
      <c r="L67" s="44">
        <f t="shared" si="8"/>
        <v>4.008</v>
      </c>
      <c r="M67" s="4">
        <v>42370</v>
      </c>
      <c r="N67" s="5"/>
      <c r="O67" s="43">
        <v>0</v>
      </c>
      <c r="P67" s="14">
        <v>6.0389999999999997</v>
      </c>
      <c r="Q67" s="14">
        <v>6.0389999999999997</v>
      </c>
      <c r="R67" s="14">
        <v>6.0389999999999997</v>
      </c>
      <c r="S67" s="14">
        <v>6.0389999999999997</v>
      </c>
      <c r="T67" s="42">
        <f t="shared" si="2"/>
        <v>4.17</v>
      </c>
      <c r="U67" s="42">
        <f t="shared" si="3"/>
        <v>4.008</v>
      </c>
      <c r="V67" s="34"/>
      <c r="W67" s="42">
        <f t="shared" si="4"/>
        <v>0</v>
      </c>
      <c r="X67" s="42">
        <f t="shared" si="5"/>
        <v>0</v>
      </c>
      <c r="Y67" s="34"/>
      <c r="Z67" s="34"/>
      <c r="AA67" s="34"/>
      <c r="AB67" s="34"/>
      <c r="AC67" s="34"/>
      <c r="AD67" s="34"/>
      <c r="AE67" s="34"/>
      <c r="AF67" s="34"/>
      <c r="AG67" s="34"/>
      <c r="AH67" s="34"/>
      <c r="AI67" s="43">
        <v>4.17</v>
      </c>
      <c r="AJ67" s="34"/>
      <c r="AK67" s="34"/>
      <c r="AL67" s="43">
        <v>4.17</v>
      </c>
      <c r="AM67" s="34"/>
      <c r="AN67" s="43">
        <v>4.008</v>
      </c>
      <c r="AO67" s="34"/>
      <c r="AP67" s="34"/>
      <c r="AQ67" s="43">
        <v>4.008</v>
      </c>
      <c r="AR67" s="34"/>
      <c r="AS67" s="43">
        <v>0</v>
      </c>
      <c r="AT67" s="34"/>
      <c r="AU67" s="34"/>
      <c r="AV67" s="43">
        <v>0</v>
      </c>
      <c r="AW67" s="34"/>
      <c r="AX67" s="43">
        <v>0</v>
      </c>
      <c r="AY67" s="34"/>
      <c r="AZ67" s="34"/>
      <c r="BA67" s="43">
        <v>0</v>
      </c>
      <c r="BB67" s="34"/>
      <c r="BC67" s="43">
        <v>0</v>
      </c>
      <c r="BD67" s="34"/>
      <c r="BE67" s="34"/>
      <c r="BF67" s="43">
        <v>0</v>
      </c>
      <c r="BG67" s="34"/>
      <c r="BH67" s="43">
        <v>0</v>
      </c>
      <c r="BI67" s="34"/>
      <c r="BJ67" s="34"/>
      <c r="BK67" s="43">
        <v>0</v>
      </c>
      <c r="BL67" s="34"/>
      <c r="BM67" s="43">
        <v>0</v>
      </c>
      <c r="BN67" s="34"/>
      <c r="BO67" s="34"/>
      <c r="BP67" s="34">
        <f t="shared" si="89"/>
        <v>0</v>
      </c>
      <c r="BQ67" s="34"/>
      <c r="BR67" s="43">
        <v>0</v>
      </c>
      <c r="BS67" s="34"/>
      <c r="BT67" s="34"/>
      <c r="BU67" s="34">
        <f t="shared" si="10"/>
        <v>0</v>
      </c>
      <c r="BV67" s="34"/>
      <c r="BW67" s="43">
        <v>0</v>
      </c>
      <c r="BX67" s="34"/>
      <c r="BY67" s="34"/>
      <c r="BZ67" s="34">
        <f t="shared" si="11"/>
        <v>0</v>
      </c>
      <c r="CA67" s="34"/>
      <c r="CB67" s="43">
        <v>0</v>
      </c>
      <c r="CC67" s="34"/>
      <c r="CD67" s="34"/>
      <c r="CE67" s="34">
        <f t="shared" si="12"/>
        <v>0</v>
      </c>
      <c r="CF67" s="34"/>
      <c r="CG67" s="43">
        <v>4.17</v>
      </c>
      <c r="CH67" s="34" t="s">
        <v>89</v>
      </c>
      <c r="CI67" s="34" t="s">
        <v>89</v>
      </c>
      <c r="CJ67" s="43">
        <v>4.17</v>
      </c>
      <c r="CK67" s="6" t="s">
        <v>89</v>
      </c>
      <c r="CL67" s="42">
        <f t="shared" si="7"/>
        <v>4.008</v>
      </c>
      <c r="CM67" s="34" t="s">
        <v>89</v>
      </c>
      <c r="CN67" s="34" t="s">
        <v>89</v>
      </c>
      <c r="CO67" s="42">
        <f t="shared" si="51"/>
        <v>4.008</v>
      </c>
      <c r="CP67" s="6" t="s">
        <v>89</v>
      </c>
      <c r="CQ67" s="7"/>
    </row>
    <row r="68" spans="1:95" ht="24" customHeight="1" x14ac:dyDescent="0.25">
      <c r="A68" s="47" t="s">
        <v>145</v>
      </c>
      <c r="B68" s="48" t="s">
        <v>261</v>
      </c>
      <c r="C68" s="47" t="s">
        <v>232</v>
      </c>
      <c r="D68" s="41" t="s">
        <v>207</v>
      </c>
      <c r="E68" s="41" t="s">
        <v>185</v>
      </c>
      <c r="F68" s="41" t="s">
        <v>185</v>
      </c>
      <c r="G68" s="41" t="s">
        <v>185</v>
      </c>
      <c r="H68" s="13">
        <v>0.95799999999999996</v>
      </c>
      <c r="I68" s="43">
        <v>2.3809999999999998</v>
      </c>
      <c r="J68" s="4">
        <v>42736</v>
      </c>
      <c r="K68" s="13">
        <v>0.95799999999999996</v>
      </c>
      <c r="L68" s="44">
        <f t="shared" si="8"/>
        <v>2.1459999999999999</v>
      </c>
      <c r="M68" s="4">
        <v>42736</v>
      </c>
      <c r="N68" s="5">
        <v>0</v>
      </c>
      <c r="O68" s="43">
        <v>0</v>
      </c>
      <c r="P68" s="14">
        <v>4.0259999999999998</v>
      </c>
      <c r="Q68" s="14">
        <v>4.0259999999999998</v>
      </c>
      <c r="R68" s="14">
        <v>4.0259999999999998</v>
      </c>
      <c r="S68" s="14">
        <v>4.0259999999999998</v>
      </c>
      <c r="T68" s="42">
        <f t="shared" si="2"/>
        <v>2.3809999999999998</v>
      </c>
      <c r="U68" s="42">
        <f t="shared" si="3"/>
        <v>2.1459999999999999</v>
      </c>
      <c r="V68" s="34">
        <v>0</v>
      </c>
      <c r="W68" s="42">
        <f t="shared" si="4"/>
        <v>0</v>
      </c>
      <c r="X68" s="42">
        <f t="shared" si="5"/>
        <v>0</v>
      </c>
      <c r="Y68" s="34">
        <v>0</v>
      </c>
      <c r="Z68" s="34">
        <v>0</v>
      </c>
      <c r="AA68" s="34">
        <v>0</v>
      </c>
      <c r="AB68" s="34">
        <v>0</v>
      </c>
      <c r="AC68" s="34">
        <v>0</v>
      </c>
      <c r="AD68" s="34">
        <v>0</v>
      </c>
      <c r="AE68" s="34">
        <v>0</v>
      </c>
      <c r="AF68" s="34">
        <v>0</v>
      </c>
      <c r="AG68" s="34">
        <v>0</v>
      </c>
      <c r="AH68" s="34">
        <v>0</v>
      </c>
      <c r="AI68" s="43">
        <v>0</v>
      </c>
      <c r="AJ68" s="34">
        <v>0</v>
      </c>
      <c r="AK68" s="34">
        <v>0</v>
      </c>
      <c r="AL68" s="43">
        <v>0</v>
      </c>
      <c r="AM68" s="34">
        <v>0</v>
      </c>
      <c r="AN68" s="43">
        <v>0</v>
      </c>
      <c r="AO68" s="34">
        <v>0</v>
      </c>
      <c r="AP68" s="34">
        <v>0</v>
      </c>
      <c r="AQ68" s="43">
        <v>0</v>
      </c>
      <c r="AR68" s="34">
        <v>0</v>
      </c>
      <c r="AS68" s="43">
        <v>2.3809999999999998</v>
      </c>
      <c r="AT68" s="34">
        <v>0</v>
      </c>
      <c r="AU68" s="34">
        <v>0</v>
      </c>
      <c r="AV68" s="43">
        <v>2.3809999999999998</v>
      </c>
      <c r="AW68" s="34">
        <v>0</v>
      </c>
      <c r="AX68" s="24">
        <v>2.1459999999999999</v>
      </c>
      <c r="AY68" s="34">
        <v>0</v>
      </c>
      <c r="AZ68" s="34">
        <v>0</v>
      </c>
      <c r="BA68" s="43">
        <f>AX68</f>
        <v>2.1459999999999999</v>
      </c>
      <c r="BB68" s="34">
        <v>0</v>
      </c>
      <c r="BC68" s="43">
        <v>0</v>
      </c>
      <c r="BD68" s="34">
        <v>0</v>
      </c>
      <c r="BE68" s="34">
        <v>0</v>
      </c>
      <c r="BF68" s="43">
        <v>0</v>
      </c>
      <c r="BG68" s="34">
        <v>0</v>
      </c>
      <c r="BH68" s="43">
        <v>0</v>
      </c>
      <c r="BI68" s="34">
        <v>0</v>
      </c>
      <c r="BJ68" s="34">
        <v>0</v>
      </c>
      <c r="BK68" s="43">
        <v>0</v>
      </c>
      <c r="BL68" s="34">
        <v>0</v>
      </c>
      <c r="BM68" s="43">
        <v>0</v>
      </c>
      <c r="BN68" s="34">
        <v>0</v>
      </c>
      <c r="BO68" s="34">
        <v>0</v>
      </c>
      <c r="BP68" s="34">
        <f t="shared" si="89"/>
        <v>0</v>
      </c>
      <c r="BQ68" s="34">
        <v>0</v>
      </c>
      <c r="BR68" s="43">
        <v>0</v>
      </c>
      <c r="BS68" s="34">
        <v>0</v>
      </c>
      <c r="BT68" s="34">
        <v>0</v>
      </c>
      <c r="BU68" s="34">
        <f t="shared" si="10"/>
        <v>0</v>
      </c>
      <c r="BV68" s="34">
        <v>0</v>
      </c>
      <c r="BW68" s="43">
        <v>0</v>
      </c>
      <c r="BX68" s="34">
        <v>0</v>
      </c>
      <c r="BY68" s="34">
        <v>0</v>
      </c>
      <c r="BZ68" s="34">
        <f t="shared" si="11"/>
        <v>0</v>
      </c>
      <c r="CA68" s="34">
        <v>0</v>
      </c>
      <c r="CB68" s="43">
        <v>0</v>
      </c>
      <c r="CC68" s="34">
        <v>0</v>
      </c>
      <c r="CD68" s="34">
        <v>0</v>
      </c>
      <c r="CE68" s="34">
        <f t="shared" si="12"/>
        <v>0</v>
      </c>
      <c r="CF68" s="34">
        <v>0</v>
      </c>
      <c r="CG68" s="43">
        <v>2.3809999999999998</v>
      </c>
      <c r="CH68" s="34" t="s">
        <v>89</v>
      </c>
      <c r="CI68" s="34" t="s">
        <v>89</v>
      </c>
      <c r="CJ68" s="43">
        <v>2.3809999999999998</v>
      </c>
      <c r="CK68" s="6" t="s">
        <v>89</v>
      </c>
      <c r="CL68" s="42">
        <f t="shared" si="7"/>
        <v>2.1459999999999999</v>
      </c>
      <c r="CM68" s="34" t="s">
        <v>89</v>
      </c>
      <c r="CN68" s="34" t="s">
        <v>89</v>
      </c>
      <c r="CO68" s="42">
        <f t="shared" si="51"/>
        <v>2.1459999999999999</v>
      </c>
      <c r="CP68" s="6" t="s">
        <v>89</v>
      </c>
      <c r="CQ68" s="7" t="s">
        <v>89</v>
      </c>
    </row>
    <row r="69" spans="1:95" ht="31.5" customHeight="1" x14ac:dyDescent="0.25">
      <c r="A69" s="47" t="s">
        <v>145</v>
      </c>
      <c r="B69" s="48" t="s">
        <v>285</v>
      </c>
      <c r="C69" s="47" t="s">
        <v>233</v>
      </c>
      <c r="D69" s="41" t="s">
        <v>109</v>
      </c>
      <c r="E69" s="41" t="s">
        <v>185</v>
      </c>
      <c r="F69" s="41" t="s">
        <v>186</v>
      </c>
      <c r="G69" s="41" t="s">
        <v>186</v>
      </c>
      <c r="H69" s="13">
        <v>1.405</v>
      </c>
      <c r="I69" s="43">
        <v>3.653</v>
      </c>
      <c r="J69" s="4">
        <v>42736</v>
      </c>
      <c r="K69" s="13">
        <v>1.405</v>
      </c>
      <c r="L69" s="44">
        <f t="shared" si="8"/>
        <v>3.3420000000000001</v>
      </c>
      <c r="M69" s="4">
        <v>42736</v>
      </c>
      <c r="N69" s="5">
        <v>0</v>
      </c>
      <c r="O69" s="43">
        <v>0</v>
      </c>
      <c r="P69" s="14">
        <v>9.4610000000000003</v>
      </c>
      <c r="Q69" s="14">
        <v>9.4610000000000003</v>
      </c>
      <c r="R69" s="14">
        <v>9.4610000000000003</v>
      </c>
      <c r="S69" s="14">
        <v>9.4610000000000003</v>
      </c>
      <c r="T69" s="42">
        <f t="shared" si="2"/>
        <v>3.653</v>
      </c>
      <c r="U69" s="42">
        <f t="shared" si="3"/>
        <v>3.3420000000000001</v>
      </c>
      <c r="V69" s="34">
        <v>0</v>
      </c>
      <c r="W69" s="42">
        <f t="shared" si="4"/>
        <v>1.5680000000000001</v>
      </c>
      <c r="X69" s="42">
        <f t="shared" si="5"/>
        <v>1.522</v>
      </c>
      <c r="Y69" s="34">
        <v>0</v>
      </c>
      <c r="Z69" s="34">
        <v>0</v>
      </c>
      <c r="AA69" s="34">
        <v>0</v>
      </c>
      <c r="AB69" s="34">
        <v>0</v>
      </c>
      <c r="AC69" s="34">
        <v>0</v>
      </c>
      <c r="AD69" s="34">
        <v>0</v>
      </c>
      <c r="AE69" s="34">
        <v>0</v>
      </c>
      <c r="AF69" s="34">
        <v>0</v>
      </c>
      <c r="AG69" s="34">
        <v>0</v>
      </c>
      <c r="AH69" s="34">
        <v>0</v>
      </c>
      <c r="AI69" s="43">
        <v>0</v>
      </c>
      <c r="AJ69" s="34">
        <v>0</v>
      </c>
      <c r="AK69" s="34">
        <v>0</v>
      </c>
      <c r="AL69" s="43">
        <v>0</v>
      </c>
      <c r="AM69" s="34">
        <v>0</v>
      </c>
      <c r="AN69" s="43">
        <v>0</v>
      </c>
      <c r="AO69" s="34">
        <v>0</v>
      </c>
      <c r="AP69" s="34">
        <v>0</v>
      </c>
      <c r="AQ69" s="43">
        <v>0</v>
      </c>
      <c r="AR69" s="34">
        <v>0</v>
      </c>
      <c r="AS69" s="43">
        <v>2.085</v>
      </c>
      <c r="AT69" s="34">
        <v>0</v>
      </c>
      <c r="AU69" s="34">
        <v>0</v>
      </c>
      <c r="AV69" s="43">
        <v>2.085</v>
      </c>
      <c r="AW69" s="34">
        <v>0</v>
      </c>
      <c r="AX69" s="24">
        <v>1.82</v>
      </c>
      <c r="AY69" s="34">
        <v>0</v>
      </c>
      <c r="AZ69" s="34">
        <v>0</v>
      </c>
      <c r="BA69" s="43">
        <f t="shared" ref="BA69:BA70" si="96">AX69</f>
        <v>1.82</v>
      </c>
      <c r="BB69" s="34">
        <v>0</v>
      </c>
      <c r="BC69" s="43">
        <v>1.5680000000000001</v>
      </c>
      <c r="BD69" s="34">
        <v>0</v>
      </c>
      <c r="BE69" s="34">
        <v>0</v>
      </c>
      <c r="BF69" s="43">
        <v>1.5680000000000001</v>
      </c>
      <c r="BG69" s="34">
        <v>0</v>
      </c>
      <c r="BH69" s="43">
        <v>1.522</v>
      </c>
      <c r="BI69" s="34">
        <v>0</v>
      </c>
      <c r="BJ69" s="34">
        <v>0</v>
      </c>
      <c r="BK69" s="43">
        <v>1.522</v>
      </c>
      <c r="BL69" s="34">
        <v>0</v>
      </c>
      <c r="BM69" s="43">
        <v>0</v>
      </c>
      <c r="BN69" s="34">
        <v>0</v>
      </c>
      <c r="BO69" s="34">
        <v>0</v>
      </c>
      <c r="BP69" s="34">
        <f t="shared" si="89"/>
        <v>0</v>
      </c>
      <c r="BQ69" s="34">
        <v>0</v>
      </c>
      <c r="BR69" s="43">
        <v>0</v>
      </c>
      <c r="BS69" s="34">
        <v>0</v>
      </c>
      <c r="BT69" s="34">
        <v>0</v>
      </c>
      <c r="BU69" s="34">
        <f t="shared" si="10"/>
        <v>0</v>
      </c>
      <c r="BV69" s="34">
        <v>0</v>
      </c>
      <c r="BW69" s="43">
        <v>0</v>
      </c>
      <c r="BX69" s="34">
        <v>0</v>
      </c>
      <c r="BY69" s="34">
        <v>0</v>
      </c>
      <c r="BZ69" s="34">
        <f t="shared" si="11"/>
        <v>0</v>
      </c>
      <c r="CA69" s="34">
        <v>0</v>
      </c>
      <c r="CB69" s="43">
        <v>0</v>
      </c>
      <c r="CC69" s="34">
        <v>0</v>
      </c>
      <c r="CD69" s="34">
        <v>0</v>
      </c>
      <c r="CE69" s="34">
        <f t="shared" si="12"/>
        <v>0</v>
      </c>
      <c r="CF69" s="34">
        <v>0</v>
      </c>
      <c r="CG69" s="43">
        <v>3.653</v>
      </c>
      <c r="CH69" s="34" t="s">
        <v>89</v>
      </c>
      <c r="CI69" s="34" t="s">
        <v>89</v>
      </c>
      <c r="CJ69" s="43">
        <v>3.653</v>
      </c>
      <c r="CK69" s="6" t="s">
        <v>89</v>
      </c>
      <c r="CL69" s="42">
        <f t="shared" si="7"/>
        <v>3.3420000000000001</v>
      </c>
      <c r="CM69" s="34" t="s">
        <v>89</v>
      </c>
      <c r="CN69" s="34" t="s">
        <v>89</v>
      </c>
      <c r="CO69" s="42">
        <f t="shared" si="51"/>
        <v>3.3420000000000001</v>
      </c>
      <c r="CP69" s="6" t="s">
        <v>89</v>
      </c>
      <c r="CQ69" s="7"/>
    </row>
    <row r="70" spans="1:95" ht="25.5" customHeight="1" x14ac:dyDescent="0.25">
      <c r="A70" s="47" t="s">
        <v>145</v>
      </c>
      <c r="B70" s="48" t="s">
        <v>262</v>
      </c>
      <c r="C70" s="47" t="s">
        <v>234</v>
      </c>
      <c r="D70" s="41" t="s">
        <v>207</v>
      </c>
      <c r="E70" s="41" t="s">
        <v>185</v>
      </c>
      <c r="F70" s="41" t="s">
        <v>185</v>
      </c>
      <c r="G70" s="41" t="s">
        <v>185</v>
      </c>
      <c r="H70" s="13">
        <v>0.77600000000000002</v>
      </c>
      <c r="I70" s="43">
        <v>1.7769999999999999</v>
      </c>
      <c r="J70" s="4">
        <v>42736</v>
      </c>
      <c r="K70" s="13">
        <v>0.77600000000000002</v>
      </c>
      <c r="L70" s="44">
        <f t="shared" si="8"/>
        <v>1.5680000000000001</v>
      </c>
      <c r="M70" s="4">
        <v>42736</v>
      </c>
      <c r="N70" s="5">
        <v>0</v>
      </c>
      <c r="O70" s="43">
        <v>0</v>
      </c>
      <c r="P70" s="14" t="s">
        <v>89</v>
      </c>
      <c r="Q70" s="14" t="s">
        <v>89</v>
      </c>
      <c r="R70" s="14" t="s">
        <v>89</v>
      </c>
      <c r="S70" s="14" t="s">
        <v>89</v>
      </c>
      <c r="T70" s="42">
        <f t="shared" si="2"/>
        <v>1.7769999999999999</v>
      </c>
      <c r="U70" s="42">
        <f t="shared" si="3"/>
        <v>1.5680000000000001</v>
      </c>
      <c r="V70" s="34">
        <v>0</v>
      </c>
      <c r="W70" s="42">
        <f t="shared" si="4"/>
        <v>0</v>
      </c>
      <c r="X70" s="42">
        <f t="shared" si="5"/>
        <v>0</v>
      </c>
      <c r="Y70" s="34">
        <v>0</v>
      </c>
      <c r="Z70" s="34">
        <v>0</v>
      </c>
      <c r="AA70" s="34">
        <v>0</v>
      </c>
      <c r="AB70" s="34">
        <v>0</v>
      </c>
      <c r="AC70" s="34">
        <v>0</v>
      </c>
      <c r="AD70" s="34">
        <v>0</v>
      </c>
      <c r="AE70" s="34">
        <v>0</v>
      </c>
      <c r="AF70" s="34">
        <v>0</v>
      </c>
      <c r="AG70" s="34">
        <v>0</v>
      </c>
      <c r="AH70" s="34">
        <v>0</v>
      </c>
      <c r="AI70" s="43">
        <v>0</v>
      </c>
      <c r="AJ70" s="34">
        <v>0</v>
      </c>
      <c r="AK70" s="34">
        <v>0</v>
      </c>
      <c r="AL70" s="43">
        <v>0</v>
      </c>
      <c r="AM70" s="34">
        <v>0</v>
      </c>
      <c r="AN70" s="43">
        <v>0</v>
      </c>
      <c r="AO70" s="34">
        <v>0</v>
      </c>
      <c r="AP70" s="34">
        <v>0</v>
      </c>
      <c r="AQ70" s="43">
        <v>0</v>
      </c>
      <c r="AR70" s="34">
        <v>0</v>
      </c>
      <c r="AS70" s="43">
        <v>1.7769999999999999</v>
      </c>
      <c r="AT70" s="34">
        <v>0</v>
      </c>
      <c r="AU70" s="34">
        <v>0</v>
      </c>
      <c r="AV70" s="43">
        <v>1.7769999999999999</v>
      </c>
      <c r="AW70" s="34">
        <v>0</v>
      </c>
      <c r="AX70" s="24">
        <v>1.5680000000000001</v>
      </c>
      <c r="AY70" s="34">
        <v>0</v>
      </c>
      <c r="AZ70" s="34">
        <v>0</v>
      </c>
      <c r="BA70" s="43">
        <f t="shared" si="96"/>
        <v>1.5680000000000001</v>
      </c>
      <c r="BB70" s="34">
        <v>0</v>
      </c>
      <c r="BC70" s="43">
        <v>0</v>
      </c>
      <c r="BD70" s="34">
        <v>0</v>
      </c>
      <c r="BE70" s="34">
        <v>0</v>
      </c>
      <c r="BF70" s="43">
        <v>0</v>
      </c>
      <c r="BG70" s="34">
        <v>0</v>
      </c>
      <c r="BH70" s="43">
        <v>0</v>
      </c>
      <c r="BI70" s="34">
        <v>0</v>
      </c>
      <c r="BJ70" s="34">
        <v>0</v>
      </c>
      <c r="BK70" s="43">
        <v>0</v>
      </c>
      <c r="BL70" s="34">
        <v>0</v>
      </c>
      <c r="BM70" s="43">
        <v>0</v>
      </c>
      <c r="BN70" s="34">
        <v>0</v>
      </c>
      <c r="BO70" s="34">
        <v>0</v>
      </c>
      <c r="BP70" s="34">
        <f t="shared" si="89"/>
        <v>0</v>
      </c>
      <c r="BQ70" s="34">
        <v>0</v>
      </c>
      <c r="BR70" s="43">
        <v>0</v>
      </c>
      <c r="BS70" s="34">
        <v>0</v>
      </c>
      <c r="BT70" s="34">
        <v>0</v>
      </c>
      <c r="BU70" s="34">
        <f t="shared" si="10"/>
        <v>0</v>
      </c>
      <c r="BV70" s="34">
        <v>0</v>
      </c>
      <c r="BW70" s="43">
        <v>0</v>
      </c>
      <c r="BX70" s="34">
        <v>0</v>
      </c>
      <c r="BY70" s="34">
        <v>0</v>
      </c>
      <c r="BZ70" s="34">
        <f t="shared" si="11"/>
        <v>0</v>
      </c>
      <c r="CA70" s="34">
        <v>0</v>
      </c>
      <c r="CB70" s="43">
        <v>0</v>
      </c>
      <c r="CC70" s="34">
        <v>0</v>
      </c>
      <c r="CD70" s="34">
        <v>0</v>
      </c>
      <c r="CE70" s="34">
        <f t="shared" si="12"/>
        <v>0</v>
      </c>
      <c r="CF70" s="34">
        <v>0</v>
      </c>
      <c r="CG70" s="43">
        <v>1.7769999999999999</v>
      </c>
      <c r="CH70" s="34" t="s">
        <v>89</v>
      </c>
      <c r="CI70" s="34" t="s">
        <v>89</v>
      </c>
      <c r="CJ70" s="43">
        <v>1.7769999999999999</v>
      </c>
      <c r="CK70" s="6" t="s">
        <v>89</v>
      </c>
      <c r="CL70" s="42">
        <f t="shared" si="7"/>
        <v>1.5680000000000001</v>
      </c>
      <c r="CM70" s="34" t="s">
        <v>89</v>
      </c>
      <c r="CN70" s="34" t="s">
        <v>89</v>
      </c>
      <c r="CO70" s="42">
        <f t="shared" si="51"/>
        <v>1.5680000000000001</v>
      </c>
      <c r="CP70" s="6" t="s">
        <v>89</v>
      </c>
      <c r="CQ70" s="7" t="s">
        <v>89</v>
      </c>
    </row>
    <row r="71" spans="1:95" ht="30" customHeight="1" x14ac:dyDescent="0.25">
      <c r="A71" s="47" t="s">
        <v>145</v>
      </c>
      <c r="B71" s="48" t="s">
        <v>263</v>
      </c>
      <c r="C71" s="47" t="s">
        <v>235</v>
      </c>
      <c r="D71" s="41" t="s">
        <v>109</v>
      </c>
      <c r="E71" s="41" t="s">
        <v>192</v>
      </c>
      <c r="F71" s="41" t="s">
        <v>192</v>
      </c>
      <c r="G71" s="41" t="s">
        <v>192</v>
      </c>
      <c r="H71" s="13">
        <v>0.97699999999999998</v>
      </c>
      <c r="I71" s="43">
        <v>2.2570000000000001</v>
      </c>
      <c r="J71" s="4">
        <v>43101</v>
      </c>
      <c r="K71" s="13">
        <v>0.97699999999999998</v>
      </c>
      <c r="L71" s="44">
        <f t="shared" si="8"/>
        <v>2.2570000000000001</v>
      </c>
      <c r="M71" s="4">
        <v>43101</v>
      </c>
      <c r="N71" s="5">
        <v>0</v>
      </c>
      <c r="O71" s="43">
        <v>0</v>
      </c>
      <c r="P71" s="14">
        <v>4.6280000000000001</v>
      </c>
      <c r="Q71" s="14">
        <v>4.6280000000000001</v>
      </c>
      <c r="R71" s="14">
        <v>4.6280000000000001</v>
      </c>
      <c r="S71" s="14">
        <v>4.6280000000000001</v>
      </c>
      <c r="T71" s="42">
        <f t="shared" si="2"/>
        <v>2.2570000000000001</v>
      </c>
      <c r="U71" s="42">
        <f t="shared" si="3"/>
        <v>2.2570000000000001</v>
      </c>
      <c r="V71" s="34">
        <v>0</v>
      </c>
      <c r="W71" s="42">
        <f t="shared" si="4"/>
        <v>2.2570000000000001</v>
      </c>
      <c r="X71" s="42">
        <f t="shared" si="5"/>
        <v>2.2570000000000001</v>
      </c>
      <c r="Y71" s="34">
        <v>0</v>
      </c>
      <c r="Z71" s="34">
        <v>0</v>
      </c>
      <c r="AA71" s="34">
        <v>0</v>
      </c>
      <c r="AB71" s="34">
        <v>0</v>
      </c>
      <c r="AC71" s="34">
        <v>0</v>
      </c>
      <c r="AD71" s="34">
        <v>0</v>
      </c>
      <c r="AE71" s="34">
        <v>0</v>
      </c>
      <c r="AF71" s="34">
        <v>0</v>
      </c>
      <c r="AG71" s="34">
        <v>0</v>
      </c>
      <c r="AH71" s="34">
        <v>0</v>
      </c>
      <c r="AI71" s="43">
        <v>0</v>
      </c>
      <c r="AJ71" s="34">
        <v>0</v>
      </c>
      <c r="AK71" s="34">
        <v>0</v>
      </c>
      <c r="AL71" s="43">
        <v>0</v>
      </c>
      <c r="AM71" s="34">
        <v>0</v>
      </c>
      <c r="AN71" s="43">
        <v>0</v>
      </c>
      <c r="AO71" s="34">
        <v>0</v>
      </c>
      <c r="AP71" s="34">
        <v>0</v>
      </c>
      <c r="AQ71" s="43">
        <v>0</v>
      </c>
      <c r="AR71" s="34">
        <v>0</v>
      </c>
      <c r="AS71" s="43">
        <v>0</v>
      </c>
      <c r="AT71" s="34">
        <v>0</v>
      </c>
      <c r="AU71" s="34">
        <v>0</v>
      </c>
      <c r="AV71" s="43">
        <v>0</v>
      </c>
      <c r="AW71" s="34">
        <v>0</v>
      </c>
      <c r="AX71" s="43">
        <v>0</v>
      </c>
      <c r="AY71" s="34">
        <v>0</v>
      </c>
      <c r="AZ71" s="34">
        <v>0</v>
      </c>
      <c r="BA71" s="43">
        <v>0</v>
      </c>
      <c r="BB71" s="34">
        <v>0</v>
      </c>
      <c r="BC71" s="43">
        <v>1.331</v>
      </c>
      <c r="BD71" s="34">
        <v>0</v>
      </c>
      <c r="BE71" s="34">
        <v>0</v>
      </c>
      <c r="BF71" s="43">
        <v>1.331</v>
      </c>
      <c r="BG71" s="34">
        <v>0</v>
      </c>
      <c r="BH71" s="43">
        <v>0</v>
      </c>
      <c r="BI71" s="34">
        <v>0</v>
      </c>
      <c r="BJ71" s="34">
        <v>0</v>
      </c>
      <c r="BK71" s="43">
        <v>0</v>
      </c>
      <c r="BL71" s="34">
        <v>0</v>
      </c>
      <c r="BM71" s="43">
        <v>0.92600000000000005</v>
      </c>
      <c r="BN71" s="34">
        <v>0</v>
      </c>
      <c r="BO71" s="34">
        <v>0</v>
      </c>
      <c r="BP71" s="34">
        <f t="shared" si="89"/>
        <v>0.92600000000000005</v>
      </c>
      <c r="BQ71" s="34">
        <v>0</v>
      </c>
      <c r="BR71" s="43">
        <v>0</v>
      </c>
      <c r="BS71" s="34">
        <v>0</v>
      </c>
      <c r="BT71" s="34">
        <v>0</v>
      </c>
      <c r="BU71" s="34">
        <f t="shared" ref="BU71" si="97">BR71</f>
        <v>0</v>
      </c>
      <c r="BV71" s="34">
        <v>0</v>
      </c>
      <c r="BW71" s="43">
        <v>0</v>
      </c>
      <c r="BX71" s="34">
        <v>0</v>
      </c>
      <c r="BY71" s="34">
        <v>0</v>
      </c>
      <c r="BZ71" s="34">
        <f t="shared" si="11"/>
        <v>0</v>
      </c>
      <c r="CA71" s="34">
        <v>0</v>
      </c>
      <c r="CB71" s="299">
        <v>2.2570000000000001</v>
      </c>
      <c r="CC71" s="34">
        <v>0</v>
      </c>
      <c r="CD71" s="34">
        <v>0</v>
      </c>
      <c r="CE71" s="34">
        <f t="shared" ref="CE71" si="98">CB71</f>
        <v>2.2570000000000001</v>
      </c>
      <c r="CF71" s="34">
        <v>0</v>
      </c>
      <c r="CG71" s="43">
        <v>2.2570000000000001</v>
      </c>
      <c r="CH71" s="34" t="s">
        <v>89</v>
      </c>
      <c r="CI71" s="34" t="s">
        <v>89</v>
      </c>
      <c r="CJ71" s="43">
        <v>2.2570000000000001</v>
      </c>
      <c r="CK71" s="6" t="s">
        <v>89</v>
      </c>
      <c r="CL71" s="42">
        <f t="shared" si="7"/>
        <v>2.2570000000000001</v>
      </c>
      <c r="CM71" s="34" t="s">
        <v>89</v>
      </c>
      <c r="CN71" s="34" t="s">
        <v>89</v>
      </c>
      <c r="CO71" s="42">
        <f t="shared" si="51"/>
        <v>2.2570000000000001</v>
      </c>
      <c r="CP71" s="6" t="s">
        <v>89</v>
      </c>
      <c r="CQ71" s="7" t="s">
        <v>89</v>
      </c>
    </row>
    <row r="72" spans="1:95" ht="33.75" customHeight="1" x14ac:dyDescent="0.25">
      <c r="A72" s="47" t="s">
        <v>145</v>
      </c>
      <c r="B72" s="48" t="s">
        <v>297</v>
      </c>
      <c r="C72" s="47" t="s">
        <v>236</v>
      </c>
      <c r="D72" s="41" t="s">
        <v>109</v>
      </c>
      <c r="E72" s="41" t="s">
        <v>204</v>
      </c>
      <c r="F72" s="41" t="s">
        <v>204</v>
      </c>
      <c r="G72" s="41" t="s">
        <v>204</v>
      </c>
      <c r="H72" s="13">
        <v>0.50600000000000001</v>
      </c>
      <c r="I72" s="43">
        <v>1.1557999999999999</v>
      </c>
      <c r="J72" s="4">
        <v>43101</v>
      </c>
      <c r="K72" s="13">
        <v>0.50600000000000001</v>
      </c>
      <c r="L72" s="44">
        <f t="shared" si="8"/>
        <v>6.7640000000000002</v>
      </c>
      <c r="M72" s="4">
        <v>43101</v>
      </c>
      <c r="N72" s="5">
        <v>0</v>
      </c>
      <c r="O72" s="43">
        <v>0</v>
      </c>
      <c r="P72" s="14" t="s">
        <v>89</v>
      </c>
      <c r="Q72" s="14" t="s">
        <v>89</v>
      </c>
      <c r="R72" s="14" t="s">
        <v>89</v>
      </c>
      <c r="S72" s="14" t="s">
        <v>89</v>
      </c>
      <c r="T72" s="42">
        <f t="shared" si="2"/>
        <v>1.1557999999999999</v>
      </c>
      <c r="U72" s="42">
        <f t="shared" si="3"/>
        <v>6.7640000000000002</v>
      </c>
      <c r="V72" s="34">
        <v>0</v>
      </c>
      <c r="W72" s="42">
        <f t="shared" si="4"/>
        <v>1.1557999999999999</v>
      </c>
      <c r="X72" s="42">
        <f t="shared" si="5"/>
        <v>6.7640000000000002</v>
      </c>
      <c r="Y72" s="34">
        <v>0</v>
      </c>
      <c r="Z72" s="34">
        <v>0</v>
      </c>
      <c r="AA72" s="34">
        <v>0</v>
      </c>
      <c r="AB72" s="34">
        <v>0</v>
      </c>
      <c r="AC72" s="34">
        <v>0</v>
      </c>
      <c r="AD72" s="34">
        <v>0</v>
      </c>
      <c r="AE72" s="34">
        <v>0</v>
      </c>
      <c r="AF72" s="34">
        <v>0</v>
      </c>
      <c r="AG72" s="34">
        <v>0</v>
      </c>
      <c r="AH72" s="34">
        <v>0</v>
      </c>
      <c r="AI72" s="43">
        <v>0</v>
      </c>
      <c r="AJ72" s="34">
        <v>0</v>
      </c>
      <c r="AK72" s="34">
        <v>0</v>
      </c>
      <c r="AL72" s="43">
        <v>0</v>
      </c>
      <c r="AM72" s="34">
        <v>0</v>
      </c>
      <c r="AN72" s="43">
        <v>0</v>
      </c>
      <c r="AO72" s="34">
        <v>0</v>
      </c>
      <c r="AP72" s="34">
        <v>0</v>
      </c>
      <c r="AQ72" s="43">
        <v>0</v>
      </c>
      <c r="AR72" s="34">
        <v>0</v>
      </c>
      <c r="AS72" s="43">
        <v>0</v>
      </c>
      <c r="AT72" s="34">
        <v>0</v>
      </c>
      <c r="AU72" s="34">
        <v>0</v>
      </c>
      <c r="AV72" s="43">
        <v>0</v>
      </c>
      <c r="AW72" s="34">
        <v>0</v>
      </c>
      <c r="AX72" s="43">
        <v>0</v>
      </c>
      <c r="AY72" s="34">
        <v>0</v>
      </c>
      <c r="AZ72" s="34">
        <v>0</v>
      </c>
      <c r="BA72" s="43">
        <v>0</v>
      </c>
      <c r="BB72" s="34">
        <v>0</v>
      </c>
      <c r="BC72" s="43">
        <v>1.1557999999999999</v>
      </c>
      <c r="BD72" s="34">
        <v>0</v>
      </c>
      <c r="BE72" s="34">
        <v>0</v>
      </c>
      <c r="BF72" s="43">
        <v>1.1557999999999999</v>
      </c>
      <c r="BG72" s="34">
        <v>0</v>
      </c>
      <c r="BH72" s="43">
        <v>0</v>
      </c>
      <c r="BI72" s="34">
        <v>0</v>
      </c>
      <c r="BJ72" s="34">
        <v>0</v>
      </c>
      <c r="BK72" s="43">
        <v>0</v>
      </c>
      <c r="BL72" s="34">
        <v>0</v>
      </c>
      <c r="BM72" s="43">
        <v>0</v>
      </c>
      <c r="BN72" s="34">
        <v>0</v>
      </c>
      <c r="BO72" s="34">
        <v>0</v>
      </c>
      <c r="BP72" s="34">
        <f t="shared" si="89"/>
        <v>0</v>
      </c>
      <c r="BQ72" s="34">
        <v>0</v>
      </c>
      <c r="BR72" s="43">
        <v>6.7640000000000002</v>
      </c>
      <c r="BS72" s="34">
        <v>0</v>
      </c>
      <c r="BT72" s="34">
        <v>0</v>
      </c>
      <c r="BU72" s="34">
        <f t="shared" ref="BU72" si="99">BR72</f>
        <v>6.7640000000000002</v>
      </c>
      <c r="BV72" s="34">
        <v>0</v>
      </c>
      <c r="BW72" s="43">
        <v>0</v>
      </c>
      <c r="BX72" s="34">
        <v>0</v>
      </c>
      <c r="BY72" s="34">
        <v>0</v>
      </c>
      <c r="BZ72" s="34">
        <f t="shared" si="11"/>
        <v>0</v>
      </c>
      <c r="CA72" s="34">
        <v>0</v>
      </c>
      <c r="CB72" s="43">
        <v>0</v>
      </c>
      <c r="CC72" s="34">
        <v>0</v>
      </c>
      <c r="CD72" s="34">
        <v>0</v>
      </c>
      <c r="CE72" s="34">
        <f t="shared" ref="CE72" si="100">CB72</f>
        <v>0</v>
      </c>
      <c r="CF72" s="34">
        <v>0</v>
      </c>
      <c r="CG72" s="43">
        <v>1.1557999999999999</v>
      </c>
      <c r="CH72" s="34" t="s">
        <v>89</v>
      </c>
      <c r="CI72" s="34" t="s">
        <v>89</v>
      </c>
      <c r="CJ72" s="43">
        <v>1.1557999999999999</v>
      </c>
      <c r="CK72" s="6" t="s">
        <v>89</v>
      </c>
      <c r="CL72" s="42">
        <f t="shared" si="7"/>
        <v>6.7640000000000002</v>
      </c>
      <c r="CM72" s="34" t="s">
        <v>89</v>
      </c>
      <c r="CN72" s="34" t="s">
        <v>89</v>
      </c>
      <c r="CO72" s="42">
        <f t="shared" si="51"/>
        <v>6.7640000000000002</v>
      </c>
      <c r="CP72" s="6" t="s">
        <v>89</v>
      </c>
      <c r="CQ72" s="7" t="s">
        <v>89</v>
      </c>
    </row>
    <row r="73" spans="1:95" ht="33.75" customHeight="1" x14ac:dyDescent="0.25">
      <c r="A73" s="47" t="s">
        <v>145</v>
      </c>
      <c r="B73" s="48" t="s">
        <v>264</v>
      </c>
      <c r="C73" s="47" t="s">
        <v>237</v>
      </c>
      <c r="D73" s="41" t="s">
        <v>109</v>
      </c>
      <c r="E73" s="41" t="s">
        <v>186</v>
      </c>
      <c r="F73" s="41" t="s">
        <v>186</v>
      </c>
      <c r="G73" s="41" t="s">
        <v>186</v>
      </c>
      <c r="H73" s="13">
        <v>0.13100000000000001</v>
      </c>
      <c r="I73" s="43">
        <v>0.30259999999999998</v>
      </c>
      <c r="J73" s="4">
        <v>43101</v>
      </c>
      <c r="K73" s="13">
        <v>0.13100000000000001</v>
      </c>
      <c r="L73" s="44">
        <f t="shared" si="8"/>
        <v>0.31</v>
      </c>
      <c r="M73" s="4">
        <v>43101</v>
      </c>
      <c r="N73" s="5">
        <v>0</v>
      </c>
      <c r="O73" s="43">
        <v>0</v>
      </c>
      <c r="P73" s="14" t="s">
        <v>89</v>
      </c>
      <c r="Q73" s="14" t="s">
        <v>89</v>
      </c>
      <c r="R73" s="14" t="s">
        <v>89</v>
      </c>
      <c r="S73" s="14" t="s">
        <v>89</v>
      </c>
      <c r="T73" s="42">
        <f t="shared" si="2"/>
        <v>0.30259999999999998</v>
      </c>
      <c r="U73" s="42">
        <f t="shared" si="3"/>
        <v>0.31</v>
      </c>
      <c r="V73" s="34">
        <v>0</v>
      </c>
      <c r="W73" s="42">
        <f t="shared" si="4"/>
        <v>0.30259999999999998</v>
      </c>
      <c r="X73" s="42">
        <f t="shared" si="5"/>
        <v>0.31</v>
      </c>
      <c r="Y73" s="34">
        <v>0</v>
      </c>
      <c r="Z73" s="34">
        <v>0</v>
      </c>
      <c r="AA73" s="34">
        <v>0</v>
      </c>
      <c r="AB73" s="34">
        <v>0</v>
      </c>
      <c r="AC73" s="34">
        <v>0</v>
      </c>
      <c r="AD73" s="34">
        <v>0</v>
      </c>
      <c r="AE73" s="34">
        <v>0</v>
      </c>
      <c r="AF73" s="34">
        <v>0</v>
      </c>
      <c r="AG73" s="34">
        <v>0</v>
      </c>
      <c r="AH73" s="34">
        <v>0</v>
      </c>
      <c r="AI73" s="43">
        <v>0</v>
      </c>
      <c r="AJ73" s="34">
        <v>0</v>
      </c>
      <c r="AK73" s="34">
        <v>0</v>
      </c>
      <c r="AL73" s="43">
        <v>0</v>
      </c>
      <c r="AM73" s="34">
        <v>0</v>
      </c>
      <c r="AN73" s="43">
        <v>0</v>
      </c>
      <c r="AO73" s="34">
        <v>0</v>
      </c>
      <c r="AP73" s="34">
        <v>0</v>
      </c>
      <c r="AQ73" s="43">
        <v>0</v>
      </c>
      <c r="AR73" s="34">
        <v>0</v>
      </c>
      <c r="AS73" s="43">
        <v>0</v>
      </c>
      <c r="AT73" s="34">
        <v>0</v>
      </c>
      <c r="AU73" s="34">
        <v>0</v>
      </c>
      <c r="AV73" s="43">
        <v>0</v>
      </c>
      <c r="AW73" s="34">
        <v>0</v>
      </c>
      <c r="AX73" s="43">
        <v>0</v>
      </c>
      <c r="AY73" s="34">
        <v>0</v>
      </c>
      <c r="AZ73" s="34">
        <v>0</v>
      </c>
      <c r="BA73" s="43">
        <v>0</v>
      </c>
      <c r="BB73" s="34">
        <v>0</v>
      </c>
      <c r="BC73" s="43">
        <v>0.30259999999999998</v>
      </c>
      <c r="BD73" s="34">
        <v>0</v>
      </c>
      <c r="BE73" s="34">
        <v>0</v>
      </c>
      <c r="BF73" s="43">
        <v>0.30259999999999998</v>
      </c>
      <c r="BG73" s="34">
        <v>0</v>
      </c>
      <c r="BH73" s="43">
        <v>0.31</v>
      </c>
      <c r="BI73" s="34">
        <v>0</v>
      </c>
      <c r="BJ73" s="34">
        <v>0</v>
      </c>
      <c r="BK73" s="43">
        <v>0.31</v>
      </c>
      <c r="BL73" s="34">
        <v>0</v>
      </c>
      <c r="BM73" s="43">
        <v>0</v>
      </c>
      <c r="BN73" s="34">
        <v>0</v>
      </c>
      <c r="BO73" s="34">
        <v>0</v>
      </c>
      <c r="BP73" s="34">
        <f t="shared" si="89"/>
        <v>0</v>
      </c>
      <c r="BQ73" s="34">
        <v>0</v>
      </c>
      <c r="BR73" s="43">
        <v>0</v>
      </c>
      <c r="BS73" s="34">
        <v>0</v>
      </c>
      <c r="BT73" s="34">
        <v>0</v>
      </c>
      <c r="BU73" s="34">
        <f t="shared" ref="BU73:BU74" si="101">BR73</f>
        <v>0</v>
      </c>
      <c r="BV73" s="34">
        <v>0</v>
      </c>
      <c r="BW73" s="43">
        <v>0</v>
      </c>
      <c r="BX73" s="34">
        <v>0</v>
      </c>
      <c r="BY73" s="34">
        <v>0</v>
      </c>
      <c r="BZ73" s="34">
        <f t="shared" si="11"/>
        <v>0</v>
      </c>
      <c r="CA73" s="34">
        <v>0</v>
      </c>
      <c r="CB73" s="43">
        <v>0</v>
      </c>
      <c r="CC73" s="34">
        <v>0</v>
      </c>
      <c r="CD73" s="34">
        <v>0</v>
      </c>
      <c r="CE73" s="34">
        <f t="shared" ref="CE73:CE74" si="102">CB73</f>
        <v>0</v>
      </c>
      <c r="CF73" s="34">
        <v>0</v>
      </c>
      <c r="CG73" s="43">
        <v>0.30259999999999998</v>
      </c>
      <c r="CH73" s="34" t="s">
        <v>89</v>
      </c>
      <c r="CI73" s="34" t="s">
        <v>89</v>
      </c>
      <c r="CJ73" s="43">
        <v>0.30259999999999998</v>
      </c>
      <c r="CK73" s="6" t="s">
        <v>89</v>
      </c>
      <c r="CL73" s="42">
        <f t="shared" si="7"/>
        <v>0.31</v>
      </c>
      <c r="CM73" s="34" t="s">
        <v>89</v>
      </c>
      <c r="CN73" s="34" t="s">
        <v>89</v>
      </c>
      <c r="CO73" s="42">
        <f t="shared" si="51"/>
        <v>0.31</v>
      </c>
      <c r="CP73" s="6" t="s">
        <v>89</v>
      </c>
      <c r="CQ73" s="7" t="s">
        <v>89</v>
      </c>
    </row>
    <row r="74" spans="1:95" ht="33.75" customHeight="1" x14ac:dyDescent="0.25">
      <c r="A74" s="47" t="s">
        <v>145</v>
      </c>
      <c r="B74" s="48" t="s">
        <v>265</v>
      </c>
      <c r="C74" s="47" t="s">
        <v>238</v>
      </c>
      <c r="D74" s="41" t="s">
        <v>109</v>
      </c>
      <c r="E74" s="41" t="s">
        <v>186</v>
      </c>
      <c r="F74" s="41" t="s">
        <v>186</v>
      </c>
      <c r="G74" s="41" t="s">
        <v>186</v>
      </c>
      <c r="H74" s="13">
        <v>0.79500000000000004</v>
      </c>
      <c r="I74" s="43">
        <v>1.7742</v>
      </c>
      <c r="J74" s="4">
        <v>43101</v>
      </c>
      <c r="K74" s="13">
        <v>0.79500000000000004</v>
      </c>
      <c r="L74" s="44">
        <f t="shared" si="8"/>
        <v>1.81</v>
      </c>
      <c r="M74" s="4">
        <v>43101</v>
      </c>
      <c r="N74" s="5">
        <v>0</v>
      </c>
      <c r="O74" s="43">
        <v>0</v>
      </c>
      <c r="P74" s="14" t="s">
        <v>89</v>
      </c>
      <c r="Q74" s="14" t="s">
        <v>89</v>
      </c>
      <c r="R74" s="14" t="s">
        <v>89</v>
      </c>
      <c r="S74" s="14" t="s">
        <v>89</v>
      </c>
      <c r="T74" s="42">
        <f t="shared" si="2"/>
        <v>1.7742</v>
      </c>
      <c r="U74" s="42">
        <f t="shared" si="3"/>
        <v>1.81</v>
      </c>
      <c r="V74" s="34">
        <v>0</v>
      </c>
      <c r="W74" s="42">
        <f t="shared" si="4"/>
        <v>1.7742</v>
      </c>
      <c r="X74" s="42">
        <f t="shared" si="5"/>
        <v>1.81</v>
      </c>
      <c r="Y74" s="34">
        <v>0</v>
      </c>
      <c r="Z74" s="34">
        <v>0</v>
      </c>
      <c r="AA74" s="34">
        <v>0</v>
      </c>
      <c r="AB74" s="34">
        <v>0</v>
      </c>
      <c r="AC74" s="34">
        <v>0</v>
      </c>
      <c r="AD74" s="34">
        <v>0</v>
      </c>
      <c r="AE74" s="34">
        <v>0</v>
      </c>
      <c r="AF74" s="34">
        <v>0</v>
      </c>
      <c r="AG74" s="34">
        <v>0</v>
      </c>
      <c r="AH74" s="34">
        <v>0</v>
      </c>
      <c r="AI74" s="43">
        <v>0</v>
      </c>
      <c r="AJ74" s="34">
        <v>0</v>
      </c>
      <c r="AK74" s="34">
        <v>0</v>
      </c>
      <c r="AL74" s="43">
        <v>0</v>
      </c>
      <c r="AM74" s="34">
        <v>0</v>
      </c>
      <c r="AN74" s="43">
        <v>0</v>
      </c>
      <c r="AO74" s="34">
        <v>0</v>
      </c>
      <c r="AP74" s="34">
        <v>0</v>
      </c>
      <c r="AQ74" s="43">
        <v>0</v>
      </c>
      <c r="AR74" s="34">
        <v>0</v>
      </c>
      <c r="AS74" s="43">
        <v>0</v>
      </c>
      <c r="AT74" s="34">
        <v>0</v>
      </c>
      <c r="AU74" s="34">
        <v>0</v>
      </c>
      <c r="AV74" s="43">
        <v>0</v>
      </c>
      <c r="AW74" s="34">
        <v>0</v>
      </c>
      <c r="AX74" s="43">
        <v>0</v>
      </c>
      <c r="AY74" s="34">
        <v>0</v>
      </c>
      <c r="AZ74" s="34">
        <v>0</v>
      </c>
      <c r="BA74" s="43">
        <v>0</v>
      </c>
      <c r="BB74" s="34">
        <v>0</v>
      </c>
      <c r="BC74" s="43">
        <v>1.7742</v>
      </c>
      <c r="BD74" s="34">
        <v>0</v>
      </c>
      <c r="BE74" s="34">
        <v>0</v>
      </c>
      <c r="BF74" s="43">
        <v>1.7742</v>
      </c>
      <c r="BG74" s="34">
        <v>0</v>
      </c>
      <c r="BH74" s="43">
        <v>1.81</v>
      </c>
      <c r="BI74" s="34">
        <v>0</v>
      </c>
      <c r="BJ74" s="34">
        <v>0</v>
      </c>
      <c r="BK74" s="43">
        <v>1.81</v>
      </c>
      <c r="BL74" s="34">
        <v>0</v>
      </c>
      <c r="BM74" s="43">
        <v>0</v>
      </c>
      <c r="BN74" s="34">
        <v>0</v>
      </c>
      <c r="BO74" s="34">
        <v>0</v>
      </c>
      <c r="BP74" s="34">
        <f t="shared" si="89"/>
        <v>0</v>
      </c>
      <c r="BQ74" s="34">
        <v>0</v>
      </c>
      <c r="BR74" s="43">
        <v>0</v>
      </c>
      <c r="BS74" s="34">
        <v>0</v>
      </c>
      <c r="BT74" s="34">
        <v>0</v>
      </c>
      <c r="BU74" s="34">
        <f t="shared" si="101"/>
        <v>0</v>
      </c>
      <c r="BV74" s="34">
        <v>0</v>
      </c>
      <c r="BW74" s="43">
        <v>0</v>
      </c>
      <c r="BX74" s="34">
        <v>0</v>
      </c>
      <c r="BY74" s="34">
        <v>0</v>
      </c>
      <c r="BZ74" s="34">
        <f t="shared" si="11"/>
        <v>0</v>
      </c>
      <c r="CA74" s="34">
        <v>0</v>
      </c>
      <c r="CB74" s="43">
        <v>0</v>
      </c>
      <c r="CC74" s="34">
        <v>0</v>
      </c>
      <c r="CD74" s="34">
        <v>0</v>
      </c>
      <c r="CE74" s="34">
        <f t="shared" si="102"/>
        <v>0</v>
      </c>
      <c r="CF74" s="34">
        <v>0</v>
      </c>
      <c r="CG74" s="43">
        <v>1.7742</v>
      </c>
      <c r="CH74" s="34" t="s">
        <v>89</v>
      </c>
      <c r="CI74" s="34" t="s">
        <v>89</v>
      </c>
      <c r="CJ74" s="43">
        <v>1.7742</v>
      </c>
      <c r="CK74" s="6" t="s">
        <v>89</v>
      </c>
      <c r="CL74" s="42">
        <f t="shared" si="7"/>
        <v>1.81</v>
      </c>
      <c r="CM74" s="34" t="s">
        <v>89</v>
      </c>
      <c r="CN74" s="34" t="s">
        <v>89</v>
      </c>
      <c r="CO74" s="42">
        <f t="shared" si="51"/>
        <v>1.81</v>
      </c>
      <c r="CP74" s="6" t="s">
        <v>89</v>
      </c>
      <c r="CQ74" s="7" t="s">
        <v>89</v>
      </c>
    </row>
    <row r="75" spans="1:95" ht="33.75" customHeight="1" x14ac:dyDescent="0.25">
      <c r="A75" s="47" t="s">
        <v>145</v>
      </c>
      <c r="B75" s="48" t="s">
        <v>266</v>
      </c>
      <c r="C75" s="47" t="s">
        <v>239</v>
      </c>
      <c r="D75" s="41" t="s">
        <v>109</v>
      </c>
      <c r="E75" s="41" t="s">
        <v>186</v>
      </c>
      <c r="F75" s="41" t="s">
        <v>186</v>
      </c>
      <c r="G75" s="41" t="s">
        <v>186</v>
      </c>
      <c r="H75" s="13">
        <v>0.44600000000000001</v>
      </c>
      <c r="I75" s="43">
        <v>0.93079999999999996</v>
      </c>
      <c r="J75" s="4">
        <v>43101</v>
      </c>
      <c r="K75" s="13">
        <v>0.44600000000000001</v>
      </c>
      <c r="L75" s="44">
        <f t="shared" si="8"/>
        <v>0.94199999999999995</v>
      </c>
      <c r="M75" s="4">
        <v>43101</v>
      </c>
      <c r="N75" s="5">
        <v>0</v>
      </c>
      <c r="O75" s="43">
        <v>0</v>
      </c>
      <c r="P75" s="14" t="s">
        <v>89</v>
      </c>
      <c r="Q75" s="14" t="s">
        <v>89</v>
      </c>
      <c r="R75" s="14" t="s">
        <v>89</v>
      </c>
      <c r="S75" s="14" t="s">
        <v>89</v>
      </c>
      <c r="T75" s="42">
        <f t="shared" si="2"/>
        <v>0.93079999999999996</v>
      </c>
      <c r="U75" s="42">
        <f t="shared" si="3"/>
        <v>0.94199999999999995</v>
      </c>
      <c r="V75" s="34">
        <v>0</v>
      </c>
      <c r="W75" s="42">
        <f t="shared" si="4"/>
        <v>0.93079999999999996</v>
      </c>
      <c r="X75" s="42">
        <f t="shared" si="5"/>
        <v>0.94199999999999995</v>
      </c>
      <c r="Y75" s="34">
        <v>0</v>
      </c>
      <c r="Z75" s="34">
        <v>0</v>
      </c>
      <c r="AA75" s="34">
        <v>0</v>
      </c>
      <c r="AB75" s="34">
        <v>0</v>
      </c>
      <c r="AC75" s="34">
        <v>0</v>
      </c>
      <c r="AD75" s="34">
        <v>0</v>
      </c>
      <c r="AE75" s="34">
        <v>0</v>
      </c>
      <c r="AF75" s="34">
        <v>0</v>
      </c>
      <c r="AG75" s="34">
        <v>0</v>
      </c>
      <c r="AH75" s="34">
        <v>0</v>
      </c>
      <c r="AI75" s="43">
        <v>0</v>
      </c>
      <c r="AJ75" s="34">
        <v>0</v>
      </c>
      <c r="AK75" s="34">
        <v>0</v>
      </c>
      <c r="AL75" s="43">
        <v>0</v>
      </c>
      <c r="AM75" s="34">
        <v>0</v>
      </c>
      <c r="AN75" s="43">
        <v>0</v>
      </c>
      <c r="AO75" s="34">
        <v>0</v>
      </c>
      <c r="AP75" s="34">
        <v>0</v>
      </c>
      <c r="AQ75" s="43">
        <v>0</v>
      </c>
      <c r="AR75" s="34">
        <v>0</v>
      </c>
      <c r="AS75" s="43">
        <v>0</v>
      </c>
      <c r="AT75" s="34">
        <v>0</v>
      </c>
      <c r="AU75" s="34">
        <v>0</v>
      </c>
      <c r="AV75" s="43">
        <v>0</v>
      </c>
      <c r="AW75" s="34">
        <v>0</v>
      </c>
      <c r="AX75" s="43">
        <v>0</v>
      </c>
      <c r="AY75" s="34">
        <v>0</v>
      </c>
      <c r="AZ75" s="34">
        <v>0</v>
      </c>
      <c r="BA75" s="43">
        <v>0</v>
      </c>
      <c r="BB75" s="34">
        <v>0</v>
      </c>
      <c r="BC75" s="43">
        <v>0.93079999999999996</v>
      </c>
      <c r="BD75" s="34">
        <v>0</v>
      </c>
      <c r="BE75" s="34">
        <v>0</v>
      </c>
      <c r="BF75" s="43">
        <v>0.93079999999999996</v>
      </c>
      <c r="BG75" s="34">
        <v>0</v>
      </c>
      <c r="BH75" s="43">
        <v>0.94199999999999995</v>
      </c>
      <c r="BI75" s="34">
        <v>0</v>
      </c>
      <c r="BJ75" s="34">
        <v>0</v>
      </c>
      <c r="BK75" s="43">
        <v>0.94199999999999995</v>
      </c>
      <c r="BL75" s="34">
        <v>0</v>
      </c>
      <c r="BM75" s="43">
        <v>0</v>
      </c>
      <c r="BN75" s="34">
        <v>0</v>
      </c>
      <c r="BO75" s="34">
        <v>0</v>
      </c>
      <c r="BP75" s="34">
        <f t="shared" si="89"/>
        <v>0</v>
      </c>
      <c r="BQ75" s="34">
        <v>0</v>
      </c>
      <c r="BR75" s="43">
        <v>0</v>
      </c>
      <c r="BS75" s="34">
        <v>0</v>
      </c>
      <c r="BT75" s="34">
        <v>0</v>
      </c>
      <c r="BU75" s="34">
        <f t="shared" ref="BU75" si="103">BR75</f>
        <v>0</v>
      </c>
      <c r="BV75" s="34">
        <v>0</v>
      </c>
      <c r="BW75" s="43">
        <v>0</v>
      </c>
      <c r="BX75" s="34">
        <v>0</v>
      </c>
      <c r="BY75" s="34">
        <v>0</v>
      </c>
      <c r="BZ75" s="34">
        <f t="shared" ref="BZ75" si="104">BW75</f>
        <v>0</v>
      </c>
      <c r="CA75" s="34">
        <v>0</v>
      </c>
      <c r="CB75" s="43">
        <v>0</v>
      </c>
      <c r="CC75" s="34">
        <v>0</v>
      </c>
      <c r="CD75" s="34">
        <v>0</v>
      </c>
      <c r="CE75" s="34">
        <f t="shared" ref="CE75" si="105">CB75</f>
        <v>0</v>
      </c>
      <c r="CF75" s="34">
        <v>0</v>
      </c>
      <c r="CG75" s="43">
        <v>0.93079999999999996</v>
      </c>
      <c r="CH75" s="34" t="s">
        <v>89</v>
      </c>
      <c r="CI75" s="34" t="s">
        <v>89</v>
      </c>
      <c r="CJ75" s="43">
        <v>0.93079999999999996</v>
      </c>
      <c r="CK75" s="6" t="s">
        <v>89</v>
      </c>
      <c r="CL75" s="42">
        <f t="shared" si="7"/>
        <v>0.94199999999999995</v>
      </c>
      <c r="CM75" s="34" t="s">
        <v>89</v>
      </c>
      <c r="CN75" s="34" t="s">
        <v>89</v>
      </c>
      <c r="CO75" s="42">
        <f t="shared" si="51"/>
        <v>0.94199999999999995</v>
      </c>
      <c r="CP75" s="6" t="s">
        <v>89</v>
      </c>
      <c r="CQ75" s="7" t="s">
        <v>89</v>
      </c>
    </row>
    <row r="76" spans="1:95" ht="33.75" customHeight="1" x14ac:dyDescent="0.25">
      <c r="A76" s="47" t="s">
        <v>145</v>
      </c>
      <c r="B76" s="48" t="s">
        <v>497</v>
      </c>
      <c r="C76" s="47" t="s">
        <v>240</v>
      </c>
      <c r="D76" s="41" t="s">
        <v>109</v>
      </c>
      <c r="E76" s="41" t="s">
        <v>204</v>
      </c>
      <c r="F76" s="41" t="s">
        <v>204</v>
      </c>
      <c r="G76" s="41" t="s">
        <v>204</v>
      </c>
      <c r="H76" s="13">
        <v>4.4740000000000002</v>
      </c>
      <c r="I76" s="43">
        <v>9.3970000000000002</v>
      </c>
      <c r="J76" s="4">
        <v>42736</v>
      </c>
      <c r="K76" s="13">
        <v>4.4740000000000002</v>
      </c>
      <c r="L76" s="44">
        <f t="shared" si="8"/>
        <v>2.125</v>
      </c>
      <c r="M76" s="4">
        <v>42736</v>
      </c>
      <c r="N76" s="5">
        <v>0</v>
      </c>
      <c r="O76" s="43">
        <v>0</v>
      </c>
      <c r="P76" s="14">
        <v>14.090999999999999</v>
      </c>
      <c r="Q76" s="14">
        <v>14.090999999999999</v>
      </c>
      <c r="R76" s="14">
        <v>14.090999999999999</v>
      </c>
      <c r="S76" s="14">
        <v>14.090999999999999</v>
      </c>
      <c r="T76" s="42">
        <f t="shared" si="2"/>
        <v>9.3970000000000002</v>
      </c>
      <c r="U76" s="42">
        <f t="shared" si="3"/>
        <v>2.125</v>
      </c>
      <c r="V76" s="34">
        <v>0</v>
      </c>
      <c r="W76" s="42">
        <f t="shared" si="4"/>
        <v>8.4710000000000001</v>
      </c>
      <c r="X76" s="42">
        <f t="shared" si="5"/>
        <v>2.125</v>
      </c>
      <c r="Y76" s="34">
        <v>0</v>
      </c>
      <c r="Z76" s="34">
        <v>0</v>
      </c>
      <c r="AA76" s="34">
        <v>0</v>
      </c>
      <c r="AB76" s="34">
        <v>0</v>
      </c>
      <c r="AC76" s="34">
        <v>0</v>
      </c>
      <c r="AD76" s="34">
        <v>0</v>
      </c>
      <c r="AE76" s="34">
        <v>0</v>
      </c>
      <c r="AF76" s="34">
        <v>0</v>
      </c>
      <c r="AG76" s="34">
        <v>0</v>
      </c>
      <c r="AH76" s="34">
        <v>0</v>
      </c>
      <c r="AI76" s="43">
        <v>0</v>
      </c>
      <c r="AJ76" s="34">
        <v>0</v>
      </c>
      <c r="AK76" s="34">
        <v>0</v>
      </c>
      <c r="AL76" s="43">
        <v>0</v>
      </c>
      <c r="AM76" s="34">
        <v>0</v>
      </c>
      <c r="AN76" s="43">
        <v>0</v>
      </c>
      <c r="AO76" s="34">
        <v>0</v>
      </c>
      <c r="AP76" s="34">
        <v>0</v>
      </c>
      <c r="AQ76" s="43">
        <v>0</v>
      </c>
      <c r="AR76" s="34">
        <v>0</v>
      </c>
      <c r="AS76" s="43">
        <v>0</v>
      </c>
      <c r="AT76" s="34">
        <v>0</v>
      </c>
      <c r="AU76" s="34">
        <v>0</v>
      </c>
      <c r="AV76" s="43">
        <v>0</v>
      </c>
      <c r="AW76" s="34">
        <v>0</v>
      </c>
      <c r="AX76" s="43">
        <v>0</v>
      </c>
      <c r="AY76" s="34">
        <v>0</v>
      </c>
      <c r="AZ76" s="34">
        <v>0</v>
      </c>
      <c r="BA76" s="43">
        <v>0</v>
      </c>
      <c r="BB76" s="34">
        <v>0</v>
      </c>
      <c r="BC76" s="43">
        <v>0</v>
      </c>
      <c r="BD76" s="34">
        <v>0</v>
      </c>
      <c r="BE76" s="34">
        <v>0</v>
      </c>
      <c r="BF76" s="43">
        <v>0</v>
      </c>
      <c r="BG76" s="34">
        <v>0</v>
      </c>
      <c r="BH76" s="43">
        <v>0</v>
      </c>
      <c r="BI76" s="34">
        <v>0</v>
      </c>
      <c r="BJ76" s="34">
        <v>0</v>
      </c>
      <c r="BK76" s="43">
        <v>0</v>
      </c>
      <c r="BL76" s="34">
        <v>0</v>
      </c>
      <c r="BM76" s="43">
        <v>8.4710000000000001</v>
      </c>
      <c r="BN76" s="34">
        <v>0</v>
      </c>
      <c r="BO76" s="34">
        <v>0</v>
      </c>
      <c r="BP76" s="34">
        <f t="shared" si="89"/>
        <v>8.4710000000000001</v>
      </c>
      <c r="BQ76" s="34">
        <v>0</v>
      </c>
      <c r="BR76" s="43">
        <v>2.125</v>
      </c>
      <c r="BS76" s="34">
        <v>0</v>
      </c>
      <c r="BT76" s="34">
        <v>0</v>
      </c>
      <c r="BU76" s="34">
        <f t="shared" si="10"/>
        <v>2.125</v>
      </c>
      <c r="BV76" s="34">
        <v>0</v>
      </c>
      <c r="BW76" s="43">
        <v>0</v>
      </c>
      <c r="BX76" s="34">
        <v>0</v>
      </c>
      <c r="BY76" s="34">
        <v>0</v>
      </c>
      <c r="BZ76" s="34">
        <f t="shared" ref="BZ76" si="106">BW76</f>
        <v>0</v>
      </c>
      <c r="CA76" s="34">
        <v>0</v>
      </c>
      <c r="CB76" s="43">
        <v>0</v>
      </c>
      <c r="CC76" s="34">
        <v>0</v>
      </c>
      <c r="CD76" s="34">
        <v>0</v>
      </c>
      <c r="CE76" s="34">
        <f t="shared" si="12"/>
        <v>0</v>
      </c>
      <c r="CF76" s="34">
        <v>0</v>
      </c>
      <c r="CG76" s="43">
        <v>9.3970000000000002</v>
      </c>
      <c r="CH76" s="34" t="s">
        <v>89</v>
      </c>
      <c r="CI76" s="34" t="s">
        <v>89</v>
      </c>
      <c r="CJ76" s="43">
        <v>9.3970000000000002</v>
      </c>
      <c r="CK76" s="6" t="s">
        <v>89</v>
      </c>
      <c r="CL76" s="42">
        <f t="shared" si="7"/>
        <v>2.125</v>
      </c>
      <c r="CM76" s="34" t="s">
        <v>89</v>
      </c>
      <c r="CN76" s="34" t="s">
        <v>89</v>
      </c>
      <c r="CO76" s="42">
        <f t="shared" si="51"/>
        <v>2.125</v>
      </c>
      <c r="CP76" s="6" t="s">
        <v>89</v>
      </c>
      <c r="CQ76" s="7" t="s">
        <v>89</v>
      </c>
    </row>
    <row r="77" spans="1:95" ht="33.75" customHeight="1" x14ac:dyDescent="0.25">
      <c r="A77" s="47" t="s">
        <v>145</v>
      </c>
      <c r="B77" s="48" t="s">
        <v>267</v>
      </c>
      <c r="C77" s="47" t="s">
        <v>241</v>
      </c>
      <c r="D77" s="41" t="s">
        <v>109</v>
      </c>
      <c r="E77" s="41" t="s">
        <v>192</v>
      </c>
      <c r="F77" s="41" t="s">
        <v>192</v>
      </c>
      <c r="G77" s="41" t="s">
        <v>192</v>
      </c>
      <c r="H77" s="13">
        <v>3.141</v>
      </c>
      <c r="I77" s="43">
        <v>5.9660000000000002</v>
      </c>
      <c r="J77" s="4">
        <v>42736</v>
      </c>
      <c r="K77" s="13">
        <v>3.141</v>
      </c>
      <c r="L77" s="44">
        <f t="shared" si="8"/>
        <v>5.9660000000000002</v>
      </c>
      <c r="M77" s="4">
        <v>42736</v>
      </c>
      <c r="N77" s="5">
        <v>0</v>
      </c>
      <c r="O77" s="43">
        <v>0</v>
      </c>
      <c r="P77" s="14" t="s">
        <v>89</v>
      </c>
      <c r="Q77" s="14" t="s">
        <v>89</v>
      </c>
      <c r="R77" s="14" t="s">
        <v>89</v>
      </c>
      <c r="S77" s="14" t="s">
        <v>89</v>
      </c>
      <c r="T77" s="42">
        <f t="shared" si="2"/>
        <v>5.9660000000000002</v>
      </c>
      <c r="U77" s="42">
        <f t="shared" si="3"/>
        <v>5.9660000000000002</v>
      </c>
      <c r="V77" s="34">
        <v>0</v>
      </c>
      <c r="W77" s="42">
        <f t="shared" si="4"/>
        <v>5.9660000000000002</v>
      </c>
      <c r="X77" s="42">
        <f t="shared" si="5"/>
        <v>5.9660000000000002</v>
      </c>
      <c r="Y77" s="34">
        <v>0</v>
      </c>
      <c r="Z77" s="34">
        <v>0</v>
      </c>
      <c r="AA77" s="34">
        <v>0</v>
      </c>
      <c r="AB77" s="34">
        <v>0</v>
      </c>
      <c r="AC77" s="34">
        <v>0</v>
      </c>
      <c r="AD77" s="34">
        <v>0</v>
      </c>
      <c r="AE77" s="34">
        <v>0</v>
      </c>
      <c r="AF77" s="34">
        <v>0</v>
      </c>
      <c r="AG77" s="34">
        <v>0</v>
      </c>
      <c r="AH77" s="34">
        <v>0</v>
      </c>
      <c r="AI77" s="43">
        <v>0</v>
      </c>
      <c r="AJ77" s="34">
        <v>0</v>
      </c>
      <c r="AK77" s="34">
        <v>0</v>
      </c>
      <c r="AL77" s="43">
        <v>0</v>
      </c>
      <c r="AM77" s="34">
        <v>0</v>
      </c>
      <c r="AN77" s="43">
        <v>0</v>
      </c>
      <c r="AO77" s="34">
        <v>0</v>
      </c>
      <c r="AP77" s="34">
        <v>0</v>
      </c>
      <c r="AQ77" s="43">
        <v>0</v>
      </c>
      <c r="AR77" s="34">
        <v>0</v>
      </c>
      <c r="AS77" s="43">
        <v>0</v>
      </c>
      <c r="AT77" s="34">
        <v>0</v>
      </c>
      <c r="AU77" s="34">
        <v>0</v>
      </c>
      <c r="AV77" s="43">
        <v>0</v>
      </c>
      <c r="AW77" s="34">
        <v>0</v>
      </c>
      <c r="AX77" s="43">
        <v>0</v>
      </c>
      <c r="AY77" s="34">
        <v>0</v>
      </c>
      <c r="AZ77" s="34">
        <v>0</v>
      </c>
      <c r="BA77" s="43">
        <v>0</v>
      </c>
      <c r="BB77" s="34">
        <v>0</v>
      </c>
      <c r="BC77" s="43">
        <v>0</v>
      </c>
      <c r="BD77" s="34">
        <v>0</v>
      </c>
      <c r="BE77" s="34">
        <v>0</v>
      </c>
      <c r="BF77" s="43">
        <v>0</v>
      </c>
      <c r="BG77" s="34">
        <v>0</v>
      </c>
      <c r="BH77" s="43">
        <v>0</v>
      </c>
      <c r="BI77" s="34">
        <v>0</v>
      </c>
      <c r="BJ77" s="34">
        <v>0</v>
      </c>
      <c r="BK77" s="43">
        <v>0</v>
      </c>
      <c r="BL77" s="34">
        <v>0</v>
      </c>
      <c r="BM77" s="43">
        <v>0</v>
      </c>
      <c r="BN77" s="34">
        <v>0</v>
      </c>
      <c r="BO77" s="34">
        <v>0</v>
      </c>
      <c r="BP77" s="34">
        <f t="shared" si="89"/>
        <v>0</v>
      </c>
      <c r="BQ77" s="34">
        <v>0</v>
      </c>
      <c r="BR77" s="43">
        <v>0</v>
      </c>
      <c r="BS77" s="34">
        <v>0</v>
      </c>
      <c r="BT77" s="34">
        <v>0</v>
      </c>
      <c r="BU77" s="34">
        <f t="shared" si="10"/>
        <v>0</v>
      </c>
      <c r="BV77" s="34">
        <v>0</v>
      </c>
      <c r="BW77" s="43">
        <v>5.9660000000000002</v>
      </c>
      <c r="BX77" s="34">
        <v>0</v>
      </c>
      <c r="BY77" s="34">
        <v>0</v>
      </c>
      <c r="BZ77" s="34">
        <f t="shared" ref="BZ77" si="107">BW77</f>
        <v>5.9660000000000002</v>
      </c>
      <c r="CA77" s="34">
        <v>0</v>
      </c>
      <c r="CB77" s="43">
        <v>5.9660000000000002</v>
      </c>
      <c r="CC77" s="34">
        <v>0</v>
      </c>
      <c r="CD77" s="34">
        <v>0</v>
      </c>
      <c r="CE77" s="34">
        <f t="shared" si="12"/>
        <v>5.9660000000000002</v>
      </c>
      <c r="CF77" s="34">
        <v>0</v>
      </c>
      <c r="CG77" s="43">
        <v>5.9660000000000002</v>
      </c>
      <c r="CH77" s="34" t="s">
        <v>89</v>
      </c>
      <c r="CI77" s="34" t="s">
        <v>89</v>
      </c>
      <c r="CJ77" s="43">
        <v>5.9660000000000002</v>
      </c>
      <c r="CK77" s="6" t="s">
        <v>89</v>
      </c>
      <c r="CL77" s="42">
        <f t="shared" si="7"/>
        <v>5.9660000000000002</v>
      </c>
      <c r="CM77" s="34" t="s">
        <v>89</v>
      </c>
      <c r="CN77" s="34" t="s">
        <v>89</v>
      </c>
      <c r="CO77" s="42">
        <f t="shared" si="51"/>
        <v>5.9660000000000002</v>
      </c>
      <c r="CP77" s="6" t="s">
        <v>89</v>
      </c>
      <c r="CQ77" s="7" t="s">
        <v>89</v>
      </c>
    </row>
    <row r="78" spans="1:95" ht="33.75" customHeight="1" x14ac:dyDescent="0.25">
      <c r="A78" s="47" t="s">
        <v>145</v>
      </c>
      <c r="B78" s="48" t="s">
        <v>268</v>
      </c>
      <c r="C78" s="47" t="s">
        <v>242</v>
      </c>
      <c r="D78" s="41" t="s">
        <v>109</v>
      </c>
      <c r="E78" s="41" t="s">
        <v>192</v>
      </c>
      <c r="F78" s="41" t="s">
        <v>192</v>
      </c>
      <c r="G78" s="41" t="s">
        <v>192</v>
      </c>
      <c r="H78" s="13">
        <v>1.6879999999999999</v>
      </c>
      <c r="I78" s="43">
        <v>3.2080000000000002</v>
      </c>
      <c r="J78" s="4">
        <v>42736</v>
      </c>
      <c r="K78" s="13">
        <v>1.6879999999999999</v>
      </c>
      <c r="L78" s="44">
        <f t="shared" si="8"/>
        <v>3.2080000000000002</v>
      </c>
      <c r="M78" s="4">
        <v>42736</v>
      </c>
      <c r="N78" s="5">
        <v>0</v>
      </c>
      <c r="O78" s="43">
        <v>0</v>
      </c>
      <c r="P78" s="14">
        <v>4.7300000000000004</v>
      </c>
      <c r="Q78" s="14">
        <v>4.7300000000000004</v>
      </c>
      <c r="R78" s="14">
        <v>4.7300000000000004</v>
      </c>
      <c r="S78" s="14">
        <v>4.7300000000000004</v>
      </c>
      <c r="T78" s="42">
        <f t="shared" si="2"/>
        <v>3.2080000000000002</v>
      </c>
      <c r="U78" s="42">
        <f t="shared" si="3"/>
        <v>3.2080000000000002</v>
      </c>
      <c r="V78" s="34">
        <v>0</v>
      </c>
      <c r="W78" s="42">
        <f t="shared" si="4"/>
        <v>3.2080000000000002</v>
      </c>
      <c r="X78" s="42">
        <f t="shared" si="5"/>
        <v>3.2080000000000002</v>
      </c>
      <c r="Y78" s="34">
        <v>0</v>
      </c>
      <c r="Z78" s="34">
        <v>0</v>
      </c>
      <c r="AA78" s="34">
        <v>0</v>
      </c>
      <c r="AB78" s="34">
        <v>0</v>
      </c>
      <c r="AC78" s="34">
        <v>0</v>
      </c>
      <c r="AD78" s="34">
        <v>0</v>
      </c>
      <c r="AE78" s="34">
        <v>0</v>
      </c>
      <c r="AF78" s="34">
        <v>0</v>
      </c>
      <c r="AG78" s="34">
        <v>0</v>
      </c>
      <c r="AH78" s="34">
        <v>0</v>
      </c>
      <c r="AI78" s="43">
        <v>0</v>
      </c>
      <c r="AJ78" s="34">
        <v>0</v>
      </c>
      <c r="AK78" s="34">
        <v>0</v>
      </c>
      <c r="AL78" s="43">
        <v>0</v>
      </c>
      <c r="AM78" s="34">
        <v>0</v>
      </c>
      <c r="AN78" s="43">
        <v>0</v>
      </c>
      <c r="AO78" s="34">
        <v>0</v>
      </c>
      <c r="AP78" s="34">
        <v>0</v>
      </c>
      <c r="AQ78" s="43">
        <v>0</v>
      </c>
      <c r="AR78" s="34">
        <v>0</v>
      </c>
      <c r="AS78" s="43">
        <v>0</v>
      </c>
      <c r="AT78" s="34">
        <v>0</v>
      </c>
      <c r="AU78" s="34">
        <v>0</v>
      </c>
      <c r="AV78" s="43">
        <v>0</v>
      </c>
      <c r="AW78" s="34">
        <v>0</v>
      </c>
      <c r="AX78" s="43">
        <v>0</v>
      </c>
      <c r="AY78" s="34">
        <v>0</v>
      </c>
      <c r="AZ78" s="34">
        <v>0</v>
      </c>
      <c r="BA78" s="43">
        <v>0</v>
      </c>
      <c r="BB78" s="34">
        <v>0</v>
      </c>
      <c r="BC78" s="43">
        <v>0</v>
      </c>
      <c r="BD78" s="34">
        <v>0</v>
      </c>
      <c r="BE78" s="34">
        <v>0</v>
      </c>
      <c r="BF78" s="43">
        <v>0</v>
      </c>
      <c r="BG78" s="34">
        <v>0</v>
      </c>
      <c r="BH78" s="43">
        <v>0</v>
      </c>
      <c r="BI78" s="34">
        <v>0</v>
      </c>
      <c r="BJ78" s="34">
        <v>0</v>
      </c>
      <c r="BK78" s="43">
        <v>0</v>
      </c>
      <c r="BL78" s="34">
        <v>0</v>
      </c>
      <c r="BM78" s="43">
        <v>0</v>
      </c>
      <c r="BN78" s="34">
        <v>0</v>
      </c>
      <c r="BO78" s="34">
        <v>0</v>
      </c>
      <c r="BP78" s="34">
        <f t="shared" si="89"/>
        <v>0</v>
      </c>
      <c r="BQ78" s="34">
        <v>0</v>
      </c>
      <c r="BR78" s="43">
        <v>0</v>
      </c>
      <c r="BS78" s="34">
        <v>0</v>
      </c>
      <c r="BT78" s="34">
        <v>0</v>
      </c>
      <c r="BU78" s="34">
        <f t="shared" si="10"/>
        <v>0</v>
      </c>
      <c r="BV78" s="34">
        <v>0</v>
      </c>
      <c r="BW78" s="43">
        <v>3.2080000000000002</v>
      </c>
      <c r="BX78" s="34">
        <v>0</v>
      </c>
      <c r="BY78" s="34">
        <v>0</v>
      </c>
      <c r="BZ78" s="34">
        <f t="shared" ref="BZ78" si="108">BW78</f>
        <v>3.2080000000000002</v>
      </c>
      <c r="CA78" s="34">
        <v>0</v>
      </c>
      <c r="CB78" s="43">
        <v>3.2080000000000002</v>
      </c>
      <c r="CC78" s="34">
        <v>0</v>
      </c>
      <c r="CD78" s="34">
        <v>0</v>
      </c>
      <c r="CE78" s="34">
        <f t="shared" si="12"/>
        <v>3.2080000000000002</v>
      </c>
      <c r="CF78" s="34">
        <v>0</v>
      </c>
      <c r="CG78" s="43">
        <v>3.2080000000000002</v>
      </c>
      <c r="CH78" s="34" t="s">
        <v>89</v>
      </c>
      <c r="CI78" s="34" t="s">
        <v>89</v>
      </c>
      <c r="CJ78" s="43">
        <v>3.2080000000000002</v>
      </c>
      <c r="CK78" s="6" t="s">
        <v>89</v>
      </c>
      <c r="CL78" s="42">
        <f t="shared" si="7"/>
        <v>3.2080000000000002</v>
      </c>
      <c r="CM78" s="34" t="s">
        <v>89</v>
      </c>
      <c r="CN78" s="34" t="s">
        <v>89</v>
      </c>
      <c r="CO78" s="42">
        <f t="shared" si="51"/>
        <v>3.2080000000000002</v>
      </c>
      <c r="CP78" s="6" t="s">
        <v>89</v>
      </c>
      <c r="CQ78" s="7" t="s">
        <v>89</v>
      </c>
    </row>
    <row r="79" spans="1:95" ht="47.25" x14ac:dyDescent="0.25">
      <c r="A79" s="47" t="s">
        <v>147</v>
      </c>
      <c r="B79" s="117" t="s">
        <v>148</v>
      </c>
      <c r="C79" s="53" t="s">
        <v>88</v>
      </c>
      <c r="D79" s="41" t="s">
        <v>89</v>
      </c>
      <c r="E79" s="41" t="s">
        <v>89</v>
      </c>
      <c r="F79" s="41" t="s">
        <v>89</v>
      </c>
      <c r="G79" s="41" t="s">
        <v>89</v>
      </c>
      <c r="H79" s="41" t="s">
        <v>89</v>
      </c>
      <c r="I79" s="43">
        <v>0</v>
      </c>
      <c r="J79" s="4" t="s">
        <v>89</v>
      </c>
      <c r="K79" s="41" t="s">
        <v>89</v>
      </c>
      <c r="L79" s="44">
        <f t="shared" si="8"/>
        <v>0</v>
      </c>
      <c r="M79" s="4" t="s">
        <v>89</v>
      </c>
      <c r="N79" s="5">
        <v>0</v>
      </c>
      <c r="O79" s="43">
        <v>0</v>
      </c>
      <c r="P79" s="4" t="s">
        <v>89</v>
      </c>
      <c r="Q79" s="4" t="s">
        <v>89</v>
      </c>
      <c r="R79" s="4" t="s">
        <v>89</v>
      </c>
      <c r="S79" s="4" t="s">
        <v>89</v>
      </c>
      <c r="T79" s="42">
        <f t="shared" si="2"/>
        <v>0</v>
      </c>
      <c r="U79" s="42">
        <f t="shared" si="3"/>
        <v>0</v>
      </c>
      <c r="V79" s="34">
        <v>0</v>
      </c>
      <c r="W79" s="42">
        <f t="shared" si="4"/>
        <v>0</v>
      </c>
      <c r="X79" s="42">
        <f t="shared" si="5"/>
        <v>0</v>
      </c>
      <c r="Y79" s="34">
        <v>0</v>
      </c>
      <c r="Z79" s="34">
        <v>0</v>
      </c>
      <c r="AA79" s="34">
        <v>0</v>
      </c>
      <c r="AB79" s="34">
        <v>0</v>
      </c>
      <c r="AC79" s="34">
        <v>0</v>
      </c>
      <c r="AD79" s="34">
        <v>0</v>
      </c>
      <c r="AE79" s="34">
        <v>0</v>
      </c>
      <c r="AF79" s="34">
        <v>0</v>
      </c>
      <c r="AG79" s="34">
        <v>0</v>
      </c>
      <c r="AH79" s="34">
        <v>0</v>
      </c>
      <c r="AI79" s="43">
        <f t="shared" ref="AI79" si="109">BI79+BS79+CC79+CM79+CW79</f>
        <v>0</v>
      </c>
      <c r="AJ79" s="34">
        <v>0</v>
      </c>
      <c r="AK79" s="34">
        <v>0</v>
      </c>
      <c r="AL79" s="43"/>
      <c r="AM79" s="34">
        <v>0</v>
      </c>
      <c r="AN79" s="43">
        <f t="shared" ref="AN79" si="110">BN79+BX79+CH79+CR79+DB79</f>
        <v>0</v>
      </c>
      <c r="AO79" s="34">
        <v>0</v>
      </c>
      <c r="AP79" s="34">
        <v>0</v>
      </c>
      <c r="AQ79" s="43">
        <f t="shared" ref="AQ79" si="111">BQ79+CA79+CK79+CU79+DE79</f>
        <v>0</v>
      </c>
      <c r="AR79" s="34">
        <v>0</v>
      </c>
      <c r="AS79" s="43"/>
      <c r="AT79" s="34">
        <v>0</v>
      </c>
      <c r="AU79" s="34">
        <v>0</v>
      </c>
      <c r="AV79" s="43"/>
      <c r="AW79" s="34">
        <v>0</v>
      </c>
      <c r="AX79" s="43"/>
      <c r="AY79" s="34">
        <v>0</v>
      </c>
      <c r="AZ79" s="34">
        <v>0</v>
      </c>
      <c r="BA79" s="43"/>
      <c r="BB79" s="34">
        <v>0</v>
      </c>
      <c r="BC79" s="43"/>
      <c r="BD79" s="34">
        <v>0</v>
      </c>
      <c r="BE79" s="34">
        <v>0</v>
      </c>
      <c r="BF79" s="43"/>
      <c r="BG79" s="34">
        <v>0</v>
      </c>
      <c r="BH79" s="43"/>
      <c r="BI79" s="34">
        <v>0</v>
      </c>
      <c r="BJ79" s="34">
        <v>0</v>
      </c>
      <c r="BK79" s="43"/>
      <c r="BL79" s="34">
        <v>0</v>
      </c>
      <c r="BM79" s="43"/>
      <c r="BN79" s="34">
        <v>0</v>
      </c>
      <c r="BO79" s="34">
        <v>0</v>
      </c>
      <c r="BP79" s="34"/>
      <c r="BQ79" s="34">
        <v>0</v>
      </c>
      <c r="BR79" s="43"/>
      <c r="BS79" s="34">
        <v>0</v>
      </c>
      <c r="BT79" s="34">
        <v>0</v>
      </c>
      <c r="BU79" s="34"/>
      <c r="BV79" s="34">
        <v>0</v>
      </c>
      <c r="BW79" s="43"/>
      <c r="BX79" s="34">
        <v>0</v>
      </c>
      <c r="BY79" s="34">
        <v>0</v>
      </c>
      <c r="BZ79" s="34"/>
      <c r="CA79" s="34">
        <v>0</v>
      </c>
      <c r="CB79" s="43"/>
      <c r="CC79" s="34">
        <v>0</v>
      </c>
      <c r="CD79" s="34">
        <v>0</v>
      </c>
      <c r="CE79" s="34"/>
      <c r="CF79" s="34">
        <v>0</v>
      </c>
      <c r="CG79" s="43">
        <v>0</v>
      </c>
      <c r="CH79" s="6">
        <v>0</v>
      </c>
      <c r="CI79" s="6">
        <v>0</v>
      </c>
      <c r="CJ79" s="43">
        <v>0</v>
      </c>
      <c r="CK79" s="6">
        <v>0</v>
      </c>
      <c r="CL79" s="42">
        <f t="shared" si="7"/>
        <v>0</v>
      </c>
      <c r="CM79" s="6">
        <v>0</v>
      </c>
      <c r="CN79" s="6">
        <v>0</v>
      </c>
      <c r="CO79" s="42">
        <f t="shared" si="51"/>
        <v>0</v>
      </c>
      <c r="CP79" s="6">
        <v>0</v>
      </c>
      <c r="CQ79" s="7" t="s">
        <v>89</v>
      </c>
    </row>
    <row r="80" spans="1:95" s="15" customFormat="1" ht="47.25" x14ac:dyDescent="0.25">
      <c r="A80" s="47" t="s">
        <v>149</v>
      </c>
      <c r="B80" s="117" t="s">
        <v>150</v>
      </c>
      <c r="C80" s="53" t="s">
        <v>88</v>
      </c>
      <c r="D80" s="53" t="s">
        <v>89</v>
      </c>
      <c r="E80" s="53" t="s">
        <v>89</v>
      </c>
      <c r="F80" s="53" t="s">
        <v>89</v>
      </c>
      <c r="G80" s="53" t="s">
        <v>89</v>
      </c>
      <c r="H80" s="53" t="s">
        <v>89</v>
      </c>
      <c r="I80" s="44">
        <f>I82</f>
        <v>20.716000000000001</v>
      </c>
      <c r="J80" s="10" t="s">
        <v>89</v>
      </c>
      <c r="K80" s="53" t="s">
        <v>89</v>
      </c>
      <c r="L80" s="44">
        <f t="shared" si="8"/>
        <v>19.72</v>
      </c>
      <c r="M80" s="10" t="s">
        <v>89</v>
      </c>
      <c r="N80" s="9">
        <v>0</v>
      </c>
      <c r="O80" s="43">
        <v>0</v>
      </c>
      <c r="P80" s="4"/>
      <c r="Q80" s="4"/>
      <c r="R80" s="4"/>
      <c r="S80" s="4"/>
      <c r="T80" s="42">
        <f t="shared" si="2"/>
        <v>20.716000000000001</v>
      </c>
      <c r="U80" s="42">
        <f t="shared" si="3"/>
        <v>19.72</v>
      </c>
      <c r="V80" s="35">
        <v>0</v>
      </c>
      <c r="W80" s="42">
        <f t="shared" si="4"/>
        <v>16.308</v>
      </c>
      <c r="X80" s="42">
        <f t="shared" si="5"/>
        <v>13.964</v>
      </c>
      <c r="Y80" s="35">
        <v>0</v>
      </c>
      <c r="Z80" s="35">
        <v>0</v>
      </c>
      <c r="AA80" s="35">
        <v>0</v>
      </c>
      <c r="AB80" s="35">
        <v>0</v>
      </c>
      <c r="AC80" s="35">
        <v>0</v>
      </c>
      <c r="AD80" s="35">
        <v>0</v>
      </c>
      <c r="AE80" s="35">
        <v>0</v>
      </c>
      <c r="AF80" s="35">
        <v>0</v>
      </c>
      <c r="AG80" s="35">
        <v>0</v>
      </c>
      <c r="AH80" s="35">
        <v>0</v>
      </c>
      <c r="AI80" s="44">
        <f>AI82</f>
        <v>2</v>
      </c>
      <c r="AJ80" s="35">
        <v>0</v>
      </c>
      <c r="AK80" s="35">
        <v>0</v>
      </c>
      <c r="AL80" s="44">
        <f>AL82</f>
        <v>2</v>
      </c>
      <c r="AM80" s="35">
        <v>0</v>
      </c>
      <c r="AN80" s="44">
        <f>AN82</f>
        <v>2.8460000000000001</v>
      </c>
      <c r="AO80" s="35">
        <v>0</v>
      </c>
      <c r="AP80" s="35">
        <v>0</v>
      </c>
      <c r="AQ80" s="44">
        <f>AQ82</f>
        <v>2.8460000000000001</v>
      </c>
      <c r="AR80" s="35">
        <v>0</v>
      </c>
      <c r="AS80" s="44">
        <f>AS82</f>
        <v>2.4079999999999999</v>
      </c>
      <c r="AT80" s="35">
        <v>0</v>
      </c>
      <c r="AU80" s="35">
        <v>0</v>
      </c>
      <c r="AV80" s="44">
        <f>AV82</f>
        <v>2.4079999999999999</v>
      </c>
      <c r="AW80" s="35">
        <v>0</v>
      </c>
      <c r="AX80" s="44">
        <f>AX82</f>
        <v>2.91</v>
      </c>
      <c r="AY80" s="35">
        <v>0</v>
      </c>
      <c r="AZ80" s="35">
        <v>0</v>
      </c>
      <c r="BA80" s="44">
        <f>BA82</f>
        <v>2.91</v>
      </c>
      <c r="BB80" s="35">
        <v>0</v>
      </c>
      <c r="BC80" s="44">
        <f>BC82</f>
        <v>3.5129999999999999</v>
      </c>
      <c r="BD80" s="35">
        <v>0</v>
      </c>
      <c r="BE80" s="35">
        <v>0</v>
      </c>
      <c r="BF80" s="44">
        <f>BF82</f>
        <v>3.5129999999999999</v>
      </c>
      <c r="BG80" s="35">
        <v>0</v>
      </c>
      <c r="BH80" s="44">
        <f>BH82</f>
        <v>3.5</v>
      </c>
      <c r="BI80" s="35">
        <v>0</v>
      </c>
      <c r="BJ80" s="35">
        <v>0</v>
      </c>
      <c r="BK80" s="44">
        <f>BK82</f>
        <v>3.5</v>
      </c>
      <c r="BL80" s="35">
        <v>0</v>
      </c>
      <c r="BM80" s="44">
        <f>BM82</f>
        <v>6.3310000000000004</v>
      </c>
      <c r="BN80" s="35">
        <v>0</v>
      </c>
      <c r="BO80" s="35">
        <v>0</v>
      </c>
      <c r="BP80" s="35">
        <f t="shared" ref="BP80:BP81" si="112">BM80</f>
        <v>6.3310000000000004</v>
      </c>
      <c r="BQ80" s="35">
        <v>0</v>
      </c>
      <c r="BR80" s="44">
        <f>BR82</f>
        <v>4</v>
      </c>
      <c r="BS80" s="35">
        <v>0</v>
      </c>
      <c r="BT80" s="35">
        <v>0</v>
      </c>
      <c r="BU80" s="35">
        <f t="shared" si="10"/>
        <v>4</v>
      </c>
      <c r="BV80" s="35">
        <v>0</v>
      </c>
      <c r="BW80" s="44">
        <f>BW82</f>
        <v>6.4640000000000004</v>
      </c>
      <c r="BX80" s="35">
        <v>0</v>
      </c>
      <c r="BY80" s="35">
        <v>0</v>
      </c>
      <c r="BZ80" s="35">
        <f t="shared" si="11"/>
        <v>6.4640000000000004</v>
      </c>
      <c r="CA80" s="35">
        <v>0</v>
      </c>
      <c r="CB80" s="44">
        <f>CB82</f>
        <v>6.4640000000000004</v>
      </c>
      <c r="CC80" s="35">
        <v>0</v>
      </c>
      <c r="CD80" s="35">
        <v>0</v>
      </c>
      <c r="CE80" s="35">
        <f t="shared" si="12"/>
        <v>6.4640000000000004</v>
      </c>
      <c r="CF80" s="35">
        <v>0</v>
      </c>
      <c r="CG80" s="44">
        <f>CG82</f>
        <v>20.716000000000001</v>
      </c>
      <c r="CH80" s="11">
        <v>0</v>
      </c>
      <c r="CI80" s="11">
        <v>0</v>
      </c>
      <c r="CJ80" s="44">
        <f>CJ82</f>
        <v>20.716000000000001</v>
      </c>
      <c r="CK80" s="11">
        <v>0</v>
      </c>
      <c r="CL80" s="42">
        <f t="shared" si="7"/>
        <v>19.72</v>
      </c>
      <c r="CM80" s="11">
        <v>0</v>
      </c>
      <c r="CN80" s="11">
        <v>0</v>
      </c>
      <c r="CO80" s="42">
        <f t="shared" si="51"/>
        <v>19.72</v>
      </c>
      <c r="CP80" s="11">
        <v>0</v>
      </c>
      <c r="CQ80" s="58" t="s">
        <v>89</v>
      </c>
    </row>
    <row r="81" spans="1:95" ht="31.5" x14ac:dyDescent="0.25">
      <c r="A81" s="47" t="s">
        <v>151</v>
      </c>
      <c r="B81" s="117" t="s">
        <v>152</v>
      </c>
      <c r="C81" s="53" t="s">
        <v>88</v>
      </c>
      <c r="D81" s="41" t="s">
        <v>89</v>
      </c>
      <c r="E81" s="41" t="s">
        <v>89</v>
      </c>
      <c r="F81" s="41" t="s">
        <v>89</v>
      </c>
      <c r="G81" s="41" t="s">
        <v>89</v>
      </c>
      <c r="H81" s="41" t="s">
        <v>89</v>
      </c>
      <c r="I81" s="43">
        <f>I82</f>
        <v>20.716000000000001</v>
      </c>
      <c r="J81" s="4" t="s">
        <v>89</v>
      </c>
      <c r="K81" s="41" t="s">
        <v>89</v>
      </c>
      <c r="L81" s="44">
        <f t="shared" si="8"/>
        <v>19.72</v>
      </c>
      <c r="M81" s="4" t="s">
        <v>89</v>
      </c>
      <c r="N81" s="5">
        <v>0</v>
      </c>
      <c r="O81" s="43">
        <v>0</v>
      </c>
      <c r="P81" s="4" t="s">
        <v>89</v>
      </c>
      <c r="Q81" s="4" t="s">
        <v>89</v>
      </c>
      <c r="R81" s="4" t="s">
        <v>89</v>
      </c>
      <c r="S81" s="4" t="s">
        <v>89</v>
      </c>
      <c r="T81" s="42">
        <f t="shared" si="2"/>
        <v>20.716000000000001</v>
      </c>
      <c r="U81" s="42">
        <f t="shared" si="3"/>
        <v>19.72</v>
      </c>
      <c r="V81" s="34">
        <v>0</v>
      </c>
      <c r="W81" s="42">
        <f t="shared" si="4"/>
        <v>16.308</v>
      </c>
      <c r="X81" s="42">
        <f t="shared" si="5"/>
        <v>13.964</v>
      </c>
      <c r="Y81" s="34">
        <v>0</v>
      </c>
      <c r="Z81" s="34">
        <v>0</v>
      </c>
      <c r="AA81" s="34">
        <v>0</v>
      </c>
      <c r="AB81" s="34">
        <v>0</v>
      </c>
      <c r="AC81" s="34">
        <v>0</v>
      </c>
      <c r="AD81" s="34">
        <v>0</v>
      </c>
      <c r="AE81" s="34">
        <v>0</v>
      </c>
      <c r="AF81" s="34">
        <v>0</v>
      </c>
      <c r="AG81" s="34">
        <v>0</v>
      </c>
      <c r="AH81" s="34">
        <v>0</v>
      </c>
      <c r="AI81" s="43">
        <f>AI82</f>
        <v>2</v>
      </c>
      <c r="AJ81" s="34">
        <v>0</v>
      </c>
      <c r="AK81" s="34">
        <v>0</v>
      </c>
      <c r="AL81" s="43">
        <f>AL82</f>
        <v>2</v>
      </c>
      <c r="AM81" s="34">
        <v>0</v>
      </c>
      <c r="AN81" s="43">
        <f>AN82</f>
        <v>2.8460000000000001</v>
      </c>
      <c r="AO81" s="34">
        <v>0</v>
      </c>
      <c r="AP81" s="34">
        <v>0</v>
      </c>
      <c r="AQ81" s="43">
        <f>AQ82</f>
        <v>2.8460000000000001</v>
      </c>
      <c r="AR81" s="34">
        <v>0</v>
      </c>
      <c r="AS81" s="43">
        <f>AS82</f>
        <v>2.4079999999999999</v>
      </c>
      <c r="AT81" s="34">
        <v>0</v>
      </c>
      <c r="AU81" s="34">
        <v>0</v>
      </c>
      <c r="AV81" s="43">
        <f>AV82</f>
        <v>2.4079999999999999</v>
      </c>
      <c r="AW81" s="34">
        <v>0</v>
      </c>
      <c r="AX81" s="43">
        <f>AX82</f>
        <v>2.91</v>
      </c>
      <c r="AY81" s="34">
        <v>0</v>
      </c>
      <c r="AZ81" s="34">
        <v>0</v>
      </c>
      <c r="BA81" s="43">
        <f>BA82</f>
        <v>2.91</v>
      </c>
      <c r="BB81" s="34">
        <v>0</v>
      </c>
      <c r="BC81" s="43">
        <f>BC82</f>
        <v>3.5129999999999999</v>
      </c>
      <c r="BD81" s="34">
        <v>0</v>
      </c>
      <c r="BE81" s="34">
        <v>0</v>
      </c>
      <c r="BF81" s="43">
        <f>BF82</f>
        <v>3.5129999999999999</v>
      </c>
      <c r="BG81" s="34">
        <v>0</v>
      </c>
      <c r="BH81" s="43">
        <f>BH82</f>
        <v>3.5</v>
      </c>
      <c r="BI81" s="34">
        <v>0</v>
      </c>
      <c r="BJ81" s="34">
        <v>0</v>
      </c>
      <c r="BK81" s="43">
        <f>BK82</f>
        <v>3.5</v>
      </c>
      <c r="BL81" s="34">
        <v>0</v>
      </c>
      <c r="BM81" s="43">
        <f>BM82</f>
        <v>6.3310000000000004</v>
      </c>
      <c r="BN81" s="34">
        <v>0</v>
      </c>
      <c r="BO81" s="34">
        <v>0</v>
      </c>
      <c r="BP81" s="34">
        <f t="shared" si="112"/>
        <v>6.3310000000000004</v>
      </c>
      <c r="BQ81" s="34">
        <v>0</v>
      </c>
      <c r="BR81" s="43">
        <f>BR82</f>
        <v>4</v>
      </c>
      <c r="BS81" s="34">
        <v>0</v>
      </c>
      <c r="BT81" s="34">
        <v>0</v>
      </c>
      <c r="BU81" s="34">
        <f t="shared" si="10"/>
        <v>4</v>
      </c>
      <c r="BV81" s="34">
        <v>0</v>
      </c>
      <c r="BW81" s="43">
        <f>BW82</f>
        <v>6.4640000000000004</v>
      </c>
      <c r="BX81" s="34">
        <v>0</v>
      </c>
      <c r="BY81" s="34">
        <v>0</v>
      </c>
      <c r="BZ81" s="34">
        <f t="shared" si="11"/>
        <v>6.4640000000000004</v>
      </c>
      <c r="CA81" s="34">
        <v>0</v>
      </c>
      <c r="CB81" s="43">
        <f>CB82</f>
        <v>6.4640000000000004</v>
      </c>
      <c r="CC81" s="34">
        <v>0</v>
      </c>
      <c r="CD81" s="34">
        <v>0</v>
      </c>
      <c r="CE81" s="34">
        <f t="shared" si="12"/>
        <v>6.4640000000000004</v>
      </c>
      <c r="CF81" s="34">
        <v>0</v>
      </c>
      <c r="CG81" s="43">
        <f>CG82</f>
        <v>20.716000000000001</v>
      </c>
      <c r="CH81" s="6">
        <v>0</v>
      </c>
      <c r="CI81" s="6">
        <v>0</v>
      </c>
      <c r="CJ81" s="43">
        <f>CJ82</f>
        <v>20.716000000000001</v>
      </c>
      <c r="CK81" s="6">
        <v>0</v>
      </c>
      <c r="CL81" s="42">
        <f t="shared" si="7"/>
        <v>19.72</v>
      </c>
      <c r="CM81" s="6">
        <v>0</v>
      </c>
      <c r="CN81" s="6">
        <v>0</v>
      </c>
      <c r="CO81" s="42">
        <f t="shared" si="51"/>
        <v>19.72</v>
      </c>
      <c r="CP81" s="6">
        <v>0</v>
      </c>
      <c r="CQ81" s="7" t="s">
        <v>89</v>
      </c>
    </row>
    <row r="82" spans="1:95" ht="24" customHeight="1" x14ac:dyDescent="0.25">
      <c r="A82" s="47" t="s">
        <v>151</v>
      </c>
      <c r="B82" s="49" t="s">
        <v>190</v>
      </c>
      <c r="C82" s="47" t="s">
        <v>194</v>
      </c>
      <c r="D82" s="41" t="s">
        <v>109</v>
      </c>
      <c r="E82" s="41" t="s">
        <v>191</v>
      </c>
      <c r="F82" s="41" t="s">
        <v>192</v>
      </c>
      <c r="G82" s="41" t="s">
        <v>192</v>
      </c>
      <c r="H82" s="13">
        <v>10.199999999999999</v>
      </c>
      <c r="I82" s="43">
        <v>20.716000000000001</v>
      </c>
      <c r="J82" s="4">
        <v>43101</v>
      </c>
      <c r="K82" s="13">
        <v>10.199999999999999</v>
      </c>
      <c r="L82" s="44">
        <f t="shared" si="8"/>
        <v>19.72</v>
      </c>
      <c r="M82" s="4">
        <v>43101</v>
      </c>
      <c r="N82" s="5">
        <v>0</v>
      </c>
      <c r="O82" s="43">
        <v>0</v>
      </c>
      <c r="P82" s="43" t="s">
        <v>89</v>
      </c>
      <c r="Q82" s="43" t="s">
        <v>89</v>
      </c>
      <c r="R82" s="43" t="s">
        <v>89</v>
      </c>
      <c r="S82" s="43" t="s">
        <v>89</v>
      </c>
      <c r="T82" s="42">
        <f t="shared" si="2"/>
        <v>20.716000000000001</v>
      </c>
      <c r="U82" s="42">
        <f t="shared" si="3"/>
        <v>19.72</v>
      </c>
      <c r="V82" s="34">
        <v>0</v>
      </c>
      <c r="W82" s="42">
        <f t="shared" si="4"/>
        <v>16.308</v>
      </c>
      <c r="X82" s="42">
        <f t="shared" si="5"/>
        <v>13.964</v>
      </c>
      <c r="Y82" s="34">
        <v>0</v>
      </c>
      <c r="Z82" s="34">
        <v>0</v>
      </c>
      <c r="AA82" s="34">
        <v>0</v>
      </c>
      <c r="AB82" s="34">
        <v>0</v>
      </c>
      <c r="AC82" s="34">
        <v>0</v>
      </c>
      <c r="AD82" s="34">
        <v>0</v>
      </c>
      <c r="AE82" s="34">
        <v>0</v>
      </c>
      <c r="AF82" s="34">
        <v>0</v>
      </c>
      <c r="AG82" s="34">
        <v>0</v>
      </c>
      <c r="AH82" s="34">
        <v>0</v>
      </c>
      <c r="AI82" s="43">
        <v>2</v>
      </c>
      <c r="AJ82" s="34">
        <v>0</v>
      </c>
      <c r="AK82" s="34">
        <v>0</v>
      </c>
      <c r="AL82" s="43">
        <v>2</v>
      </c>
      <c r="AM82" s="34">
        <v>0</v>
      </c>
      <c r="AN82" s="43">
        <v>2.8460000000000001</v>
      </c>
      <c r="AO82" s="34">
        <v>0</v>
      </c>
      <c r="AP82" s="34">
        <v>0</v>
      </c>
      <c r="AQ82" s="43">
        <v>2.8460000000000001</v>
      </c>
      <c r="AR82" s="34">
        <v>0</v>
      </c>
      <c r="AS82" s="43">
        <v>2.4079999999999999</v>
      </c>
      <c r="AT82" s="34">
        <v>0</v>
      </c>
      <c r="AU82" s="34">
        <v>0</v>
      </c>
      <c r="AV82" s="43">
        <v>2.4079999999999999</v>
      </c>
      <c r="AW82" s="34">
        <v>0</v>
      </c>
      <c r="AX82" s="24">
        <v>2.91</v>
      </c>
      <c r="AY82" s="34">
        <v>0</v>
      </c>
      <c r="AZ82" s="34">
        <v>0</v>
      </c>
      <c r="BA82" s="43">
        <f>AX82</f>
        <v>2.91</v>
      </c>
      <c r="BB82" s="34">
        <v>0</v>
      </c>
      <c r="BC82" s="43">
        <v>3.5129999999999999</v>
      </c>
      <c r="BD82" s="34">
        <v>0</v>
      </c>
      <c r="BE82" s="34">
        <v>0</v>
      </c>
      <c r="BF82" s="43">
        <v>3.5129999999999999</v>
      </c>
      <c r="BG82" s="34">
        <v>0</v>
      </c>
      <c r="BH82" s="43">
        <v>3.5</v>
      </c>
      <c r="BI82" s="34">
        <v>0</v>
      </c>
      <c r="BJ82" s="34">
        <v>0</v>
      </c>
      <c r="BK82" s="43">
        <v>3.5</v>
      </c>
      <c r="BL82" s="34">
        <v>0</v>
      </c>
      <c r="BM82" s="43">
        <v>6.3310000000000004</v>
      </c>
      <c r="BN82" s="34">
        <v>0</v>
      </c>
      <c r="BO82" s="34">
        <v>0</v>
      </c>
      <c r="BP82" s="34">
        <f>BM82</f>
        <v>6.3310000000000004</v>
      </c>
      <c r="BQ82" s="34">
        <v>0</v>
      </c>
      <c r="BR82" s="43">
        <v>4</v>
      </c>
      <c r="BS82" s="34">
        <v>0</v>
      </c>
      <c r="BT82" s="34">
        <v>0</v>
      </c>
      <c r="BU82" s="34">
        <f>BR82</f>
        <v>4</v>
      </c>
      <c r="BV82" s="34">
        <v>0</v>
      </c>
      <c r="BW82" s="43">
        <v>6.4640000000000004</v>
      </c>
      <c r="BX82" s="34">
        <v>0</v>
      </c>
      <c r="BY82" s="34">
        <v>0</v>
      </c>
      <c r="BZ82" s="34">
        <f>BW82</f>
        <v>6.4640000000000004</v>
      </c>
      <c r="CA82" s="34">
        <v>0</v>
      </c>
      <c r="CB82" s="43">
        <v>6.4640000000000004</v>
      </c>
      <c r="CC82" s="34">
        <v>0</v>
      </c>
      <c r="CD82" s="34">
        <v>0</v>
      </c>
      <c r="CE82" s="34">
        <f>CB82</f>
        <v>6.4640000000000004</v>
      </c>
      <c r="CF82" s="34">
        <v>0</v>
      </c>
      <c r="CG82" s="43">
        <v>20.716000000000001</v>
      </c>
      <c r="CH82" s="34" t="s">
        <v>89</v>
      </c>
      <c r="CI82" s="34" t="s">
        <v>89</v>
      </c>
      <c r="CJ82" s="43">
        <v>20.716000000000001</v>
      </c>
      <c r="CK82" s="6" t="s">
        <v>89</v>
      </c>
      <c r="CL82" s="42">
        <f t="shared" si="7"/>
        <v>19.72</v>
      </c>
      <c r="CM82" s="34" t="s">
        <v>89</v>
      </c>
      <c r="CN82" s="34" t="s">
        <v>89</v>
      </c>
      <c r="CO82" s="42">
        <f t="shared" si="51"/>
        <v>19.72</v>
      </c>
      <c r="CP82" s="6" t="s">
        <v>89</v>
      </c>
      <c r="CQ82" s="7" t="s">
        <v>89</v>
      </c>
    </row>
    <row r="83" spans="1:95" ht="31.5" x14ac:dyDescent="0.25">
      <c r="A83" s="47" t="s">
        <v>153</v>
      </c>
      <c r="B83" s="117" t="s">
        <v>154</v>
      </c>
      <c r="C83" s="53" t="s">
        <v>88</v>
      </c>
      <c r="D83" s="41" t="s">
        <v>89</v>
      </c>
      <c r="E83" s="41" t="s">
        <v>89</v>
      </c>
      <c r="F83" s="41" t="s">
        <v>89</v>
      </c>
      <c r="G83" s="41" t="s">
        <v>89</v>
      </c>
      <c r="H83" s="41" t="s">
        <v>89</v>
      </c>
      <c r="I83" s="43">
        <v>0</v>
      </c>
      <c r="J83" s="4" t="s">
        <v>89</v>
      </c>
      <c r="K83" s="41" t="s">
        <v>89</v>
      </c>
      <c r="L83" s="44">
        <f t="shared" si="8"/>
        <v>0</v>
      </c>
      <c r="M83" s="4" t="s">
        <v>89</v>
      </c>
      <c r="N83" s="5">
        <v>0</v>
      </c>
      <c r="O83" s="43">
        <v>0</v>
      </c>
      <c r="P83" s="4" t="s">
        <v>89</v>
      </c>
      <c r="Q83" s="4" t="s">
        <v>89</v>
      </c>
      <c r="R83" s="4" t="s">
        <v>89</v>
      </c>
      <c r="S83" s="4" t="s">
        <v>89</v>
      </c>
      <c r="T83" s="42">
        <f t="shared" ref="T83:T116" si="113">I83</f>
        <v>0</v>
      </c>
      <c r="U83" s="42">
        <f t="shared" ref="U83:U116" si="114">L83</f>
        <v>0</v>
      </c>
      <c r="V83" s="34">
        <v>0</v>
      </c>
      <c r="W83" s="42">
        <f t="shared" ref="W83:W116" si="115">BC83+BM83+BW83</f>
        <v>0</v>
      </c>
      <c r="X83" s="42">
        <f t="shared" ref="X83:X116" si="116">BH83+BR83+CB83</f>
        <v>0</v>
      </c>
      <c r="Y83" s="34">
        <v>0</v>
      </c>
      <c r="Z83" s="34">
        <v>0</v>
      </c>
      <c r="AA83" s="34">
        <v>0</v>
      </c>
      <c r="AB83" s="34">
        <v>0</v>
      </c>
      <c r="AC83" s="34">
        <v>0</v>
      </c>
      <c r="AD83" s="34">
        <v>0</v>
      </c>
      <c r="AE83" s="34">
        <v>0</v>
      </c>
      <c r="AF83" s="34">
        <v>0</v>
      </c>
      <c r="AG83" s="34">
        <v>0</v>
      </c>
      <c r="AH83" s="34">
        <v>0</v>
      </c>
      <c r="AI83" s="43">
        <v>0</v>
      </c>
      <c r="AJ83" s="34">
        <v>0</v>
      </c>
      <c r="AK83" s="34">
        <v>0</v>
      </c>
      <c r="AL83" s="43">
        <v>0</v>
      </c>
      <c r="AM83" s="34">
        <v>0</v>
      </c>
      <c r="AN83" s="43">
        <v>0</v>
      </c>
      <c r="AO83" s="34">
        <v>0</v>
      </c>
      <c r="AP83" s="34">
        <v>0</v>
      </c>
      <c r="AQ83" s="43">
        <v>0</v>
      </c>
      <c r="AR83" s="34">
        <v>0</v>
      </c>
      <c r="AS83" s="43">
        <v>0</v>
      </c>
      <c r="AT83" s="34">
        <v>0</v>
      </c>
      <c r="AU83" s="34">
        <v>0</v>
      </c>
      <c r="AV83" s="43">
        <v>0</v>
      </c>
      <c r="AW83" s="34">
        <v>0</v>
      </c>
      <c r="AX83" s="43">
        <v>0</v>
      </c>
      <c r="AY83" s="34">
        <v>0</v>
      </c>
      <c r="AZ83" s="34">
        <v>0</v>
      </c>
      <c r="BA83" s="43">
        <v>0</v>
      </c>
      <c r="BB83" s="34">
        <v>0</v>
      </c>
      <c r="BC83" s="43">
        <v>0</v>
      </c>
      <c r="BD83" s="34">
        <v>0</v>
      </c>
      <c r="BE83" s="34">
        <v>0</v>
      </c>
      <c r="BF83" s="43">
        <v>0</v>
      </c>
      <c r="BG83" s="34">
        <v>0</v>
      </c>
      <c r="BH83" s="43">
        <v>0</v>
      </c>
      <c r="BI83" s="34">
        <v>0</v>
      </c>
      <c r="BJ83" s="34">
        <v>0</v>
      </c>
      <c r="BK83" s="43">
        <v>0</v>
      </c>
      <c r="BL83" s="34">
        <v>0</v>
      </c>
      <c r="BM83" s="43">
        <v>0</v>
      </c>
      <c r="BN83" s="34">
        <v>0</v>
      </c>
      <c r="BO83" s="34">
        <v>0</v>
      </c>
      <c r="BP83" s="34">
        <f t="shared" ref="BP83" si="117">BM83</f>
        <v>0</v>
      </c>
      <c r="BQ83" s="34">
        <v>0</v>
      </c>
      <c r="BR83" s="43">
        <v>0</v>
      </c>
      <c r="BS83" s="34">
        <v>0</v>
      </c>
      <c r="BT83" s="34">
        <v>0</v>
      </c>
      <c r="BU83" s="34">
        <f t="shared" ref="BU83:BU98" si="118">BR83</f>
        <v>0</v>
      </c>
      <c r="BV83" s="34">
        <v>0</v>
      </c>
      <c r="BW83" s="43">
        <v>0</v>
      </c>
      <c r="BX83" s="34">
        <v>0</v>
      </c>
      <c r="BY83" s="34">
        <v>0</v>
      </c>
      <c r="BZ83" s="34">
        <f t="shared" si="11"/>
        <v>0</v>
      </c>
      <c r="CA83" s="34">
        <v>0</v>
      </c>
      <c r="CB83" s="43">
        <v>0</v>
      </c>
      <c r="CC83" s="34">
        <v>0</v>
      </c>
      <c r="CD83" s="34">
        <v>0</v>
      </c>
      <c r="CE83" s="34">
        <f t="shared" ref="CE83:CE98" si="119">CB83</f>
        <v>0</v>
      </c>
      <c r="CF83" s="34">
        <v>0</v>
      </c>
      <c r="CG83" s="43">
        <v>0</v>
      </c>
      <c r="CH83" s="34" t="s">
        <v>89</v>
      </c>
      <c r="CI83" s="34" t="s">
        <v>89</v>
      </c>
      <c r="CJ83" s="43">
        <v>0</v>
      </c>
      <c r="CK83" s="6" t="s">
        <v>89</v>
      </c>
      <c r="CL83" s="42">
        <f t="shared" ref="CL83:CL116" si="120">AN83+AX83+BH83+BR83+CB83</f>
        <v>0</v>
      </c>
      <c r="CM83" s="34" t="s">
        <v>89</v>
      </c>
      <c r="CN83" s="34" t="s">
        <v>89</v>
      </c>
      <c r="CO83" s="42">
        <f t="shared" si="51"/>
        <v>0</v>
      </c>
      <c r="CP83" s="6" t="s">
        <v>89</v>
      </c>
      <c r="CQ83" s="7" t="s">
        <v>89</v>
      </c>
    </row>
    <row r="84" spans="1:95" ht="31.5" x14ac:dyDescent="0.25">
      <c r="A84" s="47" t="s">
        <v>155</v>
      </c>
      <c r="B84" s="117" t="s">
        <v>156</v>
      </c>
      <c r="C84" s="53" t="s">
        <v>88</v>
      </c>
      <c r="D84" s="41" t="s">
        <v>89</v>
      </c>
      <c r="E84" s="41" t="s">
        <v>89</v>
      </c>
      <c r="F84" s="41" t="s">
        <v>89</v>
      </c>
      <c r="G84" s="41" t="s">
        <v>89</v>
      </c>
      <c r="H84" s="41" t="s">
        <v>89</v>
      </c>
      <c r="I84" s="43">
        <v>0</v>
      </c>
      <c r="J84" s="4" t="s">
        <v>89</v>
      </c>
      <c r="K84" s="41" t="s">
        <v>89</v>
      </c>
      <c r="L84" s="44">
        <f t="shared" ref="L84:L116" si="121">AN84+AX84+BH84+BR84+CB84</f>
        <v>0</v>
      </c>
      <c r="M84" s="4" t="s">
        <v>89</v>
      </c>
      <c r="N84" s="5">
        <v>0</v>
      </c>
      <c r="O84" s="43">
        <v>0</v>
      </c>
      <c r="P84" s="4" t="s">
        <v>89</v>
      </c>
      <c r="Q84" s="4" t="s">
        <v>89</v>
      </c>
      <c r="R84" s="4" t="s">
        <v>89</v>
      </c>
      <c r="S84" s="4" t="s">
        <v>89</v>
      </c>
      <c r="T84" s="42">
        <f t="shared" si="113"/>
        <v>0</v>
      </c>
      <c r="U84" s="42">
        <f t="shared" si="114"/>
        <v>0</v>
      </c>
      <c r="V84" s="34">
        <v>0</v>
      </c>
      <c r="W84" s="42">
        <f t="shared" si="115"/>
        <v>0</v>
      </c>
      <c r="X84" s="42">
        <f t="shared" si="116"/>
        <v>0</v>
      </c>
      <c r="Y84" s="34">
        <v>0</v>
      </c>
      <c r="Z84" s="34">
        <v>0</v>
      </c>
      <c r="AA84" s="34">
        <v>0</v>
      </c>
      <c r="AB84" s="34">
        <v>0</v>
      </c>
      <c r="AC84" s="34">
        <v>0</v>
      </c>
      <c r="AD84" s="34">
        <v>0</v>
      </c>
      <c r="AE84" s="34">
        <v>0</v>
      </c>
      <c r="AF84" s="34">
        <v>0</v>
      </c>
      <c r="AG84" s="34">
        <v>0</v>
      </c>
      <c r="AH84" s="43">
        <f t="shared" ref="AH84" si="122">BH84+BR84+CB84+CL84+CV84</f>
        <v>0</v>
      </c>
      <c r="AI84" s="43">
        <f t="shared" ref="AI84" si="123">BI84+BS84+CC84+CM84+CW84</f>
        <v>0</v>
      </c>
      <c r="AJ84" s="34">
        <v>0</v>
      </c>
      <c r="AK84" s="34">
        <v>0</v>
      </c>
      <c r="AL84" s="43">
        <v>0</v>
      </c>
      <c r="AM84" s="34">
        <v>0</v>
      </c>
      <c r="AN84" s="43">
        <f t="shared" ref="AN84" si="124">BN84+BX84+CH84+CR84+DB84</f>
        <v>0</v>
      </c>
      <c r="AO84" s="34">
        <v>0</v>
      </c>
      <c r="AP84" s="34">
        <v>0</v>
      </c>
      <c r="AQ84" s="43" t="e">
        <f t="shared" ref="AQ84" si="125">BQ84+CA84+CK84+CU84+DE84</f>
        <v>#VALUE!</v>
      </c>
      <c r="AR84" s="43">
        <f t="shared" ref="AR84" si="126">BR84+CB84+CL84+CV84+DF84</f>
        <v>0</v>
      </c>
      <c r="AS84" s="43">
        <f t="shared" ref="AS84" si="127">BI84+BS84+CC84+CM84+CW84</f>
        <v>0</v>
      </c>
      <c r="AT84" s="34">
        <v>0</v>
      </c>
      <c r="AU84" s="34">
        <v>0</v>
      </c>
      <c r="AV84" s="43">
        <f t="shared" ref="AV84:AW84" si="128">BL84+BV84+CF84+CP84+CZ84</f>
        <v>0</v>
      </c>
      <c r="AW84" s="43" t="e">
        <f t="shared" si="128"/>
        <v>#VALUE!</v>
      </c>
      <c r="AX84" s="43">
        <f t="shared" ref="AX84" si="129">BN84+BX84+CH84+CR84+DB84</f>
        <v>0</v>
      </c>
      <c r="AY84" s="34">
        <v>0</v>
      </c>
      <c r="AZ84" s="34">
        <v>0</v>
      </c>
      <c r="BA84" s="43" t="e">
        <f t="shared" ref="BA84" si="130">BQ84+CA84+CK84+CU84+DE84</f>
        <v>#VALUE!</v>
      </c>
      <c r="BB84" s="43">
        <f t="shared" ref="BB84" si="131">BR84+CB84+CL84+CV84+DF84</f>
        <v>0</v>
      </c>
      <c r="BC84" s="43">
        <f t="shared" ref="BC84:BC86" si="132">BS84+CC84+CM84+CW84+DG84</f>
        <v>0</v>
      </c>
      <c r="BD84" s="34">
        <v>0</v>
      </c>
      <c r="BE84" s="34">
        <v>0</v>
      </c>
      <c r="BF84" s="43">
        <f t="shared" ref="BF84:BF86" si="133">BV84+CF84+CP84+CZ84+DJ84</f>
        <v>0</v>
      </c>
      <c r="BG84" s="43" t="e">
        <f t="shared" ref="BG84:BG86" si="134">BW84+CG84+CQ84+DA84+DK84</f>
        <v>#VALUE!</v>
      </c>
      <c r="BH84" s="43">
        <f t="shared" ref="BH84:BH86" si="135">BX84+CH84+CR84+DB84+DL84</f>
        <v>0</v>
      </c>
      <c r="BI84" s="34">
        <v>0</v>
      </c>
      <c r="BJ84" s="34">
        <v>0</v>
      </c>
      <c r="BK84" s="43">
        <f t="shared" ref="BK84:BK86" si="136">CA84+CK84+CU84+DE84+DO84</f>
        <v>0</v>
      </c>
      <c r="BL84" s="43">
        <f t="shared" ref="BL84:BL86" si="137">CB84+CL84+CV84+DF84+DP84</f>
        <v>0</v>
      </c>
      <c r="BM84" s="43">
        <f t="shared" ref="BM84:BM86" si="138">CC84+CM84+CW84+DG84+DQ84</f>
        <v>0</v>
      </c>
      <c r="BN84" s="34">
        <v>0</v>
      </c>
      <c r="BO84" s="34">
        <v>0</v>
      </c>
      <c r="BP84" s="43">
        <f t="shared" ref="BP84:BP86" si="139">CF84+CP84+CZ84+DJ84+DT84</f>
        <v>0</v>
      </c>
      <c r="BQ84" s="43" t="e">
        <f t="shared" ref="BQ84:BQ86" si="140">CG84+CQ84+DA84+DK84+DU84</f>
        <v>#VALUE!</v>
      </c>
      <c r="BR84" s="43">
        <f t="shared" ref="BR84:BR86" si="141">CH84+CR84+DB84+DL84+DV84</f>
        <v>0</v>
      </c>
      <c r="BS84" s="34">
        <v>0</v>
      </c>
      <c r="BT84" s="34">
        <v>0</v>
      </c>
      <c r="BU84" s="43">
        <f t="shared" ref="BU84:BU86" si="142">CK84+CU84+DE84+DO84+DY84</f>
        <v>0</v>
      </c>
      <c r="BV84" s="43">
        <f t="shared" ref="BV84:BV86" si="143">CL84+CV84+DF84+DP84+DZ84</f>
        <v>0</v>
      </c>
      <c r="BW84" s="43">
        <f t="shared" ref="BW84:BW86" si="144">CM84+CW84+DG84+DQ84+EA84</f>
        <v>0</v>
      </c>
      <c r="BX84" s="34">
        <v>0</v>
      </c>
      <c r="BY84" s="34">
        <v>0</v>
      </c>
      <c r="BZ84" s="43">
        <f t="shared" ref="BZ84:BZ86" si="145">CP84+CZ84+DJ84+DT84+ED84</f>
        <v>0</v>
      </c>
      <c r="CA84" s="43">
        <v>0</v>
      </c>
      <c r="CB84" s="43">
        <f t="shared" ref="CB84:CB86" si="146">CR84+DB84+DL84+DV84+EF84</f>
        <v>0</v>
      </c>
      <c r="CC84" s="34">
        <v>0</v>
      </c>
      <c r="CD84" s="34">
        <v>0</v>
      </c>
      <c r="CE84" s="43">
        <f t="shared" ref="CE84:CE86" si="147">CU84+DE84+DO84+DY84+EI84</f>
        <v>0</v>
      </c>
      <c r="CF84" s="43">
        <f t="shared" ref="CF84:CF86" si="148">CV84+DF84+DP84+DZ84+EJ84</f>
        <v>0</v>
      </c>
      <c r="CG84" s="43">
        <v>0</v>
      </c>
      <c r="CH84" s="6">
        <v>0</v>
      </c>
      <c r="CI84" s="6">
        <v>0</v>
      </c>
      <c r="CJ84" s="43">
        <v>0</v>
      </c>
      <c r="CK84" s="6">
        <v>0</v>
      </c>
      <c r="CL84" s="42">
        <f t="shared" si="120"/>
        <v>0</v>
      </c>
      <c r="CM84" s="6">
        <v>0</v>
      </c>
      <c r="CN84" s="6">
        <v>0</v>
      </c>
      <c r="CO84" s="6">
        <v>0</v>
      </c>
      <c r="CP84" s="6">
        <v>0</v>
      </c>
      <c r="CQ84" s="7" t="s">
        <v>89</v>
      </c>
    </row>
    <row r="85" spans="1:95" ht="47.25" x14ac:dyDescent="0.25">
      <c r="A85" s="47" t="s">
        <v>157</v>
      </c>
      <c r="B85" s="117" t="s">
        <v>158</v>
      </c>
      <c r="C85" s="53" t="s">
        <v>88</v>
      </c>
      <c r="D85" s="41" t="s">
        <v>89</v>
      </c>
      <c r="E85" s="41" t="s">
        <v>89</v>
      </c>
      <c r="F85" s="41" t="s">
        <v>89</v>
      </c>
      <c r="G85" s="41" t="s">
        <v>89</v>
      </c>
      <c r="H85" s="41" t="s">
        <v>89</v>
      </c>
      <c r="I85" s="43">
        <v>0</v>
      </c>
      <c r="J85" s="4" t="s">
        <v>89</v>
      </c>
      <c r="K85" s="41" t="s">
        <v>89</v>
      </c>
      <c r="L85" s="44">
        <f t="shared" si="121"/>
        <v>0</v>
      </c>
      <c r="M85" s="4" t="s">
        <v>89</v>
      </c>
      <c r="N85" s="5">
        <v>0</v>
      </c>
      <c r="O85" s="43">
        <v>0</v>
      </c>
      <c r="P85" s="4" t="s">
        <v>89</v>
      </c>
      <c r="Q85" s="4" t="s">
        <v>89</v>
      </c>
      <c r="R85" s="4" t="s">
        <v>89</v>
      </c>
      <c r="S85" s="4" t="s">
        <v>89</v>
      </c>
      <c r="T85" s="42">
        <f t="shared" si="113"/>
        <v>0</v>
      </c>
      <c r="U85" s="42">
        <f t="shared" si="114"/>
        <v>0</v>
      </c>
      <c r="V85" s="34">
        <v>0</v>
      </c>
      <c r="W85" s="42">
        <f t="shared" si="115"/>
        <v>0</v>
      </c>
      <c r="X85" s="42">
        <f t="shared" si="116"/>
        <v>0</v>
      </c>
      <c r="Y85" s="34">
        <v>0</v>
      </c>
      <c r="Z85" s="34">
        <v>0</v>
      </c>
      <c r="AA85" s="34">
        <v>0</v>
      </c>
      <c r="AB85" s="34">
        <v>0</v>
      </c>
      <c r="AC85" s="34">
        <v>0</v>
      </c>
      <c r="AD85" s="34">
        <v>0</v>
      </c>
      <c r="AE85" s="34">
        <v>0</v>
      </c>
      <c r="AF85" s="34">
        <v>0</v>
      </c>
      <c r="AG85" s="34">
        <v>0</v>
      </c>
      <c r="AH85" s="34">
        <v>0</v>
      </c>
      <c r="AI85" s="43">
        <v>0</v>
      </c>
      <c r="AJ85" s="34">
        <v>0</v>
      </c>
      <c r="AK85" s="34">
        <v>0</v>
      </c>
      <c r="AL85" s="43">
        <v>0</v>
      </c>
      <c r="AM85" s="34">
        <v>0</v>
      </c>
      <c r="AN85" s="43">
        <v>0</v>
      </c>
      <c r="AO85" s="34">
        <v>0</v>
      </c>
      <c r="AP85" s="34">
        <v>0</v>
      </c>
      <c r="AQ85" s="43">
        <v>0</v>
      </c>
      <c r="AR85" s="34">
        <v>0</v>
      </c>
      <c r="AS85" s="43">
        <v>0</v>
      </c>
      <c r="AT85" s="34">
        <v>0</v>
      </c>
      <c r="AU85" s="34">
        <v>0</v>
      </c>
      <c r="AV85" s="43">
        <v>0</v>
      </c>
      <c r="AW85" s="34">
        <v>0</v>
      </c>
      <c r="AX85" s="43">
        <v>0</v>
      </c>
      <c r="AY85" s="34">
        <v>0</v>
      </c>
      <c r="AZ85" s="34">
        <v>0</v>
      </c>
      <c r="BA85" s="43">
        <v>0</v>
      </c>
      <c r="BB85" s="34">
        <v>0</v>
      </c>
      <c r="BC85" s="43">
        <f t="shared" si="132"/>
        <v>0</v>
      </c>
      <c r="BD85" s="34">
        <v>0</v>
      </c>
      <c r="BE85" s="34">
        <v>0</v>
      </c>
      <c r="BF85" s="43">
        <f t="shared" si="133"/>
        <v>0</v>
      </c>
      <c r="BG85" s="43" t="e">
        <f t="shared" si="134"/>
        <v>#VALUE!</v>
      </c>
      <c r="BH85" s="43">
        <f t="shared" si="135"/>
        <v>0</v>
      </c>
      <c r="BI85" s="34">
        <v>0</v>
      </c>
      <c r="BJ85" s="34">
        <v>0</v>
      </c>
      <c r="BK85" s="43">
        <f t="shared" si="136"/>
        <v>0</v>
      </c>
      <c r="BL85" s="43">
        <f t="shared" si="137"/>
        <v>0</v>
      </c>
      <c r="BM85" s="43">
        <f t="shared" si="138"/>
        <v>0</v>
      </c>
      <c r="BN85" s="34">
        <v>0</v>
      </c>
      <c r="BO85" s="34">
        <v>0</v>
      </c>
      <c r="BP85" s="43">
        <f t="shared" si="139"/>
        <v>0</v>
      </c>
      <c r="BQ85" s="43" t="e">
        <f t="shared" si="140"/>
        <v>#VALUE!</v>
      </c>
      <c r="BR85" s="43">
        <f t="shared" si="141"/>
        <v>0</v>
      </c>
      <c r="BS85" s="34">
        <v>0</v>
      </c>
      <c r="BT85" s="34">
        <v>0</v>
      </c>
      <c r="BU85" s="43">
        <f t="shared" si="142"/>
        <v>0</v>
      </c>
      <c r="BV85" s="43">
        <f t="shared" si="143"/>
        <v>0</v>
      </c>
      <c r="BW85" s="43">
        <f t="shared" si="144"/>
        <v>0</v>
      </c>
      <c r="BX85" s="34">
        <v>0</v>
      </c>
      <c r="BY85" s="34">
        <v>0</v>
      </c>
      <c r="BZ85" s="43">
        <f t="shared" si="145"/>
        <v>0</v>
      </c>
      <c r="CA85" s="43">
        <v>0</v>
      </c>
      <c r="CB85" s="43">
        <f t="shared" si="146"/>
        <v>0</v>
      </c>
      <c r="CC85" s="34">
        <v>0</v>
      </c>
      <c r="CD85" s="34">
        <v>0</v>
      </c>
      <c r="CE85" s="43">
        <f t="shared" si="147"/>
        <v>0</v>
      </c>
      <c r="CF85" s="43">
        <f t="shared" si="148"/>
        <v>0</v>
      </c>
      <c r="CG85" s="43">
        <v>0</v>
      </c>
      <c r="CH85" s="6">
        <v>0</v>
      </c>
      <c r="CI85" s="6">
        <v>0</v>
      </c>
      <c r="CJ85" s="43">
        <v>0</v>
      </c>
      <c r="CK85" s="6">
        <v>0</v>
      </c>
      <c r="CL85" s="42">
        <f t="shared" si="120"/>
        <v>0</v>
      </c>
      <c r="CM85" s="6">
        <v>0</v>
      </c>
      <c r="CN85" s="6">
        <v>0</v>
      </c>
      <c r="CO85" s="42">
        <f t="shared" si="51"/>
        <v>0</v>
      </c>
      <c r="CP85" s="6">
        <v>0</v>
      </c>
      <c r="CQ85" s="7" t="s">
        <v>89</v>
      </c>
    </row>
    <row r="86" spans="1:95" ht="47.25" x14ac:dyDescent="0.25">
      <c r="A86" s="47" t="s">
        <v>159</v>
      </c>
      <c r="B86" s="117" t="s">
        <v>160</v>
      </c>
      <c r="C86" s="53" t="s">
        <v>88</v>
      </c>
      <c r="D86" s="41" t="s">
        <v>89</v>
      </c>
      <c r="E86" s="41" t="s">
        <v>89</v>
      </c>
      <c r="F86" s="41" t="s">
        <v>89</v>
      </c>
      <c r="G86" s="41" t="s">
        <v>89</v>
      </c>
      <c r="H86" s="41" t="s">
        <v>89</v>
      </c>
      <c r="I86" s="43">
        <v>0</v>
      </c>
      <c r="J86" s="4" t="s">
        <v>89</v>
      </c>
      <c r="K86" s="41" t="s">
        <v>89</v>
      </c>
      <c r="L86" s="44">
        <f t="shared" si="121"/>
        <v>0</v>
      </c>
      <c r="M86" s="4" t="s">
        <v>89</v>
      </c>
      <c r="N86" s="5">
        <v>0</v>
      </c>
      <c r="O86" s="43">
        <v>0</v>
      </c>
      <c r="P86" s="4" t="s">
        <v>89</v>
      </c>
      <c r="Q86" s="4" t="s">
        <v>89</v>
      </c>
      <c r="R86" s="4" t="s">
        <v>89</v>
      </c>
      <c r="S86" s="4" t="s">
        <v>89</v>
      </c>
      <c r="T86" s="42">
        <f t="shared" si="113"/>
        <v>0</v>
      </c>
      <c r="U86" s="42">
        <f t="shared" si="114"/>
        <v>0</v>
      </c>
      <c r="V86" s="34">
        <v>0</v>
      </c>
      <c r="W86" s="42">
        <f t="shared" si="115"/>
        <v>0</v>
      </c>
      <c r="X86" s="42">
        <f t="shared" si="116"/>
        <v>0</v>
      </c>
      <c r="Y86" s="34">
        <v>0</v>
      </c>
      <c r="Z86" s="34">
        <v>0</v>
      </c>
      <c r="AA86" s="34">
        <v>0</v>
      </c>
      <c r="AB86" s="34">
        <v>0</v>
      </c>
      <c r="AC86" s="34">
        <v>0</v>
      </c>
      <c r="AD86" s="34">
        <v>0</v>
      </c>
      <c r="AE86" s="34">
        <v>0</v>
      </c>
      <c r="AF86" s="34">
        <v>0</v>
      </c>
      <c r="AG86" s="34">
        <v>0</v>
      </c>
      <c r="AH86" s="43">
        <f t="shared" ref="AH86" si="149">BH86+BR86+CB86+CL86+CV86</f>
        <v>0</v>
      </c>
      <c r="AI86" s="43">
        <f t="shared" ref="AI86" si="150">BI86+BS86+CC86+CM86+CW86</f>
        <v>0</v>
      </c>
      <c r="AJ86" s="34">
        <v>0</v>
      </c>
      <c r="AK86" s="34">
        <v>0</v>
      </c>
      <c r="AL86" s="43">
        <v>0</v>
      </c>
      <c r="AM86" s="34">
        <v>0</v>
      </c>
      <c r="AN86" s="43">
        <f t="shared" ref="AN86" si="151">BN86+BX86+CH86+CR86+DB86</f>
        <v>0</v>
      </c>
      <c r="AO86" s="34">
        <v>0</v>
      </c>
      <c r="AP86" s="34">
        <v>0</v>
      </c>
      <c r="AQ86" s="43" t="e">
        <f t="shared" ref="AQ86" si="152">BQ86+CA86+CK86+CU86+DE86</f>
        <v>#VALUE!</v>
      </c>
      <c r="AR86" s="43">
        <f t="shared" ref="AR86" si="153">BR86+CB86+CL86+CV86+DF86</f>
        <v>0</v>
      </c>
      <c r="AS86" s="43">
        <f t="shared" ref="AS86" si="154">BI86+BS86+CC86+CM86+CW86</f>
        <v>0</v>
      </c>
      <c r="AT86" s="34">
        <v>0</v>
      </c>
      <c r="AU86" s="34">
        <v>0</v>
      </c>
      <c r="AV86" s="43">
        <f t="shared" ref="AV86" si="155">BL86+BV86+CF86+CP86+CZ86</f>
        <v>0</v>
      </c>
      <c r="AW86" s="34">
        <v>0</v>
      </c>
      <c r="AX86" s="43">
        <f t="shared" ref="AX86" si="156">BN86+BX86+CH86+CR86+DB86</f>
        <v>0</v>
      </c>
      <c r="AY86" s="34">
        <v>0</v>
      </c>
      <c r="AZ86" s="34">
        <v>0</v>
      </c>
      <c r="BA86" s="43" t="e">
        <f t="shared" ref="BA86" si="157">BQ86+CA86+CK86+CU86+DE86</f>
        <v>#VALUE!</v>
      </c>
      <c r="BB86" s="34">
        <v>0</v>
      </c>
      <c r="BC86" s="43">
        <f t="shared" si="132"/>
        <v>0</v>
      </c>
      <c r="BD86" s="34">
        <v>0</v>
      </c>
      <c r="BE86" s="34">
        <v>0</v>
      </c>
      <c r="BF86" s="43">
        <f t="shared" si="133"/>
        <v>0</v>
      </c>
      <c r="BG86" s="43" t="e">
        <f t="shared" si="134"/>
        <v>#VALUE!</v>
      </c>
      <c r="BH86" s="43">
        <f t="shared" si="135"/>
        <v>0</v>
      </c>
      <c r="BI86" s="34">
        <v>0</v>
      </c>
      <c r="BJ86" s="34">
        <v>0</v>
      </c>
      <c r="BK86" s="43">
        <f t="shared" si="136"/>
        <v>0</v>
      </c>
      <c r="BL86" s="43">
        <f t="shared" si="137"/>
        <v>0</v>
      </c>
      <c r="BM86" s="43">
        <f t="shared" si="138"/>
        <v>0</v>
      </c>
      <c r="BN86" s="34">
        <v>0</v>
      </c>
      <c r="BO86" s="34">
        <v>0</v>
      </c>
      <c r="BP86" s="43">
        <f t="shared" si="139"/>
        <v>0</v>
      </c>
      <c r="BQ86" s="43" t="e">
        <f t="shared" si="140"/>
        <v>#VALUE!</v>
      </c>
      <c r="BR86" s="43">
        <f t="shared" si="141"/>
        <v>0</v>
      </c>
      <c r="BS86" s="34">
        <v>0</v>
      </c>
      <c r="BT86" s="34">
        <v>0</v>
      </c>
      <c r="BU86" s="43">
        <f t="shared" si="142"/>
        <v>0</v>
      </c>
      <c r="BV86" s="43">
        <f t="shared" si="143"/>
        <v>0</v>
      </c>
      <c r="BW86" s="43">
        <f t="shared" si="144"/>
        <v>0</v>
      </c>
      <c r="BX86" s="34">
        <v>0</v>
      </c>
      <c r="BY86" s="34">
        <v>0</v>
      </c>
      <c r="BZ86" s="43">
        <f t="shared" si="145"/>
        <v>0</v>
      </c>
      <c r="CA86" s="43">
        <v>0</v>
      </c>
      <c r="CB86" s="43">
        <f t="shared" si="146"/>
        <v>0</v>
      </c>
      <c r="CC86" s="34">
        <v>0</v>
      </c>
      <c r="CD86" s="34">
        <v>0</v>
      </c>
      <c r="CE86" s="43">
        <f t="shared" si="147"/>
        <v>0</v>
      </c>
      <c r="CF86" s="43">
        <f t="shared" si="148"/>
        <v>0</v>
      </c>
      <c r="CG86" s="43">
        <v>0</v>
      </c>
      <c r="CH86" s="6">
        <v>0</v>
      </c>
      <c r="CI86" s="6">
        <v>0</v>
      </c>
      <c r="CJ86" s="43">
        <v>0</v>
      </c>
      <c r="CK86" s="6">
        <v>0</v>
      </c>
      <c r="CL86" s="42">
        <f t="shared" si="120"/>
        <v>0</v>
      </c>
      <c r="CM86" s="6">
        <v>0</v>
      </c>
      <c r="CN86" s="6">
        <v>0</v>
      </c>
      <c r="CO86" s="6">
        <v>0</v>
      </c>
      <c r="CP86" s="6">
        <v>0</v>
      </c>
      <c r="CQ86" s="7" t="s">
        <v>89</v>
      </c>
    </row>
    <row r="87" spans="1:95" ht="47.25" x14ac:dyDescent="0.25">
      <c r="A87" s="47" t="s">
        <v>161</v>
      </c>
      <c r="B87" s="117" t="s">
        <v>162</v>
      </c>
      <c r="C87" s="53" t="s">
        <v>88</v>
      </c>
      <c r="D87" s="41" t="s">
        <v>89</v>
      </c>
      <c r="E87" s="41" t="s">
        <v>89</v>
      </c>
      <c r="F87" s="41" t="s">
        <v>89</v>
      </c>
      <c r="G87" s="41" t="s">
        <v>89</v>
      </c>
      <c r="H87" s="41" t="s">
        <v>89</v>
      </c>
      <c r="I87" s="43">
        <v>0</v>
      </c>
      <c r="J87" s="4" t="s">
        <v>89</v>
      </c>
      <c r="K87" s="41" t="s">
        <v>89</v>
      </c>
      <c r="L87" s="44">
        <f t="shared" si="121"/>
        <v>0</v>
      </c>
      <c r="M87" s="4" t="s">
        <v>89</v>
      </c>
      <c r="N87" s="5">
        <v>0</v>
      </c>
      <c r="O87" s="43">
        <v>0</v>
      </c>
      <c r="P87" s="4" t="s">
        <v>89</v>
      </c>
      <c r="Q87" s="4" t="s">
        <v>89</v>
      </c>
      <c r="R87" s="4" t="s">
        <v>89</v>
      </c>
      <c r="S87" s="4" t="s">
        <v>89</v>
      </c>
      <c r="T87" s="42">
        <f t="shared" si="113"/>
        <v>0</v>
      </c>
      <c r="U87" s="42">
        <f t="shared" si="114"/>
        <v>0</v>
      </c>
      <c r="V87" s="34">
        <v>0</v>
      </c>
      <c r="W87" s="42">
        <f t="shared" si="115"/>
        <v>0</v>
      </c>
      <c r="X87" s="42">
        <f t="shared" si="116"/>
        <v>0</v>
      </c>
      <c r="Y87" s="34">
        <v>0</v>
      </c>
      <c r="Z87" s="34">
        <v>0</v>
      </c>
      <c r="AA87" s="34">
        <v>0</v>
      </c>
      <c r="AB87" s="34">
        <v>0</v>
      </c>
      <c r="AC87" s="43">
        <v>0</v>
      </c>
      <c r="AD87" s="34">
        <v>0</v>
      </c>
      <c r="AE87" s="34">
        <v>0</v>
      </c>
      <c r="AF87" s="34">
        <v>0</v>
      </c>
      <c r="AG87" s="34">
        <v>0</v>
      </c>
      <c r="AH87" s="43">
        <v>0</v>
      </c>
      <c r="AI87" s="43">
        <v>0</v>
      </c>
      <c r="AJ87" s="34">
        <v>0</v>
      </c>
      <c r="AK87" s="34">
        <v>0</v>
      </c>
      <c r="AL87" s="43">
        <v>0</v>
      </c>
      <c r="AM87" s="43">
        <v>0</v>
      </c>
      <c r="AN87" s="43">
        <v>0</v>
      </c>
      <c r="AO87" s="34">
        <v>0</v>
      </c>
      <c r="AP87" s="34">
        <v>0</v>
      </c>
      <c r="AQ87" s="43">
        <v>0</v>
      </c>
      <c r="AR87" s="43">
        <v>0</v>
      </c>
      <c r="AS87" s="43">
        <v>0</v>
      </c>
      <c r="AT87" s="34">
        <v>0</v>
      </c>
      <c r="AU87" s="34">
        <v>0</v>
      </c>
      <c r="AV87" s="43">
        <v>0</v>
      </c>
      <c r="AW87" s="43">
        <v>0</v>
      </c>
      <c r="AX87" s="43">
        <v>0</v>
      </c>
      <c r="AY87" s="34">
        <v>0</v>
      </c>
      <c r="AZ87" s="34">
        <v>0</v>
      </c>
      <c r="BA87" s="43">
        <v>0</v>
      </c>
      <c r="BB87" s="43">
        <v>0</v>
      </c>
      <c r="BC87" s="43">
        <v>0</v>
      </c>
      <c r="BD87" s="34">
        <v>0</v>
      </c>
      <c r="BE87" s="34">
        <v>0</v>
      </c>
      <c r="BF87" s="43">
        <v>0</v>
      </c>
      <c r="BG87" s="43">
        <v>0</v>
      </c>
      <c r="BH87" s="43">
        <v>0</v>
      </c>
      <c r="BI87" s="34">
        <v>0</v>
      </c>
      <c r="BJ87" s="34">
        <v>0</v>
      </c>
      <c r="BK87" s="43">
        <v>0</v>
      </c>
      <c r="BL87" s="43">
        <v>0</v>
      </c>
      <c r="BM87" s="43">
        <v>0</v>
      </c>
      <c r="BN87" s="34">
        <v>0</v>
      </c>
      <c r="BO87" s="34">
        <v>0</v>
      </c>
      <c r="BP87" s="43">
        <v>0</v>
      </c>
      <c r="BQ87" s="43">
        <v>0</v>
      </c>
      <c r="BR87" s="43">
        <v>0</v>
      </c>
      <c r="BS87" s="34">
        <v>0</v>
      </c>
      <c r="BT87" s="34">
        <v>0</v>
      </c>
      <c r="BU87" s="43">
        <v>0</v>
      </c>
      <c r="BV87" s="43">
        <v>0</v>
      </c>
      <c r="BW87" s="43">
        <v>0</v>
      </c>
      <c r="BX87" s="34">
        <v>0</v>
      </c>
      <c r="BY87" s="34">
        <v>0</v>
      </c>
      <c r="BZ87" s="43">
        <v>0</v>
      </c>
      <c r="CA87" s="43">
        <v>0</v>
      </c>
      <c r="CB87" s="43">
        <v>0</v>
      </c>
      <c r="CC87" s="34">
        <v>0</v>
      </c>
      <c r="CD87" s="34">
        <v>0</v>
      </c>
      <c r="CE87" s="43">
        <v>0</v>
      </c>
      <c r="CF87" s="43">
        <v>0</v>
      </c>
      <c r="CG87" s="43">
        <v>0</v>
      </c>
      <c r="CH87" s="34" t="s">
        <v>89</v>
      </c>
      <c r="CI87" s="34" t="s">
        <v>89</v>
      </c>
      <c r="CJ87" s="43">
        <v>0</v>
      </c>
      <c r="CK87" s="6" t="s">
        <v>89</v>
      </c>
      <c r="CL87" s="42">
        <f t="shared" si="120"/>
        <v>0</v>
      </c>
      <c r="CM87" s="34" t="s">
        <v>89</v>
      </c>
      <c r="CN87" s="34" t="s">
        <v>89</v>
      </c>
      <c r="CO87" s="42">
        <f t="shared" si="51"/>
        <v>0</v>
      </c>
      <c r="CP87" s="6" t="s">
        <v>89</v>
      </c>
      <c r="CQ87" s="7" t="s">
        <v>89</v>
      </c>
    </row>
    <row r="88" spans="1:95" ht="47.25" x14ac:dyDescent="0.25">
      <c r="A88" s="47" t="s">
        <v>163</v>
      </c>
      <c r="B88" s="117" t="s">
        <v>164</v>
      </c>
      <c r="C88" s="53" t="s">
        <v>88</v>
      </c>
      <c r="D88" s="41" t="s">
        <v>89</v>
      </c>
      <c r="E88" s="41" t="s">
        <v>89</v>
      </c>
      <c r="F88" s="41" t="s">
        <v>89</v>
      </c>
      <c r="G88" s="41" t="s">
        <v>89</v>
      </c>
      <c r="H88" s="41" t="s">
        <v>89</v>
      </c>
      <c r="I88" s="43">
        <v>0</v>
      </c>
      <c r="J88" s="4" t="s">
        <v>89</v>
      </c>
      <c r="K88" s="41" t="s">
        <v>89</v>
      </c>
      <c r="L88" s="44">
        <f t="shared" si="121"/>
        <v>0</v>
      </c>
      <c r="M88" s="4" t="s">
        <v>89</v>
      </c>
      <c r="N88" s="5">
        <v>0</v>
      </c>
      <c r="O88" s="43">
        <v>0</v>
      </c>
      <c r="P88" s="4" t="s">
        <v>89</v>
      </c>
      <c r="Q88" s="4" t="s">
        <v>89</v>
      </c>
      <c r="R88" s="4" t="s">
        <v>89</v>
      </c>
      <c r="S88" s="4" t="s">
        <v>89</v>
      </c>
      <c r="T88" s="42">
        <f t="shared" si="113"/>
        <v>0</v>
      </c>
      <c r="U88" s="42">
        <f t="shared" si="114"/>
        <v>0</v>
      </c>
      <c r="V88" s="34">
        <v>0</v>
      </c>
      <c r="W88" s="42">
        <f t="shared" si="115"/>
        <v>0</v>
      </c>
      <c r="X88" s="42">
        <f t="shared" si="116"/>
        <v>0</v>
      </c>
      <c r="Y88" s="34">
        <v>0</v>
      </c>
      <c r="Z88" s="34">
        <v>0</v>
      </c>
      <c r="AA88" s="34">
        <v>0</v>
      </c>
      <c r="AB88" s="34">
        <v>0</v>
      </c>
      <c r="AC88" s="34">
        <v>0</v>
      </c>
      <c r="AD88" s="34">
        <v>0</v>
      </c>
      <c r="AE88" s="34">
        <v>0</v>
      </c>
      <c r="AF88" s="34">
        <v>0</v>
      </c>
      <c r="AG88" s="34">
        <v>0</v>
      </c>
      <c r="AH88" s="34">
        <v>0</v>
      </c>
      <c r="AI88" s="43">
        <v>0</v>
      </c>
      <c r="AJ88" s="34">
        <v>0</v>
      </c>
      <c r="AK88" s="34">
        <v>0</v>
      </c>
      <c r="AL88" s="43">
        <v>0</v>
      </c>
      <c r="AM88" s="34">
        <v>0</v>
      </c>
      <c r="AN88" s="43">
        <v>0</v>
      </c>
      <c r="AO88" s="34">
        <v>0</v>
      </c>
      <c r="AP88" s="34">
        <v>0</v>
      </c>
      <c r="AQ88" s="43">
        <v>0</v>
      </c>
      <c r="AR88" s="34">
        <v>0</v>
      </c>
      <c r="AS88" s="43">
        <v>0</v>
      </c>
      <c r="AT88" s="34">
        <v>0</v>
      </c>
      <c r="AU88" s="34">
        <v>0</v>
      </c>
      <c r="AV88" s="43">
        <v>0</v>
      </c>
      <c r="AW88" s="34">
        <v>0</v>
      </c>
      <c r="AX88" s="43">
        <v>0</v>
      </c>
      <c r="AY88" s="34">
        <v>0</v>
      </c>
      <c r="AZ88" s="34">
        <v>0</v>
      </c>
      <c r="BA88" s="43">
        <v>0</v>
      </c>
      <c r="BB88" s="34">
        <v>0</v>
      </c>
      <c r="BC88" s="43">
        <f t="shared" ref="BC88:BC89" si="158">BS88+CC88+CM88+CW88+DG88</f>
        <v>0</v>
      </c>
      <c r="BD88" s="34">
        <v>0</v>
      </c>
      <c r="BE88" s="34">
        <v>0</v>
      </c>
      <c r="BF88" s="43">
        <f t="shared" ref="BF88:BF89" si="159">BV88+CF88+CP88+CZ88+DJ88</f>
        <v>0</v>
      </c>
      <c r="BG88" s="43">
        <f t="shared" ref="BG88:BG89" si="160">BW88+CG88+CQ88+DA88+DK88</f>
        <v>0</v>
      </c>
      <c r="BH88" s="43">
        <f t="shared" ref="BH88:BH89" si="161">BX88+CH88+CR88+DB88+DL88</f>
        <v>0</v>
      </c>
      <c r="BI88" s="34">
        <v>0</v>
      </c>
      <c r="BJ88" s="34">
        <v>0</v>
      </c>
      <c r="BK88" s="43">
        <f t="shared" ref="BK88:BK89" si="162">CA88+CK88+CU88+DE88+DO88</f>
        <v>0</v>
      </c>
      <c r="BL88" s="43">
        <f t="shared" ref="BL88:BL89" si="163">CB88+CL88+CV88+DF88+DP88</f>
        <v>0</v>
      </c>
      <c r="BM88" s="43">
        <f t="shared" ref="BM88:BM89" si="164">CC88+CM88+CW88+DG88+DQ88</f>
        <v>0</v>
      </c>
      <c r="BN88" s="34">
        <v>0</v>
      </c>
      <c r="BO88" s="34">
        <v>0</v>
      </c>
      <c r="BP88" s="43">
        <f t="shared" ref="BP88:BP89" si="165">CF88+CP88+CZ88+DJ88+DT88</f>
        <v>0</v>
      </c>
      <c r="BQ88" s="43">
        <f t="shared" ref="BQ88:BQ89" si="166">CG88+CQ88+DA88+DK88+DU88</f>
        <v>0</v>
      </c>
      <c r="BR88" s="43">
        <f t="shared" ref="BR88:BR89" si="167">CH88+CR88+DB88+DL88+DV88</f>
        <v>0</v>
      </c>
      <c r="BS88" s="34">
        <v>0</v>
      </c>
      <c r="BT88" s="34">
        <v>0</v>
      </c>
      <c r="BU88" s="43">
        <f t="shared" ref="BU88:BU89" si="168">CK88+CU88+DE88+DO88+DY88</f>
        <v>0</v>
      </c>
      <c r="BV88" s="43">
        <f t="shared" ref="BV88:BV89" si="169">CL88+CV88+DF88+DP88+DZ88</f>
        <v>0</v>
      </c>
      <c r="BW88" s="43">
        <f t="shared" ref="BW88:BW89" si="170">CM88+CW88+DG88+DQ88+EA88</f>
        <v>0</v>
      </c>
      <c r="BX88" s="34">
        <v>0</v>
      </c>
      <c r="BY88" s="34">
        <v>0</v>
      </c>
      <c r="BZ88" s="43">
        <f t="shared" ref="BZ88:BZ89" si="171">CP88+CZ88+DJ88+DT88+ED88</f>
        <v>0</v>
      </c>
      <c r="CA88" s="43">
        <v>0</v>
      </c>
      <c r="CB88" s="43">
        <f t="shared" ref="CB88:CB89" si="172">CR88+DB88+DL88+DV88+EF88</f>
        <v>0</v>
      </c>
      <c r="CC88" s="34">
        <v>0</v>
      </c>
      <c r="CD88" s="34">
        <v>0</v>
      </c>
      <c r="CE88" s="43">
        <f t="shared" ref="CE88:CE89" si="173">CU88+DE88+DO88+DY88+EI88</f>
        <v>0</v>
      </c>
      <c r="CF88" s="43">
        <f t="shared" ref="CF88:CF89" si="174">CV88+DF88+DP88+DZ88+EJ88</f>
        <v>0</v>
      </c>
      <c r="CG88" s="43">
        <v>0</v>
      </c>
      <c r="CH88" s="6">
        <v>0</v>
      </c>
      <c r="CI88" s="6">
        <v>0</v>
      </c>
      <c r="CJ88" s="43">
        <v>0</v>
      </c>
      <c r="CK88" s="6">
        <v>0</v>
      </c>
      <c r="CL88" s="42">
        <f t="shared" si="120"/>
        <v>0</v>
      </c>
      <c r="CM88" s="6">
        <v>0</v>
      </c>
      <c r="CN88" s="6">
        <v>0</v>
      </c>
      <c r="CO88" s="42">
        <f t="shared" si="51"/>
        <v>0</v>
      </c>
      <c r="CP88" s="6">
        <v>0</v>
      </c>
      <c r="CQ88" s="41"/>
    </row>
    <row r="89" spans="1:95" ht="47.25" x14ac:dyDescent="0.25">
      <c r="A89" s="47" t="s">
        <v>165</v>
      </c>
      <c r="B89" s="117" t="s">
        <v>166</v>
      </c>
      <c r="C89" s="53" t="s">
        <v>88</v>
      </c>
      <c r="D89" s="41" t="s">
        <v>89</v>
      </c>
      <c r="E89" s="41" t="s">
        <v>89</v>
      </c>
      <c r="F89" s="41" t="s">
        <v>89</v>
      </c>
      <c r="G89" s="41" t="s">
        <v>89</v>
      </c>
      <c r="H89" s="41" t="s">
        <v>89</v>
      </c>
      <c r="I89" s="43">
        <v>0</v>
      </c>
      <c r="J89" s="4" t="s">
        <v>89</v>
      </c>
      <c r="K89" s="41" t="s">
        <v>89</v>
      </c>
      <c r="L89" s="44">
        <f t="shared" si="121"/>
        <v>0</v>
      </c>
      <c r="M89" s="4" t="s">
        <v>89</v>
      </c>
      <c r="N89" s="5">
        <v>0</v>
      </c>
      <c r="O89" s="43">
        <v>0</v>
      </c>
      <c r="P89" s="4" t="s">
        <v>89</v>
      </c>
      <c r="Q89" s="4" t="s">
        <v>89</v>
      </c>
      <c r="R89" s="4" t="s">
        <v>89</v>
      </c>
      <c r="S89" s="4" t="s">
        <v>89</v>
      </c>
      <c r="T89" s="42">
        <f t="shared" si="113"/>
        <v>0</v>
      </c>
      <c r="U89" s="42">
        <f t="shared" si="114"/>
        <v>0</v>
      </c>
      <c r="V89" s="34">
        <v>0</v>
      </c>
      <c r="W89" s="42">
        <f t="shared" si="115"/>
        <v>0</v>
      </c>
      <c r="X89" s="42">
        <f t="shared" si="116"/>
        <v>0</v>
      </c>
      <c r="Y89" s="34">
        <v>0</v>
      </c>
      <c r="Z89" s="34">
        <v>0</v>
      </c>
      <c r="AA89" s="34">
        <v>0</v>
      </c>
      <c r="AB89" s="34">
        <v>0</v>
      </c>
      <c r="AC89" s="34">
        <v>0</v>
      </c>
      <c r="AD89" s="34">
        <v>0</v>
      </c>
      <c r="AE89" s="34">
        <v>0</v>
      </c>
      <c r="AF89" s="34">
        <v>0</v>
      </c>
      <c r="AG89" s="34">
        <v>0</v>
      </c>
      <c r="AH89" s="43">
        <f t="shared" ref="AH89" si="175">BH89+BR89+CB89+CL89+CV89</f>
        <v>0</v>
      </c>
      <c r="AI89" s="43">
        <f t="shared" ref="AI89" si="176">BI89+BS89+CC89+CM89+CW89</f>
        <v>0</v>
      </c>
      <c r="AJ89" s="34">
        <v>0</v>
      </c>
      <c r="AK89" s="34">
        <v>0</v>
      </c>
      <c r="AL89" s="43">
        <v>0</v>
      </c>
      <c r="AM89" s="34">
        <v>0</v>
      </c>
      <c r="AN89" s="43">
        <f t="shared" ref="AN89" si="177">BN89+BX89+CH89+CR89+DB89</f>
        <v>0</v>
      </c>
      <c r="AO89" s="34">
        <v>0</v>
      </c>
      <c r="AP89" s="34">
        <v>0</v>
      </c>
      <c r="AQ89" s="43" t="e">
        <f t="shared" ref="AQ89" si="178">BQ89+CA89+CK89+CU89+DE89</f>
        <v>#VALUE!</v>
      </c>
      <c r="AR89" s="43">
        <f t="shared" ref="AR89" si="179">BR89+CB89+CL89+CV89+DF89</f>
        <v>0</v>
      </c>
      <c r="AS89" s="43">
        <f t="shared" ref="AS89" si="180">BI89+BS89+CC89+CM89+CW89</f>
        <v>0</v>
      </c>
      <c r="AT89" s="34">
        <v>0</v>
      </c>
      <c r="AU89" s="34">
        <v>0</v>
      </c>
      <c r="AV89" s="43">
        <f t="shared" ref="AV89" si="181">BL89+BV89+CF89+CP89+CZ89</f>
        <v>0</v>
      </c>
      <c r="AW89" s="34">
        <v>0</v>
      </c>
      <c r="AX89" s="43">
        <f t="shared" ref="AX89" si="182">BN89+BX89+CH89+CR89+DB89</f>
        <v>0</v>
      </c>
      <c r="AY89" s="34">
        <v>0</v>
      </c>
      <c r="AZ89" s="34">
        <v>0</v>
      </c>
      <c r="BA89" s="43" t="e">
        <f t="shared" ref="BA89" si="183">BQ89+CA89+CK89+CU89+DE89</f>
        <v>#VALUE!</v>
      </c>
      <c r="BB89" s="34">
        <v>0</v>
      </c>
      <c r="BC89" s="43">
        <f t="shared" si="158"/>
        <v>0</v>
      </c>
      <c r="BD89" s="34">
        <v>0</v>
      </c>
      <c r="BE89" s="34">
        <v>0</v>
      </c>
      <c r="BF89" s="43">
        <f t="shared" si="159"/>
        <v>0</v>
      </c>
      <c r="BG89" s="43" t="e">
        <f t="shared" si="160"/>
        <v>#VALUE!</v>
      </c>
      <c r="BH89" s="43">
        <f t="shared" si="161"/>
        <v>0</v>
      </c>
      <c r="BI89" s="34">
        <v>0</v>
      </c>
      <c r="BJ89" s="34">
        <v>0</v>
      </c>
      <c r="BK89" s="43">
        <f t="shared" si="162"/>
        <v>0</v>
      </c>
      <c r="BL89" s="43">
        <f t="shared" si="163"/>
        <v>0</v>
      </c>
      <c r="BM89" s="43">
        <f t="shared" si="164"/>
        <v>0</v>
      </c>
      <c r="BN89" s="34">
        <v>0</v>
      </c>
      <c r="BO89" s="34">
        <v>0</v>
      </c>
      <c r="BP89" s="43">
        <f t="shared" si="165"/>
        <v>0</v>
      </c>
      <c r="BQ89" s="43" t="e">
        <f t="shared" si="166"/>
        <v>#VALUE!</v>
      </c>
      <c r="BR89" s="43">
        <f t="shared" si="167"/>
        <v>0</v>
      </c>
      <c r="BS89" s="34">
        <v>0</v>
      </c>
      <c r="BT89" s="34">
        <v>0</v>
      </c>
      <c r="BU89" s="43">
        <f t="shared" si="168"/>
        <v>0</v>
      </c>
      <c r="BV89" s="43">
        <f t="shared" si="169"/>
        <v>0</v>
      </c>
      <c r="BW89" s="43">
        <f t="shared" si="170"/>
        <v>0</v>
      </c>
      <c r="BX89" s="34">
        <v>0</v>
      </c>
      <c r="BY89" s="34">
        <v>0</v>
      </c>
      <c r="BZ89" s="43">
        <f t="shared" si="171"/>
        <v>0</v>
      </c>
      <c r="CA89" s="43">
        <v>0</v>
      </c>
      <c r="CB89" s="43">
        <f t="shared" si="172"/>
        <v>0</v>
      </c>
      <c r="CC89" s="34">
        <v>0</v>
      </c>
      <c r="CD89" s="34">
        <v>0</v>
      </c>
      <c r="CE89" s="43">
        <f t="shared" si="173"/>
        <v>0</v>
      </c>
      <c r="CF89" s="43">
        <f t="shared" si="174"/>
        <v>0</v>
      </c>
      <c r="CG89" s="43">
        <v>0</v>
      </c>
      <c r="CH89" s="6">
        <v>0</v>
      </c>
      <c r="CI89" s="6">
        <v>0</v>
      </c>
      <c r="CJ89" s="43">
        <v>0</v>
      </c>
      <c r="CK89" s="6">
        <v>0</v>
      </c>
      <c r="CL89" s="42">
        <f t="shared" si="120"/>
        <v>0</v>
      </c>
      <c r="CM89" s="6">
        <v>0</v>
      </c>
      <c r="CN89" s="6">
        <v>0</v>
      </c>
      <c r="CO89" s="6">
        <v>0</v>
      </c>
      <c r="CP89" s="6">
        <v>0</v>
      </c>
      <c r="CQ89" s="7" t="s">
        <v>89</v>
      </c>
    </row>
    <row r="90" spans="1:95" s="15" customFormat="1" ht="47.25" x14ac:dyDescent="0.25">
      <c r="A90" s="47" t="s">
        <v>167</v>
      </c>
      <c r="B90" s="117" t="s">
        <v>168</v>
      </c>
      <c r="C90" s="53" t="s">
        <v>88</v>
      </c>
      <c r="D90" s="41" t="s">
        <v>89</v>
      </c>
      <c r="E90" s="53" t="s">
        <v>191</v>
      </c>
      <c r="F90" s="53" t="s">
        <v>192</v>
      </c>
      <c r="G90" s="53" t="s">
        <v>192</v>
      </c>
      <c r="H90" s="53"/>
      <c r="I90" s="44">
        <f>I92</f>
        <v>12.0648</v>
      </c>
      <c r="J90" s="10" t="s">
        <v>89</v>
      </c>
      <c r="K90" s="53"/>
      <c r="L90" s="44">
        <f t="shared" si="121"/>
        <v>13.943999999999999</v>
      </c>
      <c r="M90" s="10" t="s">
        <v>89</v>
      </c>
      <c r="N90" s="9">
        <v>0</v>
      </c>
      <c r="O90" s="43">
        <v>0</v>
      </c>
      <c r="P90" s="4"/>
      <c r="Q90" s="4"/>
      <c r="R90" s="4"/>
      <c r="S90" s="4"/>
      <c r="T90" s="42">
        <f t="shared" si="113"/>
        <v>12.0648</v>
      </c>
      <c r="U90" s="42">
        <f t="shared" si="114"/>
        <v>13.943999999999999</v>
      </c>
      <c r="V90" s="35">
        <v>0</v>
      </c>
      <c r="W90" s="42">
        <f t="shared" si="115"/>
        <v>9.0909999999999993</v>
      </c>
      <c r="X90" s="42">
        <f t="shared" si="116"/>
        <v>8.8610000000000007</v>
      </c>
      <c r="Y90" s="35">
        <v>0</v>
      </c>
      <c r="Z90" s="35">
        <v>0</v>
      </c>
      <c r="AA90" s="35">
        <v>0</v>
      </c>
      <c r="AB90" s="35">
        <v>0</v>
      </c>
      <c r="AC90" s="35">
        <v>0</v>
      </c>
      <c r="AD90" s="35">
        <v>0</v>
      </c>
      <c r="AE90" s="35">
        <v>0</v>
      </c>
      <c r="AF90" s="35">
        <v>0</v>
      </c>
      <c r="AG90" s="35">
        <v>0</v>
      </c>
      <c r="AH90" s="35">
        <v>0</v>
      </c>
      <c r="AI90" s="44">
        <f>AI92</f>
        <v>1.0549999999999999</v>
      </c>
      <c r="AJ90" s="35">
        <v>0</v>
      </c>
      <c r="AK90" s="35">
        <v>0</v>
      </c>
      <c r="AL90" s="44">
        <f>AL92</f>
        <v>1.0549999999999999</v>
      </c>
      <c r="AM90" s="35">
        <v>0</v>
      </c>
      <c r="AN90" s="44">
        <f>AN92</f>
        <v>1.964</v>
      </c>
      <c r="AO90" s="35">
        <v>0</v>
      </c>
      <c r="AP90" s="35">
        <v>0</v>
      </c>
      <c r="AQ90" s="44">
        <f>AQ92</f>
        <v>1.964</v>
      </c>
      <c r="AR90" s="35">
        <v>0</v>
      </c>
      <c r="AS90" s="44">
        <f>AS92</f>
        <v>1.9188000000000001</v>
      </c>
      <c r="AT90" s="35">
        <v>0</v>
      </c>
      <c r="AU90" s="35">
        <v>0</v>
      </c>
      <c r="AV90" s="44">
        <f>AV92</f>
        <v>1.9188000000000001</v>
      </c>
      <c r="AW90" s="35">
        <v>0</v>
      </c>
      <c r="AX90" s="44">
        <f>AX92</f>
        <v>3.1190000000000002</v>
      </c>
      <c r="AY90" s="35">
        <v>0</v>
      </c>
      <c r="AZ90" s="35">
        <v>0</v>
      </c>
      <c r="BA90" s="44">
        <f>BA92</f>
        <v>3.1190000000000002</v>
      </c>
      <c r="BB90" s="35">
        <v>0</v>
      </c>
      <c r="BC90" s="44">
        <f>BC92</f>
        <v>3</v>
      </c>
      <c r="BD90" s="35">
        <v>0</v>
      </c>
      <c r="BE90" s="35">
        <v>0</v>
      </c>
      <c r="BF90" s="44">
        <f>BF92</f>
        <v>3</v>
      </c>
      <c r="BG90" s="35">
        <v>0</v>
      </c>
      <c r="BH90" s="44">
        <f>BH92</f>
        <v>3.3</v>
      </c>
      <c r="BI90" s="35">
        <v>0</v>
      </c>
      <c r="BJ90" s="35">
        <v>0</v>
      </c>
      <c r="BK90" s="44">
        <f>BK92</f>
        <v>3.3</v>
      </c>
      <c r="BL90" s="35">
        <v>0</v>
      </c>
      <c r="BM90" s="44">
        <f>BM92</f>
        <v>3.03</v>
      </c>
      <c r="BN90" s="35">
        <v>0</v>
      </c>
      <c r="BO90" s="35">
        <v>0</v>
      </c>
      <c r="BP90" s="34">
        <f t="shared" ref="BP90:BP92" si="184">BM90</f>
        <v>3.03</v>
      </c>
      <c r="BQ90" s="35">
        <v>0</v>
      </c>
      <c r="BR90" s="44">
        <f>BR92</f>
        <v>2.5</v>
      </c>
      <c r="BS90" s="35">
        <v>0</v>
      </c>
      <c r="BT90" s="35">
        <v>0</v>
      </c>
      <c r="BU90" s="34">
        <f t="shared" si="118"/>
        <v>2.5</v>
      </c>
      <c r="BV90" s="35">
        <v>0</v>
      </c>
      <c r="BW90" s="44">
        <f>BW92</f>
        <v>3.0609999999999999</v>
      </c>
      <c r="BX90" s="35">
        <v>0</v>
      </c>
      <c r="BY90" s="35">
        <v>0</v>
      </c>
      <c r="BZ90" s="35">
        <f t="shared" ref="BZ90:BZ116" si="185">BW90</f>
        <v>3.0609999999999999</v>
      </c>
      <c r="CA90" s="35">
        <v>0</v>
      </c>
      <c r="CB90" s="44">
        <f>CB92</f>
        <v>3.0609999999999999</v>
      </c>
      <c r="CC90" s="35">
        <v>0</v>
      </c>
      <c r="CD90" s="35">
        <v>0</v>
      </c>
      <c r="CE90" s="35">
        <f t="shared" si="119"/>
        <v>3.0609999999999999</v>
      </c>
      <c r="CF90" s="35">
        <v>0</v>
      </c>
      <c r="CG90" s="44">
        <f>CG92</f>
        <v>12.0648</v>
      </c>
      <c r="CH90" s="34" t="s">
        <v>89</v>
      </c>
      <c r="CI90" s="34" t="s">
        <v>89</v>
      </c>
      <c r="CJ90" s="44">
        <f>CJ92</f>
        <v>12.0648</v>
      </c>
      <c r="CK90" s="6" t="s">
        <v>89</v>
      </c>
      <c r="CL90" s="42">
        <f t="shared" si="120"/>
        <v>13.943999999999999</v>
      </c>
      <c r="CM90" s="34" t="s">
        <v>89</v>
      </c>
      <c r="CN90" s="34" t="s">
        <v>89</v>
      </c>
      <c r="CO90" s="42">
        <f t="shared" si="51"/>
        <v>13.943999999999999</v>
      </c>
      <c r="CP90" s="6" t="s">
        <v>89</v>
      </c>
      <c r="CQ90" s="53"/>
    </row>
    <row r="91" spans="1:95" ht="31.5" x14ac:dyDescent="0.25">
      <c r="A91" s="47" t="s">
        <v>169</v>
      </c>
      <c r="B91" s="117" t="s">
        <v>170</v>
      </c>
      <c r="C91" s="53" t="s">
        <v>88</v>
      </c>
      <c r="D91" s="41" t="s">
        <v>89</v>
      </c>
      <c r="E91" s="41" t="s">
        <v>89</v>
      </c>
      <c r="F91" s="41" t="s">
        <v>89</v>
      </c>
      <c r="G91" s="41" t="s">
        <v>89</v>
      </c>
      <c r="H91" s="41" t="s">
        <v>89</v>
      </c>
      <c r="I91" s="43">
        <f>I92</f>
        <v>12.0648</v>
      </c>
      <c r="J91" s="4" t="s">
        <v>89</v>
      </c>
      <c r="K91" s="41" t="s">
        <v>89</v>
      </c>
      <c r="L91" s="44">
        <f t="shared" si="121"/>
        <v>13.943999999999999</v>
      </c>
      <c r="M91" s="4" t="s">
        <v>89</v>
      </c>
      <c r="N91" s="5">
        <v>0</v>
      </c>
      <c r="O91" s="43">
        <v>0</v>
      </c>
      <c r="P91" s="4" t="s">
        <v>89</v>
      </c>
      <c r="Q91" s="4" t="s">
        <v>89</v>
      </c>
      <c r="R91" s="4" t="s">
        <v>89</v>
      </c>
      <c r="S91" s="4" t="s">
        <v>89</v>
      </c>
      <c r="T91" s="42">
        <f t="shared" si="113"/>
        <v>12.0648</v>
      </c>
      <c r="U91" s="42">
        <f t="shared" si="114"/>
        <v>13.943999999999999</v>
      </c>
      <c r="V91" s="34">
        <v>0</v>
      </c>
      <c r="W91" s="42">
        <f t="shared" si="115"/>
        <v>9.0909999999999993</v>
      </c>
      <c r="X91" s="42">
        <f t="shared" si="116"/>
        <v>8.8610000000000007</v>
      </c>
      <c r="Y91" s="34">
        <v>0</v>
      </c>
      <c r="Z91" s="34">
        <v>0</v>
      </c>
      <c r="AA91" s="34">
        <v>0</v>
      </c>
      <c r="AB91" s="34">
        <v>0</v>
      </c>
      <c r="AC91" s="34">
        <v>0</v>
      </c>
      <c r="AD91" s="34">
        <v>0</v>
      </c>
      <c r="AE91" s="34">
        <v>0</v>
      </c>
      <c r="AF91" s="34">
        <v>0</v>
      </c>
      <c r="AG91" s="34">
        <v>0</v>
      </c>
      <c r="AH91" s="34">
        <v>0</v>
      </c>
      <c r="AI91" s="43">
        <f>AI92</f>
        <v>1.0549999999999999</v>
      </c>
      <c r="AJ91" s="34">
        <v>0</v>
      </c>
      <c r="AK91" s="34">
        <v>0</v>
      </c>
      <c r="AL91" s="43">
        <f>AL92</f>
        <v>1.0549999999999999</v>
      </c>
      <c r="AM91" s="34">
        <v>0</v>
      </c>
      <c r="AN91" s="43">
        <f>AN92</f>
        <v>1.964</v>
      </c>
      <c r="AO91" s="34">
        <v>0</v>
      </c>
      <c r="AP91" s="34">
        <v>0</v>
      </c>
      <c r="AQ91" s="43">
        <f>AQ92</f>
        <v>1.964</v>
      </c>
      <c r="AR91" s="34">
        <v>0</v>
      </c>
      <c r="AS91" s="43">
        <f>AS92</f>
        <v>1.9188000000000001</v>
      </c>
      <c r="AT91" s="34">
        <v>0</v>
      </c>
      <c r="AU91" s="34">
        <v>0</v>
      </c>
      <c r="AV91" s="43">
        <f>AV92</f>
        <v>1.9188000000000001</v>
      </c>
      <c r="AW91" s="34">
        <v>0</v>
      </c>
      <c r="AX91" s="43">
        <f>AX92</f>
        <v>3.1190000000000002</v>
      </c>
      <c r="AY91" s="34">
        <v>0</v>
      </c>
      <c r="AZ91" s="34">
        <v>0</v>
      </c>
      <c r="BA91" s="43">
        <f>BA92</f>
        <v>3.1190000000000002</v>
      </c>
      <c r="BB91" s="34">
        <v>0</v>
      </c>
      <c r="BC91" s="43">
        <f>BC92</f>
        <v>3</v>
      </c>
      <c r="BD91" s="34">
        <v>0</v>
      </c>
      <c r="BE91" s="34">
        <v>0</v>
      </c>
      <c r="BF91" s="43">
        <f>BF92</f>
        <v>3</v>
      </c>
      <c r="BG91" s="34">
        <v>0</v>
      </c>
      <c r="BH91" s="43">
        <f>BH92</f>
        <v>3.3</v>
      </c>
      <c r="BI91" s="34">
        <v>0</v>
      </c>
      <c r="BJ91" s="34">
        <v>0</v>
      </c>
      <c r="BK91" s="43">
        <f>BK92</f>
        <v>3.3</v>
      </c>
      <c r="BL91" s="34">
        <v>0</v>
      </c>
      <c r="BM91" s="43">
        <f>BM92</f>
        <v>3.03</v>
      </c>
      <c r="BN91" s="34">
        <v>0</v>
      </c>
      <c r="BO91" s="34">
        <v>0</v>
      </c>
      <c r="BP91" s="34">
        <f t="shared" si="184"/>
        <v>3.03</v>
      </c>
      <c r="BQ91" s="34">
        <v>0</v>
      </c>
      <c r="BR91" s="43">
        <f>BR92</f>
        <v>2.5</v>
      </c>
      <c r="BS91" s="34">
        <v>0</v>
      </c>
      <c r="BT91" s="34">
        <v>0</v>
      </c>
      <c r="BU91" s="34">
        <f t="shared" si="118"/>
        <v>2.5</v>
      </c>
      <c r="BV91" s="34">
        <v>0</v>
      </c>
      <c r="BW91" s="43">
        <f>BW92</f>
        <v>3.0609999999999999</v>
      </c>
      <c r="BX91" s="34">
        <v>0</v>
      </c>
      <c r="BY91" s="34">
        <v>0</v>
      </c>
      <c r="BZ91" s="34">
        <f t="shared" si="185"/>
        <v>3.0609999999999999</v>
      </c>
      <c r="CA91" s="34">
        <v>0</v>
      </c>
      <c r="CB91" s="43">
        <f>CB92</f>
        <v>3.0609999999999999</v>
      </c>
      <c r="CC91" s="34">
        <v>0</v>
      </c>
      <c r="CD91" s="34">
        <v>0</v>
      </c>
      <c r="CE91" s="34">
        <f t="shared" si="119"/>
        <v>3.0609999999999999</v>
      </c>
      <c r="CF91" s="34">
        <v>0</v>
      </c>
      <c r="CG91" s="43">
        <f>CG92</f>
        <v>12.0648</v>
      </c>
      <c r="CH91" s="34" t="s">
        <v>89</v>
      </c>
      <c r="CI91" s="34" t="s">
        <v>89</v>
      </c>
      <c r="CJ91" s="43">
        <f>CJ92</f>
        <v>12.0648</v>
      </c>
      <c r="CK91" s="6" t="s">
        <v>89</v>
      </c>
      <c r="CL91" s="42">
        <f t="shared" si="120"/>
        <v>13.943999999999999</v>
      </c>
      <c r="CM91" s="34" t="s">
        <v>89</v>
      </c>
      <c r="CN91" s="34" t="s">
        <v>89</v>
      </c>
      <c r="CO91" s="42">
        <f t="shared" si="51"/>
        <v>13.943999999999999</v>
      </c>
      <c r="CP91" s="6" t="s">
        <v>89</v>
      </c>
      <c r="CQ91" s="7" t="s">
        <v>89</v>
      </c>
    </row>
    <row r="92" spans="1:95" ht="31.5" customHeight="1" x14ac:dyDescent="0.25">
      <c r="A92" s="47" t="s">
        <v>169</v>
      </c>
      <c r="B92" s="51" t="s">
        <v>208</v>
      </c>
      <c r="C92" s="47" t="s">
        <v>199</v>
      </c>
      <c r="D92" s="41" t="s">
        <v>109</v>
      </c>
      <c r="E92" s="41" t="s">
        <v>191</v>
      </c>
      <c r="F92" s="41" t="s">
        <v>192</v>
      </c>
      <c r="G92" s="41" t="s">
        <v>192</v>
      </c>
      <c r="H92" s="13">
        <v>4.43</v>
      </c>
      <c r="I92" s="43">
        <v>12.0648</v>
      </c>
      <c r="J92" s="4">
        <v>43101</v>
      </c>
      <c r="K92" s="13">
        <v>4.43</v>
      </c>
      <c r="L92" s="44">
        <f t="shared" si="121"/>
        <v>13.943999999999999</v>
      </c>
      <c r="M92" s="4">
        <v>43101</v>
      </c>
      <c r="N92" s="5">
        <v>0</v>
      </c>
      <c r="O92" s="43">
        <v>0</v>
      </c>
      <c r="P92" s="4" t="s">
        <v>89</v>
      </c>
      <c r="Q92" s="4" t="s">
        <v>89</v>
      </c>
      <c r="R92" s="4" t="s">
        <v>89</v>
      </c>
      <c r="S92" s="4" t="s">
        <v>89</v>
      </c>
      <c r="T92" s="42">
        <f t="shared" si="113"/>
        <v>12.0648</v>
      </c>
      <c r="U92" s="42">
        <f t="shared" si="114"/>
        <v>13.943999999999999</v>
      </c>
      <c r="V92" s="34">
        <v>0</v>
      </c>
      <c r="W92" s="42">
        <f t="shared" si="115"/>
        <v>9.0909999999999993</v>
      </c>
      <c r="X92" s="42">
        <f t="shared" si="116"/>
        <v>8.8610000000000007</v>
      </c>
      <c r="Y92" s="34">
        <v>0</v>
      </c>
      <c r="Z92" s="34">
        <v>0</v>
      </c>
      <c r="AA92" s="34">
        <v>0</v>
      </c>
      <c r="AB92" s="34">
        <v>0</v>
      </c>
      <c r="AC92" s="34">
        <v>0</v>
      </c>
      <c r="AD92" s="34">
        <v>0</v>
      </c>
      <c r="AE92" s="34">
        <v>0</v>
      </c>
      <c r="AF92" s="34">
        <v>0</v>
      </c>
      <c r="AG92" s="34">
        <v>0</v>
      </c>
      <c r="AH92" s="34">
        <v>0</v>
      </c>
      <c r="AI92" s="43">
        <v>1.0549999999999999</v>
      </c>
      <c r="AJ92" s="34">
        <v>0</v>
      </c>
      <c r="AK92" s="34">
        <v>0</v>
      </c>
      <c r="AL92" s="43">
        <v>1.0549999999999999</v>
      </c>
      <c r="AM92" s="34">
        <v>0</v>
      </c>
      <c r="AN92" s="43">
        <v>1.964</v>
      </c>
      <c r="AO92" s="34">
        <v>0</v>
      </c>
      <c r="AP92" s="34">
        <v>0</v>
      </c>
      <c r="AQ92" s="43">
        <v>1.964</v>
      </c>
      <c r="AR92" s="34">
        <v>0</v>
      </c>
      <c r="AS92" s="43">
        <v>1.9188000000000001</v>
      </c>
      <c r="AT92" s="34">
        <v>0</v>
      </c>
      <c r="AU92" s="34">
        <v>0</v>
      </c>
      <c r="AV92" s="43">
        <v>1.9188000000000001</v>
      </c>
      <c r="AW92" s="34">
        <v>0</v>
      </c>
      <c r="AX92" s="24">
        <v>3.1190000000000002</v>
      </c>
      <c r="AY92" s="34">
        <v>0</v>
      </c>
      <c r="AZ92" s="34">
        <v>0</v>
      </c>
      <c r="BA92" s="43">
        <f>AX92</f>
        <v>3.1190000000000002</v>
      </c>
      <c r="BB92" s="34">
        <v>0</v>
      </c>
      <c r="BC92" s="43">
        <v>3</v>
      </c>
      <c r="BD92" s="34">
        <v>0</v>
      </c>
      <c r="BE92" s="34">
        <v>0</v>
      </c>
      <c r="BF92" s="43">
        <v>3</v>
      </c>
      <c r="BG92" s="34">
        <v>0</v>
      </c>
      <c r="BH92" s="43">
        <v>3.3</v>
      </c>
      <c r="BI92" s="34">
        <v>0</v>
      </c>
      <c r="BJ92" s="34">
        <v>0</v>
      </c>
      <c r="BK92" s="43">
        <v>3.3</v>
      </c>
      <c r="BL92" s="34">
        <v>0</v>
      </c>
      <c r="BM92" s="43">
        <v>3.03</v>
      </c>
      <c r="BN92" s="34">
        <v>0</v>
      </c>
      <c r="BO92" s="34">
        <v>0</v>
      </c>
      <c r="BP92" s="34">
        <f t="shared" si="184"/>
        <v>3.03</v>
      </c>
      <c r="BQ92" s="34">
        <v>0</v>
      </c>
      <c r="BR92" s="43">
        <v>2.5</v>
      </c>
      <c r="BS92" s="34">
        <v>0</v>
      </c>
      <c r="BT92" s="34">
        <v>0</v>
      </c>
      <c r="BU92" s="34">
        <f t="shared" si="118"/>
        <v>2.5</v>
      </c>
      <c r="BV92" s="34">
        <v>0</v>
      </c>
      <c r="BW92" s="43">
        <v>3.0609999999999999</v>
      </c>
      <c r="BX92" s="34">
        <v>0</v>
      </c>
      <c r="BY92" s="34">
        <v>0</v>
      </c>
      <c r="BZ92" s="34">
        <f t="shared" si="185"/>
        <v>3.0609999999999999</v>
      </c>
      <c r="CA92" s="34">
        <v>0</v>
      </c>
      <c r="CB92" s="43">
        <v>3.0609999999999999</v>
      </c>
      <c r="CC92" s="34">
        <v>0</v>
      </c>
      <c r="CD92" s="34">
        <v>0</v>
      </c>
      <c r="CE92" s="34">
        <f t="shared" si="119"/>
        <v>3.0609999999999999</v>
      </c>
      <c r="CF92" s="34">
        <v>0</v>
      </c>
      <c r="CG92" s="43">
        <v>12.0648</v>
      </c>
      <c r="CH92" s="34" t="s">
        <v>89</v>
      </c>
      <c r="CI92" s="34" t="s">
        <v>89</v>
      </c>
      <c r="CJ92" s="43">
        <v>12.0648</v>
      </c>
      <c r="CK92" s="6" t="s">
        <v>89</v>
      </c>
      <c r="CL92" s="42">
        <f t="shared" si="120"/>
        <v>13.943999999999999</v>
      </c>
      <c r="CM92" s="34" t="s">
        <v>89</v>
      </c>
      <c r="CN92" s="34" t="s">
        <v>89</v>
      </c>
      <c r="CO92" s="42">
        <f t="shared" si="51"/>
        <v>13.943999999999999</v>
      </c>
      <c r="CP92" s="6" t="s">
        <v>89</v>
      </c>
      <c r="CQ92" s="7" t="s">
        <v>89</v>
      </c>
    </row>
    <row r="93" spans="1:95" ht="47.25" x14ac:dyDescent="0.25">
      <c r="A93" s="47" t="s">
        <v>171</v>
      </c>
      <c r="B93" s="117" t="s">
        <v>172</v>
      </c>
      <c r="C93" s="53" t="s">
        <v>88</v>
      </c>
      <c r="D93" s="41" t="s">
        <v>89</v>
      </c>
      <c r="E93" s="41" t="s">
        <v>89</v>
      </c>
      <c r="F93" s="41" t="s">
        <v>89</v>
      </c>
      <c r="G93" s="41" t="s">
        <v>89</v>
      </c>
      <c r="H93" s="41" t="s">
        <v>89</v>
      </c>
      <c r="I93" s="41" t="s">
        <v>89</v>
      </c>
      <c r="J93" s="41" t="s">
        <v>89</v>
      </c>
      <c r="K93" s="41" t="s">
        <v>89</v>
      </c>
      <c r="L93" s="44">
        <f t="shared" si="121"/>
        <v>0</v>
      </c>
      <c r="M93" s="41" t="s">
        <v>89</v>
      </c>
      <c r="N93" s="5">
        <v>0</v>
      </c>
      <c r="O93" s="43">
        <v>0</v>
      </c>
      <c r="P93" s="4" t="s">
        <v>89</v>
      </c>
      <c r="Q93" s="4" t="s">
        <v>89</v>
      </c>
      <c r="R93" s="4" t="s">
        <v>89</v>
      </c>
      <c r="S93" s="4" t="s">
        <v>89</v>
      </c>
      <c r="T93" s="42" t="str">
        <f t="shared" si="113"/>
        <v>нд</v>
      </c>
      <c r="U93" s="42">
        <f t="shared" si="114"/>
        <v>0</v>
      </c>
      <c r="V93" s="34">
        <v>0</v>
      </c>
      <c r="W93" s="42">
        <f t="shared" si="115"/>
        <v>0</v>
      </c>
      <c r="X93" s="42">
        <f t="shared" si="116"/>
        <v>0</v>
      </c>
      <c r="Y93" s="34">
        <v>0</v>
      </c>
      <c r="Z93" s="34">
        <v>0</v>
      </c>
      <c r="AA93" s="34">
        <v>0</v>
      </c>
      <c r="AB93" s="34">
        <v>0</v>
      </c>
      <c r="AC93" s="34">
        <v>0</v>
      </c>
      <c r="AD93" s="34">
        <v>0</v>
      </c>
      <c r="AE93" s="34">
        <v>0</v>
      </c>
      <c r="AF93" s="34">
        <v>0</v>
      </c>
      <c r="AG93" s="34">
        <v>0</v>
      </c>
      <c r="AH93" s="34">
        <v>0</v>
      </c>
      <c r="AI93" s="34">
        <v>0</v>
      </c>
      <c r="AJ93" s="34">
        <v>0</v>
      </c>
      <c r="AK93" s="34">
        <v>0</v>
      </c>
      <c r="AL93" s="34">
        <v>0</v>
      </c>
      <c r="AM93" s="34">
        <v>0</v>
      </c>
      <c r="AN93" s="34">
        <v>0</v>
      </c>
      <c r="AO93" s="34">
        <v>0</v>
      </c>
      <c r="AP93" s="34">
        <v>0</v>
      </c>
      <c r="AQ93" s="34">
        <v>0</v>
      </c>
      <c r="AR93" s="34">
        <v>0</v>
      </c>
      <c r="AS93" s="34">
        <v>0</v>
      </c>
      <c r="AT93" s="34">
        <v>0</v>
      </c>
      <c r="AU93" s="34">
        <v>0</v>
      </c>
      <c r="AV93" s="34">
        <v>0</v>
      </c>
      <c r="AW93" s="34">
        <v>0</v>
      </c>
      <c r="AX93" s="34">
        <v>0</v>
      </c>
      <c r="AY93" s="34">
        <v>0</v>
      </c>
      <c r="AZ93" s="34">
        <v>0</v>
      </c>
      <c r="BA93" s="34">
        <v>0</v>
      </c>
      <c r="BB93" s="34">
        <v>0</v>
      </c>
      <c r="BC93" s="34">
        <v>0</v>
      </c>
      <c r="BD93" s="34">
        <v>0</v>
      </c>
      <c r="BE93" s="34">
        <v>0</v>
      </c>
      <c r="BF93" s="34">
        <v>0</v>
      </c>
      <c r="BG93" s="34">
        <v>0</v>
      </c>
      <c r="BH93" s="34">
        <v>0</v>
      </c>
      <c r="BI93" s="34">
        <v>0</v>
      </c>
      <c r="BJ93" s="34">
        <v>0</v>
      </c>
      <c r="BK93" s="34">
        <v>0</v>
      </c>
      <c r="BL93" s="34">
        <v>0</v>
      </c>
      <c r="BM93" s="34">
        <v>0</v>
      </c>
      <c r="BN93" s="34">
        <v>0</v>
      </c>
      <c r="BO93" s="34">
        <v>0</v>
      </c>
      <c r="BP93" s="34">
        <v>0</v>
      </c>
      <c r="BQ93" s="34">
        <v>0</v>
      </c>
      <c r="BR93" s="34">
        <v>0</v>
      </c>
      <c r="BS93" s="34">
        <v>0</v>
      </c>
      <c r="BT93" s="34">
        <v>0</v>
      </c>
      <c r="BU93" s="34">
        <v>0</v>
      </c>
      <c r="BV93" s="34">
        <v>0</v>
      </c>
      <c r="BW93" s="34">
        <v>0</v>
      </c>
      <c r="BX93" s="34">
        <v>0</v>
      </c>
      <c r="BY93" s="34">
        <v>0</v>
      </c>
      <c r="BZ93" s="34">
        <v>0</v>
      </c>
      <c r="CA93" s="34">
        <v>0</v>
      </c>
      <c r="CB93" s="34">
        <v>0</v>
      </c>
      <c r="CC93" s="34">
        <v>0</v>
      </c>
      <c r="CD93" s="34">
        <v>0</v>
      </c>
      <c r="CE93" s="34">
        <v>0</v>
      </c>
      <c r="CF93" s="34">
        <v>0</v>
      </c>
      <c r="CG93" s="41" t="s">
        <v>89</v>
      </c>
      <c r="CH93" s="6">
        <v>0</v>
      </c>
      <c r="CI93" s="6">
        <v>0</v>
      </c>
      <c r="CJ93" s="41" t="s">
        <v>89</v>
      </c>
      <c r="CK93" s="6">
        <v>0</v>
      </c>
      <c r="CL93" s="42">
        <f t="shared" si="120"/>
        <v>0</v>
      </c>
      <c r="CM93" s="6">
        <v>0</v>
      </c>
      <c r="CN93" s="6">
        <v>0</v>
      </c>
      <c r="CO93" s="42">
        <f t="shared" si="51"/>
        <v>0</v>
      </c>
      <c r="CP93" s="6">
        <v>0</v>
      </c>
      <c r="CQ93" s="7" t="s">
        <v>89</v>
      </c>
    </row>
    <row r="94" spans="1:95" ht="63" x14ac:dyDescent="0.25">
      <c r="A94" s="47" t="s">
        <v>173</v>
      </c>
      <c r="B94" s="117" t="s">
        <v>174</v>
      </c>
      <c r="C94" s="40" t="s">
        <v>88</v>
      </c>
      <c r="D94" s="41" t="s">
        <v>89</v>
      </c>
      <c r="E94" s="41" t="s">
        <v>89</v>
      </c>
      <c r="F94" s="41" t="s">
        <v>89</v>
      </c>
      <c r="G94" s="41" t="s">
        <v>89</v>
      </c>
      <c r="H94" s="41" t="s">
        <v>89</v>
      </c>
      <c r="I94" s="41" t="s">
        <v>89</v>
      </c>
      <c r="J94" s="41" t="s">
        <v>89</v>
      </c>
      <c r="K94" s="41" t="s">
        <v>89</v>
      </c>
      <c r="L94" s="44">
        <f t="shared" si="121"/>
        <v>0</v>
      </c>
      <c r="M94" s="41" t="s">
        <v>89</v>
      </c>
      <c r="N94" s="41" t="s">
        <v>89</v>
      </c>
      <c r="O94" s="43">
        <v>0</v>
      </c>
      <c r="P94" s="4"/>
      <c r="Q94" s="4"/>
      <c r="R94" s="4"/>
      <c r="S94" s="4"/>
      <c r="T94" s="42" t="str">
        <f t="shared" si="113"/>
        <v>нд</v>
      </c>
      <c r="U94" s="42">
        <f t="shared" si="114"/>
        <v>0</v>
      </c>
      <c r="V94" s="34">
        <v>0</v>
      </c>
      <c r="W94" s="42">
        <f t="shared" si="115"/>
        <v>0</v>
      </c>
      <c r="X94" s="42">
        <f t="shared" si="116"/>
        <v>0</v>
      </c>
      <c r="Y94" s="34">
        <v>0</v>
      </c>
      <c r="Z94" s="34">
        <v>0</v>
      </c>
      <c r="AA94" s="34">
        <v>0</v>
      </c>
      <c r="AB94" s="34">
        <v>0</v>
      </c>
      <c r="AC94" s="34">
        <v>0</v>
      </c>
      <c r="AD94" s="34">
        <v>0</v>
      </c>
      <c r="AE94" s="34">
        <v>0</v>
      </c>
      <c r="AF94" s="34">
        <v>0</v>
      </c>
      <c r="AG94" s="34">
        <v>0</v>
      </c>
      <c r="AH94" s="34">
        <v>0</v>
      </c>
      <c r="AI94" s="34">
        <v>0</v>
      </c>
      <c r="AJ94" s="34">
        <v>0</v>
      </c>
      <c r="AK94" s="34">
        <v>0</v>
      </c>
      <c r="AL94" s="34">
        <v>0</v>
      </c>
      <c r="AM94" s="34">
        <v>0</v>
      </c>
      <c r="AN94" s="34">
        <v>0</v>
      </c>
      <c r="AO94" s="34">
        <v>0</v>
      </c>
      <c r="AP94" s="34">
        <v>0</v>
      </c>
      <c r="AQ94" s="34">
        <v>0</v>
      </c>
      <c r="AR94" s="34">
        <v>0</v>
      </c>
      <c r="AS94" s="34">
        <v>0</v>
      </c>
      <c r="AT94" s="34">
        <v>0</v>
      </c>
      <c r="AU94" s="34">
        <v>0</v>
      </c>
      <c r="AV94" s="34">
        <v>0</v>
      </c>
      <c r="AW94" s="34">
        <v>0</v>
      </c>
      <c r="AX94" s="34">
        <v>0</v>
      </c>
      <c r="AY94" s="34">
        <v>0</v>
      </c>
      <c r="AZ94" s="34">
        <v>0</v>
      </c>
      <c r="BA94" s="34">
        <v>0</v>
      </c>
      <c r="BB94" s="34">
        <v>0</v>
      </c>
      <c r="BC94" s="34">
        <v>0</v>
      </c>
      <c r="BD94" s="34">
        <v>0</v>
      </c>
      <c r="BE94" s="34">
        <v>0</v>
      </c>
      <c r="BF94" s="34">
        <v>0</v>
      </c>
      <c r="BG94" s="34">
        <v>0</v>
      </c>
      <c r="BH94" s="34">
        <v>0</v>
      </c>
      <c r="BI94" s="34">
        <v>0</v>
      </c>
      <c r="BJ94" s="34">
        <v>0</v>
      </c>
      <c r="BK94" s="34">
        <v>0</v>
      </c>
      <c r="BL94" s="34">
        <v>0</v>
      </c>
      <c r="BM94" s="34">
        <v>0</v>
      </c>
      <c r="BN94" s="34">
        <v>0</v>
      </c>
      <c r="BO94" s="34">
        <v>0</v>
      </c>
      <c r="BP94" s="34">
        <v>0</v>
      </c>
      <c r="BQ94" s="34">
        <v>0</v>
      </c>
      <c r="BR94" s="34">
        <v>0</v>
      </c>
      <c r="BS94" s="34">
        <v>0</v>
      </c>
      <c r="BT94" s="34">
        <v>0</v>
      </c>
      <c r="BU94" s="34">
        <v>0</v>
      </c>
      <c r="BV94" s="34">
        <v>0</v>
      </c>
      <c r="BW94" s="34">
        <v>0</v>
      </c>
      <c r="BX94" s="34">
        <v>0</v>
      </c>
      <c r="BY94" s="34">
        <v>0</v>
      </c>
      <c r="BZ94" s="34">
        <v>0</v>
      </c>
      <c r="CA94" s="34">
        <v>0</v>
      </c>
      <c r="CB94" s="34">
        <v>0</v>
      </c>
      <c r="CC94" s="34">
        <v>0</v>
      </c>
      <c r="CD94" s="34">
        <v>0</v>
      </c>
      <c r="CE94" s="34">
        <v>0</v>
      </c>
      <c r="CF94" s="34">
        <v>0</v>
      </c>
      <c r="CG94" s="41" t="s">
        <v>89</v>
      </c>
      <c r="CH94" s="6">
        <v>0</v>
      </c>
      <c r="CI94" s="6">
        <v>0</v>
      </c>
      <c r="CJ94" s="41" t="s">
        <v>89</v>
      </c>
      <c r="CK94" s="6">
        <v>0</v>
      </c>
      <c r="CL94" s="42">
        <f t="shared" si="120"/>
        <v>0</v>
      </c>
      <c r="CM94" s="6">
        <v>0</v>
      </c>
      <c r="CN94" s="6">
        <v>0</v>
      </c>
      <c r="CO94" s="42">
        <f t="shared" si="51"/>
        <v>0</v>
      </c>
      <c r="CP94" s="6">
        <v>0</v>
      </c>
      <c r="CQ94" s="41"/>
    </row>
    <row r="95" spans="1:95" ht="63" x14ac:dyDescent="0.25">
      <c r="A95" s="47" t="s">
        <v>175</v>
      </c>
      <c r="B95" s="117" t="s">
        <v>176</v>
      </c>
      <c r="C95" s="53" t="s">
        <v>88</v>
      </c>
      <c r="D95" s="41" t="s">
        <v>89</v>
      </c>
      <c r="E95" s="41" t="s">
        <v>89</v>
      </c>
      <c r="F95" s="41" t="s">
        <v>89</v>
      </c>
      <c r="G95" s="41" t="s">
        <v>89</v>
      </c>
      <c r="H95" s="41" t="s">
        <v>89</v>
      </c>
      <c r="I95" s="43"/>
      <c r="J95" s="4" t="s">
        <v>89</v>
      </c>
      <c r="K95" s="41" t="s">
        <v>89</v>
      </c>
      <c r="L95" s="44">
        <f t="shared" si="121"/>
        <v>0</v>
      </c>
      <c r="M95" s="4" t="s">
        <v>89</v>
      </c>
      <c r="N95" s="5">
        <v>0</v>
      </c>
      <c r="O95" s="43">
        <v>0</v>
      </c>
      <c r="P95" s="4" t="s">
        <v>89</v>
      </c>
      <c r="Q95" s="4" t="s">
        <v>89</v>
      </c>
      <c r="R95" s="4" t="s">
        <v>89</v>
      </c>
      <c r="S95" s="4" t="s">
        <v>89</v>
      </c>
      <c r="T95" s="42">
        <f t="shared" si="113"/>
        <v>0</v>
      </c>
      <c r="U95" s="42">
        <f t="shared" si="114"/>
        <v>0</v>
      </c>
      <c r="V95" s="34">
        <v>0</v>
      </c>
      <c r="W95" s="42">
        <f t="shared" si="115"/>
        <v>0</v>
      </c>
      <c r="X95" s="42">
        <f t="shared" si="116"/>
        <v>0</v>
      </c>
      <c r="Y95" s="34">
        <v>0</v>
      </c>
      <c r="Z95" s="34">
        <v>0</v>
      </c>
      <c r="AA95" s="34">
        <v>0</v>
      </c>
      <c r="AB95" s="34">
        <v>0</v>
      </c>
      <c r="AC95" s="34">
        <v>0</v>
      </c>
      <c r="AD95" s="34">
        <v>0</v>
      </c>
      <c r="AE95" s="34">
        <v>0</v>
      </c>
      <c r="AF95" s="34">
        <v>0</v>
      </c>
      <c r="AG95" s="34">
        <v>0</v>
      </c>
      <c r="AH95" s="34">
        <v>0</v>
      </c>
      <c r="AI95" s="34">
        <v>0</v>
      </c>
      <c r="AJ95" s="34">
        <v>0</v>
      </c>
      <c r="AK95" s="34">
        <v>0</v>
      </c>
      <c r="AL95" s="34">
        <v>0</v>
      </c>
      <c r="AM95" s="34">
        <v>0</v>
      </c>
      <c r="AN95" s="34">
        <v>0</v>
      </c>
      <c r="AO95" s="34">
        <v>0</v>
      </c>
      <c r="AP95" s="34">
        <v>0</v>
      </c>
      <c r="AQ95" s="34">
        <v>0</v>
      </c>
      <c r="AR95" s="34">
        <v>0</v>
      </c>
      <c r="AS95" s="34">
        <v>0</v>
      </c>
      <c r="AT95" s="34">
        <v>0</v>
      </c>
      <c r="AU95" s="34">
        <v>0</v>
      </c>
      <c r="AV95" s="34">
        <v>0</v>
      </c>
      <c r="AW95" s="34">
        <v>0</v>
      </c>
      <c r="AX95" s="34">
        <v>0</v>
      </c>
      <c r="AY95" s="34">
        <v>0</v>
      </c>
      <c r="AZ95" s="34">
        <v>0</v>
      </c>
      <c r="BA95" s="34">
        <v>0</v>
      </c>
      <c r="BB95" s="34">
        <v>0</v>
      </c>
      <c r="BC95" s="34">
        <v>0</v>
      </c>
      <c r="BD95" s="34">
        <v>0</v>
      </c>
      <c r="BE95" s="34">
        <v>0</v>
      </c>
      <c r="BF95" s="34">
        <v>0</v>
      </c>
      <c r="BG95" s="34">
        <v>0</v>
      </c>
      <c r="BH95" s="34">
        <v>0</v>
      </c>
      <c r="BI95" s="34">
        <v>0</v>
      </c>
      <c r="BJ95" s="34">
        <v>0</v>
      </c>
      <c r="BK95" s="34">
        <v>0</v>
      </c>
      <c r="BL95" s="34">
        <v>0</v>
      </c>
      <c r="BM95" s="34">
        <v>0</v>
      </c>
      <c r="BN95" s="34">
        <v>0</v>
      </c>
      <c r="BO95" s="34">
        <v>0</v>
      </c>
      <c r="BP95" s="34">
        <v>0</v>
      </c>
      <c r="BQ95" s="34">
        <v>0</v>
      </c>
      <c r="BR95" s="34">
        <v>0</v>
      </c>
      <c r="BS95" s="34">
        <v>0</v>
      </c>
      <c r="BT95" s="34">
        <v>0</v>
      </c>
      <c r="BU95" s="34">
        <v>0</v>
      </c>
      <c r="BV95" s="34">
        <v>0</v>
      </c>
      <c r="BW95" s="34">
        <v>0</v>
      </c>
      <c r="BX95" s="34">
        <v>0</v>
      </c>
      <c r="BY95" s="34">
        <v>0</v>
      </c>
      <c r="BZ95" s="34">
        <v>0</v>
      </c>
      <c r="CA95" s="34">
        <v>0</v>
      </c>
      <c r="CB95" s="34">
        <v>0</v>
      </c>
      <c r="CC95" s="34">
        <v>0</v>
      </c>
      <c r="CD95" s="34">
        <v>0</v>
      </c>
      <c r="CE95" s="34">
        <v>0</v>
      </c>
      <c r="CF95" s="34">
        <v>0</v>
      </c>
      <c r="CG95" s="43"/>
      <c r="CH95" s="6">
        <v>0</v>
      </c>
      <c r="CI95" s="6">
        <v>0</v>
      </c>
      <c r="CJ95" s="43"/>
      <c r="CK95" s="6">
        <v>0</v>
      </c>
      <c r="CL95" s="42">
        <f t="shared" si="120"/>
        <v>0</v>
      </c>
      <c r="CM95" s="6">
        <v>0</v>
      </c>
      <c r="CN95" s="6">
        <v>0</v>
      </c>
      <c r="CO95" s="42">
        <f t="shared" si="51"/>
        <v>0</v>
      </c>
      <c r="CP95" s="6">
        <v>0</v>
      </c>
      <c r="CQ95" s="7" t="s">
        <v>89</v>
      </c>
    </row>
    <row r="96" spans="1:95" ht="63" x14ac:dyDescent="0.25">
      <c r="A96" s="47" t="s">
        <v>177</v>
      </c>
      <c r="B96" s="117" t="s">
        <v>178</v>
      </c>
      <c r="C96" s="40" t="s">
        <v>88</v>
      </c>
      <c r="D96" s="41" t="s">
        <v>89</v>
      </c>
      <c r="E96" s="41" t="s">
        <v>89</v>
      </c>
      <c r="F96" s="41" t="s">
        <v>89</v>
      </c>
      <c r="G96" s="41" t="s">
        <v>89</v>
      </c>
      <c r="H96" s="41" t="s">
        <v>89</v>
      </c>
      <c r="I96" s="41" t="s">
        <v>89</v>
      </c>
      <c r="J96" s="41" t="s">
        <v>89</v>
      </c>
      <c r="K96" s="41" t="s">
        <v>89</v>
      </c>
      <c r="L96" s="44">
        <f t="shared" si="121"/>
        <v>0</v>
      </c>
      <c r="M96" s="41" t="s">
        <v>89</v>
      </c>
      <c r="N96" s="41" t="s">
        <v>89</v>
      </c>
      <c r="O96" s="43">
        <v>0</v>
      </c>
      <c r="P96" s="4" t="s">
        <v>89</v>
      </c>
      <c r="Q96" s="4" t="s">
        <v>89</v>
      </c>
      <c r="R96" s="4" t="s">
        <v>89</v>
      </c>
      <c r="S96" s="4" t="s">
        <v>89</v>
      </c>
      <c r="T96" s="42" t="str">
        <f t="shared" si="113"/>
        <v>нд</v>
      </c>
      <c r="U96" s="42">
        <f t="shared" si="114"/>
        <v>0</v>
      </c>
      <c r="V96" s="34">
        <v>0</v>
      </c>
      <c r="W96" s="42">
        <f t="shared" si="115"/>
        <v>0</v>
      </c>
      <c r="X96" s="42">
        <f t="shared" si="116"/>
        <v>0</v>
      </c>
      <c r="Y96" s="34">
        <v>0</v>
      </c>
      <c r="Z96" s="34">
        <v>0</v>
      </c>
      <c r="AA96" s="34">
        <v>0</v>
      </c>
      <c r="AB96" s="34">
        <v>0</v>
      </c>
      <c r="AC96" s="34">
        <v>0</v>
      </c>
      <c r="AD96" s="34">
        <v>0</v>
      </c>
      <c r="AE96" s="34">
        <v>0</v>
      </c>
      <c r="AF96" s="34">
        <v>0</v>
      </c>
      <c r="AG96" s="34">
        <v>0</v>
      </c>
      <c r="AH96" s="34">
        <v>0</v>
      </c>
      <c r="AI96" s="34">
        <v>0</v>
      </c>
      <c r="AJ96" s="34">
        <v>0</v>
      </c>
      <c r="AK96" s="34">
        <v>0</v>
      </c>
      <c r="AL96" s="34">
        <v>0</v>
      </c>
      <c r="AM96" s="34">
        <v>0</v>
      </c>
      <c r="AN96" s="34">
        <v>0</v>
      </c>
      <c r="AO96" s="34">
        <v>0</v>
      </c>
      <c r="AP96" s="34">
        <v>0</v>
      </c>
      <c r="AQ96" s="34">
        <v>0</v>
      </c>
      <c r="AR96" s="34">
        <v>0</v>
      </c>
      <c r="AS96" s="34">
        <v>0</v>
      </c>
      <c r="AT96" s="34">
        <v>0</v>
      </c>
      <c r="AU96" s="34">
        <v>0</v>
      </c>
      <c r="AV96" s="34">
        <v>0</v>
      </c>
      <c r="AW96" s="34">
        <v>0</v>
      </c>
      <c r="AX96" s="34">
        <v>0</v>
      </c>
      <c r="AY96" s="34">
        <v>0</v>
      </c>
      <c r="AZ96" s="34">
        <v>0</v>
      </c>
      <c r="BA96" s="34">
        <v>0</v>
      </c>
      <c r="BB96" s="34">
        <v>0</v>
      </c>
      <c r="BC96" s="34">
        <v>0</v>
      </c>
      <c r="BD96" s="34">
        <v>0</v>
      </c>
      <c r="BE96" s="34">
        <v>0</v>
      </c>
      <c r="BF96" s="34">
        <v>0</v>
      </c>
      <c r="BG96" s="34">
        <v>0</v>
      </c>
      <c r="BH96" s="34">
        <v>0</v>
      </c>
      <c r="BI96" s="34">
        <v>0</v>
      </c>
      <c r="BJ96" s="34">
        <v>0</v>
      </c>
      <c r="BK96" s="34">
        <v>0</v>
      </c>
      <c r="BL96" s="34">
        <v>0</v>
      </c>
      <c r="BM96" s="34">
        <v>0</v>
      </c>
      <c r="BN96" s="34">
        <v>0</v>
      </c>
      <c r="BO96" s="34">
        <v>0</v>
      </c>
      <c r="BP96" s="34">
        <v>0</v>
      </c>
      <c r="BQ96" s="34">
        <v>0</v>
      </c>
      <c r="BR96" s="34">
        <v>0</v>
      </c>
      <c r="BS96" s="34">
        <v>0</v>
      </c>
      <c r="BT96" s="34">
        <v>0</v>
      </c>
      <c r="BU96" s="34">
        <v>0</v>
      </c>
      <c r="BV96" s="34">
        <v>0</v>
      </c>
      <c r="BW96" s="34">
        <v>0</v>
      </c>
      <c r="BX96" s="34">
        <v>0</v>
      </c>
      <c r="BY96" s="34">
        <v>0</v>
      </c>
      <c r="BZ96" s="34">
        <v>0</v>
      </c>
      <c r="CA96" s="34">
        <v>0</v>
      </c>
      <c r="CB96" s="34">
        <v>0</v>
      </c>
      <c r="CC96" s="34">
        <v>0</v>
      </c>
      <c r="CD96" s="34">
        <v>0</v>
      </c>
      <c r="CE96" s="34">
        <v>0</v>
      </c>
      <c r="CF96" s="34">
        <v>0</v>
      </c>
      <c r="CG96" s="41" t="s">
        <v>89</v>
      </c>
      <c r="CH96" s="6">
        <v>0</v>
      </c>
      <c r="CI96" s="6">
        <v>0</v>
      </c>
      <c r="CJ96" s="41" t="s">
        <v>89</v>
      </c>
      <c r="CK96" s="6">
        <v>0</v>
      </c>
      <c r="CL96" s="42">
        <f t="shared" si="120"/>
        <v>0</v>
      </c>
      <c r="CM96" s="6">
        <v>0</v>
      </c>
      <c r="CN96" s="6">
        <v>0</v>
      </c>
      <c r="CO96" s="42">
        <f t="shared" si="51"/>
        <v>0</v>
      </c>
      <c r="CP96" s="6">
        <v>0</v>
      </c>
      <c r="CQ96" s="41"/>
    </row>
    <row r="97" spans="1:95" s="16" customFormat="1" ht="47.25" x14ac:dyDescent="0.3">
      <c r="A97" s="47" t="s">
        <v>179</v>
      </c>
      <c r="B97" s="117" t="s">
        <v>180</v>
      </c>
      <c r="C97" s="40" t="s">
        <v>88</v>
      </c>
      <c r="D97" s="40" t="s">
        <v>89</v>
      </c>
      <c r="E97" s="40" t="s">
        <v>191</v>
      </c>
      <c r="F97" s="40" t="s">
        <v>192</v>
      </c>
      <c r="G97" s="40" t="s">
        <v>192</v>
      </c>
      <c r="H97" s="40" t="s">
        <v>89</v>
      </c>
      <c r="I97" s="44">
        <f>I98+I99+I100</f>
        <v>24.671000000000003</v>
      </c>
      <c r="J97" s="1" t="s">
        <v>89</v>
      </c>
      <c r="K97" s="40" t="s">
        <v>89</v>
      </c>
      <c r="L97" s="44">
        <f t="shared" si="121"/>
        <v>16.102</v>
      </c>
      <c r="M97" s="1" t="s">
        <v>89</v>
      </c>
      <c r="N97" s="2">
        <v>0</v>
      </c>
      <c r="O97" s="43">
        <v>0</v>
      </c>
      <c r="P97" s="44">
        <f t="shared" ref="P97:S97" si="186">SUM(P98:P100)</f>
        <v>26.021000000000001</v>
      </c>
      <c r="Q97" s="44">
        <f t="shared" si="186"/>
        <v>26.021000000000001</v>
      </c>
      <c r="R97" s="44">
        <f t="shared" si="186"/>
        <v>26.021000000000001</v>
      </c>
      <c r="S97" s="44">
        <f t="shared" si="186"/>
        <v>26.021000000000001</v>
      </c>
      <c r="T97" s="42">
        <f t="shared" si="113"/>
        <v>24.671000000000003</v>
      </c>
      <c r="U97" s="42">
        <f t="shared" si="114"/>
        <v>16.102</v>
      </c>
      <c r="V97" s="33">
        <v>0</v>
      </c>
      <c r="W97" s="42">
        <f t="shared" si="115"/>
        <v>16.475999999999999</v>
      </c>
      <c r="X97" s="42">
        <f t="shared" si="116"/>
        <v>11.606</v>
      </c>
      <c r="Y97" s="33">
        <v>0</v>
      </c>
      <c r="Z97" s="33">
        <v>0</v>
      </c>
      <c r="AA97" s="33">
        <v>0</v>
      </c>
      <c r="AB97" s="33">
        <v>0</v>
      </c>
      <c r="AC97" s="33">
        <v>0</v>
      </c>
      <c r="AD97" s="33">
        <v>0</v>
      </c>
      <c r="AE97" s="33">
        <v>0</v>
      </c>
      <c r="AF97" s="33">
        <v>0</v>
      </c>
      <c r="AG97" s="33">
        <v>0</v>
      </c>
      <c r="AH97" s="33">
        <v>0</v>
      </c>
      <c r="AI97" s="44">
        <f>AI98+AI99</f>
        <v>4.2940000000000005</v>
      </c>
      <c r="AJ97" s="33">
        <v>0</v>
      </c>
      <c r="AK97" s="33">
        <v>0</v>
      </c>
      <c r="AL97" s="44">
        <f>AL98+AL99</f>
        <v>4.2940000000000005</v>
      </c>
      <c r="AM97" s="33">
        <v>0</v>
      </c>
      <c r="AN97" s="44">
        <f>AN98+AN99</f>
        <v>2.484</v>
      </c>
      <c r="AO97" s="33">
        <v>0</v>
      </c>
      <c r="AP97" s="33">
        <v>0</v>
      </c>
      <c r="AQ97" s="44">
        <f>AQ98+AQ99</f>
        <v>2.484</v>
      </c>
      <c r="AR97" s="33">
        <v>0</v>
      </c>
      <c r="AS97" s="44">
        <f>AS98+AS99</f>
        <v>1.83</v>
      </c>
      <c r="AT97" s="33">
        <v>0</v>
      </c>
      <c r="AU97" s="33">
        <v>0</v>
      </c>
      <c r="AV97" s="44">
        <f>AV98+AV99</f>
        <v>1.83</v>
      </c>
      <c r="AW97" s="33">
        <v>0</v>
      </c>
      <c r="AX97" s="44">
        <f>AX98+AX99</f>
        <v>2.012</v>
      </c>
      <c r="AY97" s="33">
        <v>0</v>
      </c>
      <c r="AZ97" s="33">
        <v>0</v>
      </c>
      <c r="BA97" s="44">
        <f>BA98+BA99</f>
        <v>2.012</v>
      </c>
      <c r="BB97" s="33">
        <v>0</v>
      </c>
      <c r="BC97" s="44">
        <f>BC98+BC99</f>
        <v>2</v>
      </c>
      <c r="BD97" s="33">
        <v>0</v>
      </c>
      <c r="BE97" s="33">
        <v>0</v>
      </c>
      <c r="BF97" s="44">
        <f>BF98+BF99</f>
        <v>2</v>
      </c>
      <c r="BG97" s="33">
        <v>0</v>
      </c>
      <c r="BH97" s="44">
        <f>BH98+BH99</f>
        <v>2.5</v>
      </c>
      <c r="BI97" s="33">
        <v>0</v>
      </c>
      <c r="BJ97" s="33">
        <v>0</v>
      </c>
      <c r="BK97" s="44">
        <f>BK98+BK99</f>
        <v>2.5</v>
      </c>
      <c r="BL97" s="33">
        <v>0</v>
      </c>
      <c r="BM97" s="44">
        <f>BM98+BM99</f>
        <v>7.37</v>
      </c>
      <c r="BN97" s="33">
        <v>0</v>
      </c>
      <c r="BO97" s="33">
        <v>0</v>
      </c>
      <c r="BP97" s="33">
        <f t="shared" ref="BP97:BP98" si="187">BM97</f>
        <v>7.37</v>
      </c>
      <c r="BQ97" s="33">
        <v>0</v>
      </c>
      <c r="BR97" s="44">
        <f>BR98+BR99</f>
        <v>2</v>
      </c>
      <c r="BS97" s="33">
        <v>0</v>
      </c>
      <c r="BT97" s="33">
        <v>0</v>
      </c>
      <c r="BU97" s="33">
        <f t="shared" si="118"/>
        <v>2</v>
      </c>
      <c r="BV97" s="33">
        <v>0</v>
      </c>
      <c r="BW97" s="44">
        <f>BW98+BW99</f>
        <v>7.1059999999999999</v>
      </c>
      <c r="BX97" s="33">
        <v>0</v>
      </c>
      <c r="BY97" s="33">
        <v>0</v>
      </c>
      <c r="BZ97" s="33">
        <f t="shared" si="185"/>
        <v>7.1059999999999999</v>
      </c>
      <c r="CA97" s="33">
        <v>0</v>
      </c>
      <c r="CB97" s="44">
        <f>CB98+CB99</f>
        <v>7.1059999999999999</v>
      </c>
      <c r="CC97" s="33">
        <v>0</v>
      </c>
      <c r="CD97" s="33">
        <v>0</v>
      </c>
      <c r="CE97" s="33">
        <f t="shared" si="119"/>
        <v>7.1059999999999999</v>
      </c>
      <c r="CF97" s="33">
        <v>0</v>
      </c>
      <c r="CG97" s="44">
        <f>CG98+CG99+CG100</f>
        <v>24.671000000000003</v>
      </c>
      <c r="CH97" s="34" t="s">
        <v>89</v>
      </c>
      <c r="CI97" s="34" t="s">
        <v>89</v>
      </c>
      <c r="CJ97" s="44">
        <f>CJ98+CJ99+CJ100</f>
        <v>24.671000000000003</v>
      </c>
      <c r="CK97" s="6" t="s">
        <v>89</v>
      </c>
      <c r="CL97" s="42">
        <f t="shared" si="120"/>
        <v>16.102</v>
      </c>
      <c r="CM97" s="34" t="s">
        <v>89</v>
      </c>
      <c r="CN97" s="34" t="s">
        <v>89</v>
      </c>
      <c r="CO97" s="42">
        <f t="shared" si="51"/>
        <v>16.102</v>
      </c>
      <c r="CP97" s="6" t="s">
        <v>89</v>
      </c>
      <c r="CQ97" s="8" t="s">
        <v>89</v>
      </c>
    </row>
    <row r="98" spans="1:95" ht="60" x14ac:dyDescent="0.25">
      <c r="A98" s="47" t="s">
        <v>179</v>
      </c>
      <c r="B98" s="49" t="s">
        <v>293</v>
      </c>
      <c r="C98" s="47" t="s">
        <v>195</v>
      </c>
      <c r="D98" s="41" t="s">
        <v>109</v>
      </c>
      <c r="E98" s="41" t="s">
        <v>191</v>
      </c>
      <c r="F98" s="41" t="s">
        <v>192</v>
      </c>
      <c r="G98" s="41" t="s">
        <v>192</v>
      </c>
      <c r="H98" s="13">
        <v>9.75</v>
      </c>
      <c r="I98" s="43">
        <v>21.306000000000001</v>
      </c>
      <c r="J98" s="4">
        <v>43101</v>
      </c>
      <c r="K98" s="13">
        <v>9.75</v>
      </c>
      <c r="L98" s="44">
        <f t="shared" si="121"/>
        <v>14.961</v>
      </c>
      <c r="M98" s="4">
        <v>43101</v>
      </c>
      <c r="N98" s="5">
        <v>0</v>
      </c>
      <c r="O98" s="43">
        <v>0</v>
      </c>
      <c r="P98" s="14">
        <v>22.994</v>
      </c>
      <c r="Q98" s="14">
        <v>22.994</v>
      </c>
      <c r="R98" s="14">
        <v>22.994</v>
      </c>
      <c r="S98" s="14">
        <v>22.994</v>
      </c>
      <c r="T98" s="42">
        <f t="shared" si="113"/>
        <v>21.306000000000001</v>
      </c>
      <c r="U98" s="42">
        <f t="shared" si="114"/>
        <v>14.961</v>
      </c>
      <c r="V98" s="34">
        <v>0</v>
      </c>
      <c r="W98" s="42">
        <f t="shared" si="115"/>
        <v>16.475999999999999</v>
      </c>
      <c r="X98" s="42">
        <f t="shared" si="116"/>
        <v>11.606</v>
      </c>
      <c r="Y98" s="34">
        <v>0</v>
      </c>
      <c r="Z98" s="34">
        <v>0</v>
      </c>
      <c r="AA98" s="34">
        <v>0</v>
      </c>
      <c r="AB98" s="34">
        <v>0</v>
      </c>
      <c r="AC98" s="34">
        <v>0</v>
      </c>
      <c r="AD98" s="34">
        <v>0</v>
      </c>
      <c r="AE98" s="34">
        <v>0</v>
      </c>
      <c r="AF98" s="34">
        <v>0</v>
      </c>
      <c r="AG98" s="34">
        <v>0</v>
      </c>
      <c r="AH98" s="34">
        <v>0</v>
      </c>
      <c r="AI98" s="43">
        <v>3</v>
      </c>
      <c r="AJ98" s="34">
        <v>0</v>
      </c>
      <c r="AK98" s="34">
        <v>0</v>
      </c>
      <c r="AL98" s="43">
        <v>3</v>
      </c>
      <c r="AM98" s="34">
        <v>0</v>
      </c>
      <c r="AN98" s="43">
        <v>1.343</v>
      </c>
      <c r="AO98" s="34">
        <v>0</v>
      </c>
      <c r="AP98" s="34">
        <v>0</v>
      </c>
      <c r="AQ98" s="43">
        <v>1.343</v>
      </c>
      <c r="AR98" s="34">
        <v>0</v>
      </c>
      <c r="AS98" s="43">
        <v>1.83</v>
      </c>
      <c r="AT98" s="34">
        <v>0</v>
      </c>
      <c r="AU98" s="34">
        <v>0</v>
      </c>
      <c r="AV98" s="43">
        <v>1.83</v>
      </c>
      <c r="AW98" s="34">
        <v>0</v>
      </c>
      <c r="AX98" s="24">
        <v>2.012</v>
      </c>
      <c r="AY98" s="34">
        <v>0</v>
      </c>
      <c r="AZ98" s="34">
        <v>0</v>
      </c>
      <c r="BA98" s="43">
        <f>AX98</f>
        <v>2.012</v>
      </c>
      <c r="BB98" s="34">
        <v>0</v>
      </c>
      <c r="BC98" s="43">
        <v>2</v>
      </c>
      <c r="BD98" s="34">
        <v>0</v>
      </c>
      <c r="BE98" s="34">
        <v>0</v>
      </c>
      <c r="BF98" s="43">
        <v>2</v>
      </c>
      <c r="BG98" s="34">
        <v>0</v>
      </c>
      <c r="BH98" s="43">
        <v>2.5</v>
      </c>
      <c r="BI98" s="34">
        <v>0</v>
      </c>
      <c r="BJ98" s="34">
        <v>0</v>
      </c>
      <c r="BK98" s="43">
        <v>2.5</v>
      </c>
      <c r="BL98" s="34">
        <v>0</v>
      </c>
      <c r="BM98" s="43">
        <v>7.37</v>
      </c>
      <c r="BN98" s="34">
        <v>0</v>
      </c>
      <c r="BO98" s="34">
        <v>0</v>
      </c>
      <c r="BP98" s="34">
        <f t="shared" si="187"/>
        <v>7.37</v>
      </c>
      <c r="BQ98" s="34">
        <v>0</v>
      </c>
      <c r="BR98" s="43">
        <v>2</v>
      </c>
      <c r="BS98" s="34">
        <v>0</v>
      </c>
      <c r="BT98" s="34">
        <v>0</v>
      </c>
      <c r="BU98" s="34">
        <f t="shared" si="118"/>
        <v>2</v>
      </c>
      <c r="BV98" s="34">
        <v>0</v>
      </c>
      <c r="BW98" s="43">
        <v>7.1059999999999999</v>
      </c>
      <c r="BX98" s="34">
        <v>0</v>
      </c>
      <c r="BY98" s="34">
        <v>0</v>
      </c>
      <c r="BZ98" s="34">
        <f t="shared" si="185"/>
        <v>7.1059999999999999</v>
      </c>
      <c r="CA98" s="34">
        <v>0</v>
      </c>
      <c r="CB98" s="43">
        <v>7.1059999999999999</v>
      </c>
      <c r="CC98" s="34">
        <v>0</v>
      </c>
      <c r="CD98" s="34">
        <v>0</v>
      </c>
      <c r="CE98" s="34">
        <f t="shared" si="119"/>
        <v>7.1059999999999999</v>
      </c>
      <c r="CF98" s="34">
        <v>0</v>
      </c>
      <c r="CG98" s="43">
        <v>21.306000000000001</v>
      </c>
      <c r="CH98" s="34" t="s">
        <v>89</v>
      </c>
      <c r="CI98" s="34" t="s">
        <v>89</v>
      </c>
      <c r="CJ98" s="43">
        <v>21.306000000000001</v>
      </c>
      <c r="CK98" s="6" t="s">
        <v>89</v>
      </c>
      <c r="CL98" s="42">
        <f t="shared" si="120"/>
        <v>14.961</v>
      </c>
      <c r="CM98" s="34" t="s">
        <v>89</v>
      </c>
      <c r="CN98" s="34" t="s">
        <v>89</v>
      </c>
      <c r="CO98" s="42">
        <f t="shared" ref="CO98:CO116" si="188">AQ98+BA98+BK98+BU98+CE98</f>
        <v>14.961</v>
      </c>
      <c r="CP98" s="6" t="s">
        <v>89</v>
      </c>
      <c r="CQ98" s="7" t="s">
        <v>89</v>
      </c>
    </row>
    <row r="99" spans="1:95" ht="30.75" customHeight="1" x14ac:dyDescent="0.25">
      <c r="A99" s="47" t="s">
        <v>179</v>
      </c>
      <c r="B99" s="49" t="s">
        <v>260</v>
      </c>
      <c r="C99" s="47" t="s">
        <v>205</v>
      </c>
      <c r="D99" s="41" t="s">
        <v>207</v>
      </c>
      <c r="E99" s="41" t="s">
        <v>191</v>
      </c>
      <c r="F99" s="41" t="s">
        <v>191</v>
      </c>
      <c r="G99" s="41" t="s">
        <v>191</v>
      </c>
      <c r="H99" s="13">
        <v>0.75800000000000001</v>
      </c>
      <c r="I99" s="43">
        <v>1.294</v>
      </c>
      <c r="J99" s="4">
        <v>42370</v>
      </c>
      <c r="K99" s="13">
        <v>0.75800000000000001</v>
      </c>
      <c r="L99" s="44">
        <f t="shared" si="121"/>
        <v>1.141</v>
      </c>
      <c r="M99" s="4">
        <v>42370</v>
      </c>
      <c r="N99" s="5"/>
      <c r="O99" s="43">
        <v>0</v>
      </c>
      <c r="P99" s="14">
        <v>1.135</v>
      </c>
      <c r="Q99" s="14">
        <v>1.135</v>
      </c>
      <c r="R99" s="14">
        <v>1.135</v>
      </c>
      <c r="S99" s="14">
        <v>1.135</v>
      </c>
      <c r="T99" s="42">
        <f t="shared" si="113"/>
        <v>1.294</v>
      </c>
      <c r="U99" s="42">
        <f t="shared" si="114"/>
        <v>1.141</v>
      </c>
      <c r="V99" s="34"/>
      <c r="W99" s="42">
        <f t="shared" si="115"/>
        <v>0</v>
      </c>
      <c r="X99" s="42">
        <f t="shared" si="116"/>
        <v>0</v>
      </c>
      <c r="Y99" s="34"/>
      <c r="Z99" s="34"/>
      <c r="AA99" s="34"/>
      <c r="AB99" s="34"/>
      <c r="AC99" s="34"/>
      <c r="AD99" s="34"/>
      <c r="AE99" s="34"/>
      <c r="AF99" s="34"/>
      <c r="AG99" s="34"/>
      <c r="AH99" s="34"/>
      <c r="AI99" s="43">
        <v>1.294</v>
      </c>
      <c r="AJ99" s="34"/>
      <c r="AK99" s="34"/>
      <c r="AL99" s="43">
        <v>1.294</v>
      </c>
      <c r="AM99" s="34"/>
      <c r="AN99" s="43">
        <v>1.141</v>
      </c>
      <c r="AO99" s="34"/>
      <c r="AP99" s="34"/>
      <c r="AQ99" s="43">
        <v>1.141</v>
      </c>
      <c r="AR99" s="34"/>
      <c r="AS99" s="43">
        <v>0</v>
      </c>
      <c r="AT99" s="34"/>
      <c r="AU99" s="34"/>
      <c r="AV99" s="43">
        <v>0</v>
      </c>
      <c r="AW99" s="34"/>
      <c r="AX99" s="43">
        <v>0</v>
      </c>
      <c r="AY99" s="34"/>
      <c r="AZ99" s="34"/>
      <c r="BA99" s="43">
        <v>0</v>
      </c>
      <c r="BB99" s="34"/>
      <c r="BC99" s="43">
        <v>0</v>
      </c>
      <c r="BD99" s="34"/>
      <c r="BE99" s="34"/>
      <c r="BF99" s="43">
        <v>0</v>
      </c>
      <c r="BG99" s="34"/>
      <c r="BH99" s="43">
        <v>0</v>
      </c>
      <c r="BI99" s="34"/>
      <c r="BJ99" s="34"/>
      <c r="BK99" s="43">
        <v>0</v>
      </c>
      <c r="BL99" s="34"/>
      <c r="BM99" s="43">
        <v>0</v>
      </c>
      <c r="BN99" s="34"/>
      <c r="BO99" s="34"/>
      <c r="BP99" s="34">
        <f>BM99</f>
        <v>0</v>
      </c>
      <c r="BQ99" s="34"/>
      <c r="BR99" s="43">
        <v>0</v>
      </c>
      <c r="BS99" s="34"/>
      <c r="BT99" s="34"/>
      <c r="BU99" s="34">
        <f>BR99</f>
        <v>0</v>
      </c>
      <c r="BV99" s="34"/>
      <c r="BW99" s="43">
        <v>0</v>
      </c>
      <c r="BX99" s="34"/>
      <c r="BY99" s="34"/>
      <c r="BZ99" s="34">
        <f>BW99</f>
        <v>0</v>
      </c>
      <c r="CA99" s="34"/>
      <c r="CB99" s="43">
        <v>0</v>
      </c>
      <c r="CC99" s="34"/>
      <c r="CD99" s="34"/>
      <c r="CE99" s="34">
        <f>CB99</f>
        <v>0</v>
      </c>
      <c r="CF99" s="34"/>
      <c r="CG99" s="43">
        <v>1.294</v>
      </c>
      <c r="CH99" s="34" t="s">
        <v>89</v>
      </c>
      <c r="CI99" s="34" t="s">
        <v>89</v>
      </c>
      <c r="CJ99" s="43">
        <v>1.294</v>
      </c>
      <c r="CK99" s="6" t="s">
        <v>89</v>
      </c>
      <c r="CL99" s="42">
        <f t="shared" si="120"/>
        <v>1.141</v>
      </c>
      <c r="CM99" s="34" t="s">
        <v>89</v>
      </c>
      <c r="CN99" s="34" t="s">
        <v>89</v>
      </c>
      <c r="CO99" s="42">
        <f t="shared" si="188"/>
        <v>1.141</v>
      </c>
      <c r="CP99" s="6" t="s">
        <v>89</v>
      </c>
      <c r="CQ99" s="7"/>
    </row>
    <row r="100" spans="1:95" ht="23.25" customHeight="1" x14ac:dyDescent="0.25">
      <c r="A100" s="47" t="s">
        <v>179</v>
      </c>
      <c r="B100" s="49" t="s">
        <v>269</v>
      </c>
      <c r="C100" s="47" t="s">
        <v>243</v>
      </c>
      <c r="D100" s="41" t="s">
        <v>109</v>
      </c>
      <c r="E100" s="41" t="s">
        <v>192</v>
      </c>
      <c r="F100" s="41" t="s">
        <v>192</v>
      </c>
      <c r="G100" s="41" t="s">
        <v>192</v>
      </c>
      <c r="H100" s="13">
        <v>1.218</v>
      </c>
      <c r="I100" s="43">
        <v>2.0710000000000002</v>
      </c>
      <c r="J100" s="4">
        <v>42736</v>
      </c>
      <c r="K100" s="13">
        <v>1.218</v>
      </c>
      <c r="L100" s="44">
        <f t="shared" si="121"/>
        <v>2.0710000000000002</v>
      </c>
      <c r="M100" s="4">
        <v>42736</v>
      </c>
      <c r="N100" s="5"/>
      <c r="O100" s="43">
        <v>0</v>
      </c>
      <c r="P100" s="14">
        <v>1.8919999999999999</v>
      </c>
      <c r="Q100" s="14">
        <v>1.8919999999999999</v>
      </c>
      <c r="R100" s="14">
        <v>1.8919999999999999</v>
      </c>
      <c r="S100" s="14">
        <v>1.8919999999999999</v>
      </c>
      <c r="T100" s="42">
        <f t="shared" si="113"/>
        <v>2.0710000000000002</v>
      </c>
      <c r="U100" s="42">
        <f t="shared" si="114"/>
        <v>2.0710000000000002</v>
      </c>
      <c r="V100" s="34"/>
      <c r="W100" s="42">
        <f t="shared" si="115"/>
        <v>2.0710000000000002</v>
      </c>
      <c r="X100" s="42">
        <f t="shared" si="116"/>
        <v>2.0710000000000002</v>
      </c>
      <c r="Y100" s="34"/>
      <c r="Z100" s="34"/>
      <c r="AA100" s="34"/>
      <c r="AB100" s="34"/>
      <c r="AC100" s="34"/>
      <c r="AD100" s="34"/>
      <c r="AE100" s="34"/>
      <c r="AF100" s="34"/>
      <c r="AG100" s="34"/>
      <c r="AH100" s="34"/>
      <c r="AI100" s="43">
        <v>0</v>
      </c>
      <c r="AJ100" s="34"/>
      <c r="AK100" s="34"/>
      <c r="AL100" s="43">
        <v>0</v>
      </c>
      <c r="AM100" s="34"/>
      <c r="AN100" s="43">
        <v>0</v>
      </c>
      <c r="AO100" s="34"/>
      <c r="AP100" s="34"/>
      <c r="AQ100" s="43">
        <v>0</v>
      </c>
      <c r="AR100" s="34"/>
      <c r="AS100" s="43">
        <v>0</v>
      </c>
      <c r="AT100" s="34"/>
      <c r="AU100" s="34"/>
      <c r="AV100" s="43">
        <v>0</v>
      </c>
      <c r="AW100" s="34"/>
      <c r="AX100" s="43">
        <v>0</v>
      </c>
      <c r="AY100" s="34"/>
      <c r="AZ100" s="34"/>
      <c r="BA100" s="43">
        <v>0</v>
      </c>
      <c r="BB100" s="34"/>
      <c r="BC100" s="43">
        <v>0</v>
      </c>
      <c r="BD100" s="34"/>
      <c r="BE100" s="34"/>
      <c r="BF100" s="43">
        <v>0</v>
      </c>
      <c r="BG100" s="34"/>
      <c r="BH100" s="43">
        <v>0</v>
      </c>
      <c r="BI100" s="34"/>
      <c r="BJ100" s="34"/>
      <c r="BK100" s="43">
        <v>0</v>
      </c>
      <c r="BL100" s="34"/>
      <c r="BM100" s="43">
        <v>0</v>
      </c>
      <c r="BN100" s="34"/>
      <c r="BO100" s="34"/>
      <c r="BP100" s="34">
        <v>0</v>
      </c>
      <c r="BQ100" s="34"/>
      <c r="BR100" s="43">
        <v>0</v>
      </c>
      <c r="BS100" s="34"/>
      <c r="BT100" s="34"/>
      <c r="BU100" s="34">
        <v>0</v>
      </c>
      <c r="BV100" s="34"/>
      <c r="BW100" s="43">
        <v>2.0710000000000002</v>
      </c>
      <c r="BX100" s="34"/>
      <c r="BY100" s="34"/>
      <c r="BZ100" s="34">
        <v>2.0710000000000002</v>
      </c>
      <c r="CA100" s="34"/>
      <c r="CB100" s="43">
        <v>2.0710000000000002</v>
      </c>
      <c r="CC100" s="34"/>
      <c r="CD100" s="34"/>
      <c r="CE100" s="34">
        <v>2.0710000000000002</v>
      </c>
      <c r="CF100" s="34"/>
      <c r="CG100" s="43">
        <v>2.0710000000000002</v>
      </c>
      <c r="CH100" s="34" t="s">
        <v>89</v>
      </c>
      <c r="CI100" s="34" t="s">
        <v>89</v>
      </c>
      <c r="CJ100" s="43">
        <v>2.0710000000000002</v>
      </c>
      <c r="CK100" s="6" t="s">
        <v>89</v>
      </c>
      <c r="CL100" s="42">
        <f t="shared" si="120"/>
        <v>2.0710000000000002</v>
      </c>
      <c r="CM100" s="34" t="s">
        <v>89</v>
      </c>
      <c r="CN100" s="34" t="s">
        <v>89</v>
      </c>
      <c r="CO100" s="42">
        <f t="shared" si="188"/>
        <v>2.0710000000000002</v>
      </c>
      <c r="CP100" s="6" t="s">
        <v>89</v>
      </c>
      <c r="CQ100" s="7"/>
    </row>
    <row r="101" spans="1:95" ht="47.25" x14ac:dyDescent="0.25">
      <c r="A101" s="47" t="s">
        <v>181</v>
      </c>
      <c r="B101" s="117" t="s">
        <v>182</v>
      </c>
      <c r="C101" s="53" t="s">
        <v>88</v>
      </c>
      <c r="D101" s="41" t="s">
        <v>89</v>
      </c>
      <c r="E101" s="41" t="s">
        <v>89</v>
      </c>
      <c r="F101" s="41" t="s">
        <v>89</v>
      </c>
      <c r="G101" s="41" t="s">
        <v>89</v>
      </c>
      <c r="H101" s="41" t="s">
        <v>89</v>
      </c>
      <c r="I101" s="41" t="s">
        <v>89</v>
      </c>
      <c r="J101" s="41" t="s">
        <v>89</v>
      </c>
      <c r="K101" s="41" t="s">
        <v>89</v>
      </c>
      <c r="L101" s="44">
        <f t="shared" si="121"/>
        <v>0</v>
      </c>
      <c r="M101" s="41" t="s">
        <v>89</v>
      </c>
      <c r="N101" s="41" t="s">
        <v>89</v>
      </c>
      <c r="O101" s="43">
        <v>0</v>
      </c>
      <c r="P101" s="4"/>
      <c r="Q101" s="4"/>
      <c r="R101" s="4"/>
      <c r="S101" s="4"/>
      <c r="T101" s="42" t="str">
        <f t="shared" si="113"/>
        <v>нд</v>
      </c>
      <c r="U101" s="42">
        <f t="shared" si="114"/>
        <v>0</v>
      </c>
      <c r="V101" s="34"/>
      <c r="W101" s="42">
        <f t="shared" si="115"/>
        <v>0</v>
      </c>
      <c r="X101" s="42">
        <f t="shared" si="116"/>
        <v>0</v>
      </c>
      <c r="Y101" s="34"/>
      <c r="Z101" s="34"/>
      <c r="AA101" s="34">
        <v>0</v>
      </c>
      <c r="AB101" s="34"/>
      <c r="AC101" s="34">
        <v>0</v>
      </c>
      <c r="AD101" s="34"/>
      <c r="AE101" s="34"/>
      <c r="AF101" s="34">
        <v>0</v>
      </c>
      <c r="AG101" s="34"/>
      <c r="AH101" s="34">
        <v>0</v>
      </c>
      <c r="AI101" s="43"/>
      <c r="AJ101" s="34"/>
      <c r="AK101" s="34">
        <v>0</v>
      </c>
      <c r="AL101" s="43"/>
      <c r="AM101" s="34">
        <v>0</v>
      </c>
      <c r="AN101" s="43"/>
      <c r="AO101" s="34"/>
      <c r="AP101" s="34">
        <v>0</v>
      </c>
      <c r="AQ101" s="43"/>
      <c r="AR101" s="34">
        <v>0</v>
      </c>
      <c r="AS101" s="43"/>
      <c r="AT101" s="34">
        <v>0</v>
      </c>
      <c r="AU101" s="34">
        <v>0</v>
      </c>
      <c r="AV101" s="43"/>
      <c r="AW101" s="34">
        <v>0</v>
      </c>
      <c r="AX101" s="43"/>
      <c r="AY101" s="34">
        <v>0</v>
      </c>
      <c r="AZ101" s="34">
        <v>0</v>
      </c>
      <c r="BA101" s="43"/>
      <c r="BB101" s="34">
        <v>0</v>
      </c>
      <c r="BC101" s="43"/>
      <c r="BD101" s="34">
        <v>0</v>
      </c>
      <c r="BE101" s="34">
        <v>0</v>
      </c>
      <c r="BF101" s="43"/>
      <c r="BG101" s="34">
        <v>0</v>
      </c>
      <c r="BH101" s="43"/>
      <c r="BI101" s="34">
        <v>0</v>
      </c>
      <c r="BJ101" s="34">
        <v>0</v>
      </c>
      <c r="BK101" s="43"/>
      <c r="BL101" s="34">
        <v>0</v>
      </c>
      <c r="BM101" s="43"/>
      <c r="BN101" s="34">
        <v>0</v>
      </c>
      <c r="BO101" s="34">
        <v>0</v>
      </c>
      <c r="BP101" s="34"/>
      <c r="BQ101" s="34">
        <v>0</v>
      </c>
      <c r="BR101" s="43"/>
      <c r="BS101" s="34">
        <v>0</v>
      </c>
      <c r="BT101" s="34">
        <v>0</v>
      </c>
      <c r="BU101" s="34"/>
      <c r="BV101" s="34">
        <v>0</v>
      </c>
      <c r="BW101" s="43"/>
      <c r="BX101" s="34">
        <v>0</v>
      </c>
      <c r="BY101" s="34">
        <v>0</v>
      </c>
      <c r="BZ101" s="34"/>
      <c r="CA101" s="34">
        <v>0</v>
      </c>
      <c r="CB101" s="43"/>
      <c r="CC101" s="34">
        <v>0</v>
      </c>
      <c r="CD101" s="34">
        <v>0</v>
      </c>
      <c r="CE101" s="34"/>
      <c r="CF101" s="34">
        <v>0</v>
      </c>
      <c r="CG101" s="41" t="s">
        <v>89</v>
      </c>
      <c r="CH101" s="6">
        <v>0</v>
      </c>
      <c r="CI101" s="6">
        <v>0</v>
      </c>
      <c r="CJ101" s="41" t="s">
        <v>89</v>
      </c>
      <c r="CK101" s="6">
        <v>0</v>
      </c>
      <c r="CL101" s="42">
        <f t="shared" si="120"/>
        <v>0</v>
      </c>
      <c r="CM101" s="6">
        <v>0</v>
      </c>
      <c r="CN101" s="6">
        <v>0</v>
      </c>
      <c r="CO101" s="42">
        <f t="shared" si="188"/>
        <v>0</v>
      </c>
      <c r="CP101" s="6">
        <v>0</v>
      </c>
      <c r="CQ101" s="7" t="s">
        <v>89</v>
      </c>
    </row>
    <row r="102" spans="1:95" s="16" customFormat="1" ht="31.5" x14ac:dyDescent="0.3">
      <c r="A102" s="47" t="s">
        <v>183</v>
      </c>
      <c r="B102" s="117" t="s">
        <v>184</v>
      </c>
      <c r="C102" s="40" t="s">
        <v>88</v>
      </c>
      <c r="D102" s="40" t="s">
        <v>89</v>
      </c>
      <c r="E102" s="40" t="s">
        <v>191</v>
      </c>
      <c r="F102" s="40" t="s">
        <v>192</v>
      </c>
      <c r="G102" s="40" t="s">
        <v>192</v>
      </c>
      <c r="H102" s="40" t="s">
        <v>89</v>
      </c>
      <c r="I102" s="44">
        <f>SUM(I103:I116)</f>
        <v>40.394999999999996</v>
      </c>
      <c r="J102" s="1" t="s">
        <v>89</v>
      </c>
      <c r="K102" s="40" t="s">
        <v>89</v>
      </c>
      <c r="L102" s="44">
        <f t="shared" si="121"/>
        <v>44.128</v>
      </c>
      <c r="M102" s="1" t="s">
        <v>89</v>
      </c>
      <c r="N102" s="2">
        <v>0</v>
      </c>
      <c r="O102" s="43">
        <v>0</v>
      </c>
      <c r="P102" s="4"/>
      <c r="Q102" s="4"/>
      <c r="R102" s="4"/>
      <c r="S102" s="4"/>
      <c r="T102" s="42">
        <f t="shared" si="113"/>
        <v>40.394999999999996</v>
      </c>
      <c r="U102" s="42">
        <f t="shared" si="114"/>
        <v>44.128</v>
      </c>
      <c r="V102" s="33">
        <v>0</v>
      </c>
      <c r="W102" s="42">
        <f t="shared" si="115"/>
        <v>23.32</v>
      </c>
      <c r="X102" s="42">
        <f t="shared" si="116"/>
        <v>29.248999999999999</v>
      </c>
      <c r="Y102" s="33">
        <v>0</v>
      </c>
      <c r="Z102" s="33">
        <v>0</v>
      </c>
      <c r="AA102" s="33">
        <v>0</v>
      </c>
      <c r="AB102" s="33">
        <v>0</v>
      </c>
      <c r="AC102" s="33">
        <v>0</v>
      </c>
      <c r="AD102" s="33">
        <v>0</v>
      </c>
      <c r="AE102" s="33">
        <v>0</v>
      </c>
      <c r="AF102" s="33">
        <v>0</v>
      </c>
      <c r="AG102" s="33">
        <v>0</v>
      </c>
      <c r="AH102" s="33">
        <v>0</v>
      </c>
      <c r="AI102" s="44">
        <f t="shared" ref="AI102" si="189">SUM(AI103:AI116)</f>
        <v>7.78</v>
      </c>
      <c r="AJ102" s="33">
        <v>0</v>
      </c>
      <c r="AK102" s="33">
        <v>0</v>
      </c>
      <c r="AL102" s="44">
        <f>SUM(AL103:AL116)</f>
        <v>7.78</v>
      </c>
      <c r="AM102" s="33">
        <v>0</v>
      </c>
      <c r="AN102" s="44">
        <f>SUM(AN103:AN116)</f>
        <v>6.4319999999999995</v>
      </c>
      <c r="AO102" s="33">
        <v>0</v>
      </c>
      <c r="AP102" s="33">
        <v>0</v>
      </c>
      <c r="AQ102" s="44">
        <f>SUM(AQ103:AQ116)</f>
        <v>6.4319999999999995</v>
      </c>
      <c r="AR102" s="33">
        <v>0</v>
      </c>
      <c r="AS102" s="44">
        <f>SUM(AS103:AS116)</f>
        <v>9.3840000000000003</v>
      </c>
      <c r="AT102" s="33">
        <v>0</v>
      </c>
      <c r="AU102" s="33">
        <v>0</v>
      </c>
      <c r="AV102" s="44">
        <f>SUM(AV103:AV116)</f>
        <v>9.3840000000000003</v>
      </c>
      <c r="AW102" s="33">
        <v>0</v>
      </c>
      <c r="AX102" s="44">
        <f>SUM(AX103:AX116)</f>
        <v>8.4469999999999992</v>
      </c>
      <c r="AY102" s="33">
        <v>0</v>
      </c>
      <c r="AZ102" s="33">
        <v>0</v>
      </c>
      <c r="BA102" s="44">
        <f>SUM(BA103:BA116)</f>
        <v>8.4469999999999992</v>
      </c>
      <c r="BB102" s="33">
        <v>0</v>
      </c>
      <c r="BC102" s="44">
        <f>SUM(BC103:BC116)</f>
        <v>7.6849999999999996</v>
      </c>
      <c r="BD102" s="33">
        <v>0</v>
      </c>
      <c r="BE102" s="33">
        <v>0</v>
      </c>
      <c r="BF102" s="44">
        <f>SUM(BF103:BF116)</f>
        <v>7.6849999999999996</v>
      </c>
      <c r="BG102" s="33">
        <v>0</v>
      </c>
      <c r="BH102" s="44">
        <f>SUM(BH103:BH116)</f>
        <v>12.087</v>
      </c>
      <c r="BI102" s="33">
        <v>0</v>
      </c>
      <c r="BJ102" s="33">
        <v>0</v>
      </c>
      <c r="BK102" s="44">
        <f>SUM(BK103:BK116)</f>
        <v>12.087</v>
      </c>
      <c r="BL102" s="33">
        <v>0</v>
      </c>
      <c r="BM102" s="44">
        <f>SUM(BM103:BM116)</f>
        <v>7.673</v>
      </c>
      <c r="BN102" s="33">
        <v>0</v>
      </c>
      <c r="BO102" s="33">
        <v>0</v>
      </c>
      <c r="BP102" s="33">
        <f t="shared" ref="BP102:BP116" si="190">BM102</f>
        <v>7.673</v>
      </c>
      <c r="BQ102" s="33">
        <v>0</v>
      </c>
      <c r="BR102" s="44">
        <f>SUM(BR103:BR116)</f>
        <v>9.1999999999999993</v>
      </c>
      <c r="BS102" s="33">
        <v>0</v>
      </c>
      <c r="BT102" s="33">
        <v>0</v>
      </c>
      <c r="BU102" s="33">
        <f t="shared" ref="BU102:BU116" si="191">BR102</f>
        <v>9.1999999999999993</v>
      </c>
      <c r="BV102" s="33">
        <v>0</v>
      </c>
      <c r="BW102" s="44">
        <f>SUM(BW103:BW116)</f>
        <v>7.9620000000000006</v>
      </c>
      <c r="BX102" s="33">
        <v>0</v>
      </c>
      <c r="BY102" s="33">
        <v>0</v>
      </c>
      <c r="BZ102" s="33">
        <f t="shared" si="185"/>
        <v>7.9620000000000006</v>
      </c>
      <c r="CA102" s="33">
        <v>0</v>
      </c>
      <c r="CB102" s="44">
        <f>SUM(CB103:CB116)</f>
        <v>7.9620000000000006</v>
      </c>
      <c r="CC102" s="33">
        <v>0</v>
      </c>
      <c r="CD102" s="33">
        <v>0</v>
      </c>
      <c r="CE102" s="33">
        <f t="shared" ref="CE102:CE116" si="192">CB102</f>
        <v>7.9620000000000006</v>
      </c>
      <c r="CF102" s="33">
        <v>0</v>
      </c>
      <c r="CG102" s="44">
        <f>SUM(CG103:CG116)</f>
        <v>40.394999999999996</v>
      </c>
      <c r="CH102" s="34" t="s">
        <v>89</v>
      </c>
      <c r="CI102" s="34" t="s">
        <v>89</v>
      </c>
      <c r="CJ102" s="44">
        <f>SUM(CJ103:CJ116)</f>
        <v>40.394999999999996</v>
      </c>
      <c r="CK102" s="6" t="s">
        <v>89</v>
      </c>
      <c r="CL102" s="42">
        <f t="shared" si="120"/>
        <v>44.128</v>
      </c>
      <c r="CM102" s="34" t="s">
        <v>89</v>
      </c>
      <c r="CN102" s="34" t="s">
        <v>89</v>
      </c>
      <c r="CO102" s="42">
        <f t="shared" si="188"/>
        <v>44.128</v>
      </c>
      <c r="CP102" s="6" t="s">
        <v>89</v>
      </c>
      <c r="CQ102" s="8" t="s">
        <v>89</v>
      </c>
    </row>
    <row r="103" spans="1:95" ht="60" x14ac:dyDescent="0.25">
      <c r="A103" s="47" t="s">
        <v>183</v>
      </c>
      <c r="B103" s="49" t="s">
        <v>221</v>
      </c>
      <c r="C103" s="47" t="s">
        <v>244</v>
      </c>
      <c r="D103" s="41" t="s">
        <v>209</v>
      </c>
      <c r="E103" s="41" t="s">
        <v>185</v>
      </c>
      <c r="F103" s="41" t="s">
        <v>192</v>
      </c>
      <c r="G103" s="41" t="s">
        <v>192</v>
      </c>
      <c r="H103" s="41" t="s">
        <v>89</v>
      </c>
      <c r="I103" s="43">
        <v>1.7010000000000001</v>
      </c>
      <c r="J103" s="4">
        <v>43101</v>
      </c>
      <c r="K103" s="41" t="s">
        <v>89</v>
      </c>
      <c r="L103" s="44">
        <f t="shared" si="121"/>
        <v>2.512</v>
      </c>
      <c r="M103" s="4">
        <v>43101</v>
      </c>
      <c r="N103" s="5">
        <v>0</v>
      </c>
      <c r="O103" s="43">
        <v>0</v>
      </c>
      <c r="P103" s="4" t="s">
        <v>89</v>
      </c>
      <c r="Q103" s="4" t="s">
        <v>89</v>
      </c>
      <c r="R103" s="4" t="s">
        <v>89</v>
      </c>
      <c r="S103" s="4" t="s">
        <v>89</v>
      </c>
      <c r="T103" s="42">
        <f t="shared" si="113"/>
        <v>1.7010000000000001</v>
      </c>
      <c r="U103" s="42">
        <f t="shared" si="114"/>
        <v>2.512</v>
      </c>
      <c r="V103" s="34">
        <v>0</v>
      </c>
      <c r="W103" s="42">
        <f t="shared" si="115"/>
        <v>1.2010000000000001</v>
      </c>
      <c r="X103" s="42">
        <f t="shared" si="116"/>
        <v>1.9390000000000001</v>
      </c>
      <c r="Y103" s="34">
        <v>0</v>
      </c>
      <c r="Z103" s="34">
        <v>0</v>
      </c>
      <c r="AA103" s="34">
        <v>0</v>
      </c>
      <c r="AB103" s="34">
        <v>0</v>
      </c>
      <c r="AC103" s="34">
        <v>0</v>
      </c>
      <c r="AD103" s="34">
        <v>0</v>
      </c>
      <c r="AE103" s="34">
        <v>0</v>
      </c>
      <c r="AF103" s="34">
        <v>0</v>
      </c>
      <c r="AG103" s="34">
        <v>0</v>
      </c>
      <c r="AH103" s="34">
        <v>0</v>
      </c>
      <c r="AI103" s="43">
        <v>0</v>
      </c>
      <c r="AJ103" s="34">
        <v>0</v>
      </c>
      <c r="AK103" s="34">
        <v>0</v>
      </c>
      <c r="AL103" s="43">
        <v>0</v>
      </c>
      <c r="AM103" s="34">
        <v>0</v>
      </c>
      <c r="AN103" s="43">
        <v>0</v>
      </c>
      <c r="AO103" s="34">
        <v>0</v>
      </c>
      <c r="AP103" s="34">
        <v>0</v>
      </c>
      <c r="AQ103" s="43">
        <v>0</v>
      </c>
      <c r="AR103" s="34">
        <v>0</v>
      </c>
      <c r="AS103" s="43">
        <v>0.5</v>
      </c>
      <c r="AT103" s="34">
        <v>0</v>
      </c>
      <c r="AU103" s="34">
        <v>0</v>
      </c>
      <c r="AV103" s="43">
        <v>0.5</v>
      </c>
      <c r="AW103" s="34">
        <v>0</v>
      </c>
      <c r="AX103" s="25">
        <v>0.57299999999999995</v>
      </c>
      <c r="AY103" s="34">
        <v>0</v>
      </c>
      <c r="AZ103" s="34">
        <v>0</v>
      </c>
      <c r="BA103" s="43">
        <f>AX103</f>
        <v>0.57299999999999995</v>
      </c>
      <c r="BB103" s="34">
        <v>0</v>
      </c>
      <c r="BC103" s="43">
        <v>0.36299999999999999</v>
      </c>
      <c r="BD103" s="34">
        <v>0</v>
      </c>
      <c r="BE103" s="34">
        <v>0</v>
      </c>
      <c r="BF103" s="43">
        <v>0.36299999999999999</v>
      </c>
      <c r="BG103" s="34">
        <v>0</v>
      </c>
      <c r="BH103" s="43">
        <v>1</v>
      </c>
      <c r="BI103" s="34">
        <v>0</v>
      </c>
      <c r="BJ103" s="34">
        <v>0</v>
      </c>
      <c r="BK103" s="43">
        <v>1</v>
      </c>
      <c r="BL103" s="34">
        <v>0</v>
      </c>
      <c r="BM103" s="43">
        <v>0.39900000000000002</v>
      </c>
      <c r="BN103" s="34">
        <v>0</v>
      </c>
      <c r="BO103" s="34">
        <v>0</v>
      </c>
      <c r="BP103" s="34">
        <f t="shared" si="190"/>
        <v>0.39900000000000002</v>
      </c>
      <c r="BQ103" s="34">
        <v>0</v>
      </c>
      <c r="BR103" s="43">
        <v>0.5</v>
      </c>
      <c r="BS103" s="34">
        <v>0</v>
      </c>
      <c r="BT103" s="34">
        <v>0</v>
      </c>
      <c r="BU103" s="34">
        <f t="shared" si="191"/>
        <v>0.5</v>
      </c>
      <c r="BV103" s="34">
        <v>0</v>
      </c>
      <c r="BW103" s="43">
        <v>0.439</v>
      </c>
      <c r="BX103" s="34">
        <v>0</v>
      </c>
      <c r="BY103" s="34">
        <v>0</v>
      </c>
      <c r="BZ103" s="34">
        <f t="shared" si="185"/>
        <v>0.439</v>
      </c>
      <c r="CA103" s="34">
        <v>0</v>
      </c>
      <c r="CB103" s="43">
        <v>0.439</v>
      </c>
      <c r="CC103" s="34">
        <v>0</v>
      </c>
      <c r="CD103" s="34">
        <v>0</v>
      </c>
      <c r="CE103" s="34">
        <f t="shared" si="192"/>
        <v>0.439</v>
      </c>
      <c r="CF103" s="34">
        <v>0</v>
      </c>
      <c r="CG103" s="43">
        <v>1.7010000000000001</v>
      </c>
      <c r="CH103" s="34" t="s">
        <v>89</v>
      </c>
      <c r="CI103" s="34" t="s">
        <v>89</v>
      </c>
      <c r="CJ103" s="43">
        <v>1.7010000000000001</v>
      </c>
      <c r="CK103" s="6" t="s">
        <v>89</v>
      </c>
      <c r="CL103" s="42">
        <f t="shared" si="120"/>
        <v>2.512</v>
      </c>
      <c r="CM103" s="34" t="s">
        <v>89</v>
      </c>
      <c r="CN103" s="34" t="s">
        <v>89</v>
      </c>
      <c r="CO103" s="42">
        <f t="shared" si="188"/>
        <v>2.512</v>
      </c>
      <c r="CP103" s="6" t="s">
        <v>89</v>
      </c>
      <c r="CQ103" s="7" t="s">
        <v>89</v>
      </c>
    </row>
    <row r="104" spans="1:95" ht="38.25" customHeight="1" x14ac:dyDescent="0.25">
      <c r="A104" s="47" t="s">
        <v>183</v>
      </c>
      <c r="B104" s="49" t="s">
        <v>210</v>
      </c>
      <c r="C104" s="47" t="s">
        <v>246</v>
      </c>
      <c r="D104" s="41" t="s">
        <v>209</v>
      </c>
      <c r="E104" s="41" t="s">
        <v>191</v>
      </c>
      <c r="F104" s="41" t="s">
        <v>192</v>
      </c>
      <c r="G104" s="41" t="s">
        <v>192</v>
      </c>
      <c r="H104" s="41" t="s">
        <v>89</v>
      </c>
      <c r="I104" s="43">
        <v>2.1309999999999998</v>
      </c>
      <c r="J104" s="4">
        <v>43101</v>
      </c>
      <c r="K104" s="41" t="s">
        <v>89</v>
      </c>
      <c r="L104" s="44">
        <f t="shared" si="121"/>
        <v>2.1059999999999999</v>
      </c>
      <c r="M104" s="4">
        <v>43101</v>
      </c>
      <c r="N104" s="5">
        <v>0</v>
      </c>
      <c r="O104" s="43">
        <v>0</v>
      </c>
      <c r="P104" s="4" t="s">
        <v>89</v>
      </c>
      <c r="Q104" s="4" t="s">
        <v>89</v>
      </c>
      <c r="R104" s="4" t="s">
        <v>89</v>
      </c>
      <c r="S104" s="4" t="s">
        <v>89</v>
      </c>
      <c r="T104" s="42">
        <f t="shared" si="113"/>
        <v>2.1309999999999998</v>
      </c>
      <c r="U104" s="42">
        <f t="shared" si="114"/>
        <v>2.1059999999999999</v>
      </c>
      <c r="V104" s="34">
        <v>0</v>
      </c>
      <c r="W104" s="42">
        <f t="shared" si="115"/>
        <v>1.2010000000000001</v>
      </c>
      <c r="X104" s="42">
        <f t="shared" si="116"/>
        <v>1.4390000000000001</v>
      </c>
      <c r="Y104" s="34">
        <v>0</v>
      </c>
      <c r="Z104" s="34">
        <v>0</v>
      </c>
      <c r="AA104" s="34">
        <v>0</v>
      </c>
      <c r="AB104" s="34">
        <v>0</v>
      </c>
      <c r="AC104" s="34">
        <v>0</v>
      </c>
      <c r="AD104" s="34">
        <v>0</v>
      </c>
      <c r="AE104" s="34">
        <v>0</v>
      </c>
      <c r="AF104" s="34">
        <v>0</v>
      </c>
      <c r="AG104" s="34">
        <v>0</v>
      </c>
      <c r="AH104" s="34">
        <v>0</v>
      </c>
      <c r="AI104" s="43">
        <v>0.4</v>
      </c>
      <c r="AJ104" s="34">
        <v>0</v>
      </c>
      <c r="AK104" s="34">
        <v>0</v>
      </c>
      <c r="AL104" s="43">
        <v>0.4</v>
      </c>
      <c r="AM104" s="34">
        <v>0</v>
      </c>
      <c r="AN104" s="43">
        <v>0.46600000000000003</v>
      </c>
      <c r="AO104" s="34">
        <v>0</v>
      </c>
      <c r="AP104" s="34">
        <v>0</v>
      </c>
      <c r="AQ104" s="43">
        <v>0.46600000000000003</v>
      </c>
      <c r="AR104" s="34">
        <v>0</v>
      </c>
      <c r="AS104" s="43">
        <v>0.53</v>
      </c>
      <c r="AT104" s="34">
        <v>0</v>
      </c>
      <c r="AU104" s="34">
        <v>0</v>
      </c>
      <c r="AV104" s="43">
        <v>0.53</v>
      </c>
      <c r="AW104" s="34">
        <v>0</v>
      </c>
      <c r="AX104" s="24">
        <v>0.20100000000000001</v>
      </c>
      <c r="AY104" s="34">
        <v>0</v>
      </c>
      <c r="AZ104" s="34">
        <v>0</v>
      </c>
      <c r="BA104" s="43">
        <f t="shared" ref="BA104:BA116" si="193">AX104</f>
        <v>0.20100000000000001</v>
      </c>
      <c r="BB104" s="34">
        <v>0</v>
      </c>
      <c r="BC104" s="43">
        <v>0.36299999999999999</v>
      </c>
      <c r="BD104" s="34">
        <v>0</v>
      </c>
      <c r="BE104" s="34">
        <v>0</v>
      </c>
      <c r="BF104" s="43">
        <v>0.36299999999999999</v>
      </c>
      <c r="BG104" s="34">
        <v>0</v>
      </c>
      <c r="BH104" s="43">
        <v>0.5</v>
      </c>
      <c r="BI104" s="34">
        <v>0</v>
      </c>
      <c r="BJ104" s="34">
        <v>0</v>
      </c>
      <c r="BK104" s="43">
        <v>0.5</v>
      </c>
      <c r="BL104" s="34">
        <v>0</v>
      </c>
      <c r="BM104" s="43">
        <v>0.39900000000000002</v>
      </c>
      <c r="BN104" s="34">
        <v>0</v>
      </c>
      <c r="BO104" s="34">
        <v>0</v>
      </c>
      <c r="BP104" s="34">
        <f t="shared" si="190"/>
        <v>0.39900000000000002</v>
      </c>
      <c r="BQ104" s="34">
        <v>0</v>
      </c>
      <c r="BR104" s="43">
        <v>0.5</v>
      </c>
      <c r="BS104" s="34">
        <v>0</v>
      </c>
      <c r="BT104" s="34">
        <v>0</v>
      </c>
      <c r="BU104" s="34">
        <f t="shared" si="191"/>
        <v>0.5</v>
      </c>
      <c r="BV104" s="34">
        <v>0</v>
      </c>
      <c r="BW104" s="43">
        <v>0.439</v>
      </c>
      <c r="BX104" s="34">
        <v>0</v>
      </c>
      <c r="BY104" s="34">
        <v>0</v>
      </c>
      <c r="BZ104" s="34">
        <f t="shared" si="185"/>
        <v>0.439</v>
      </c>
      <c r="CA104" s="34">
        <v>0</v>
      </c>
      <c r="CB104" s="43">
        <v>0.439</v>
      </c>
      <c r="CC104" s="34">
        <v>0</v>
      </c>
      <c r="CD104" s="34">
        <v>0</v>
      </c>
      <c r="CE104" s="34">
        <f t="shared" si="192"/>
        <v>0.439</v>
      </c>
      <c r="CF104" s="34">
        <v>0</v>
      </c>
      <c r="CG104" s="43">
        <v>2.1309999999999998</v>
      </c>
      <c r="CH104" s="34" t="s">
        <v>89</v>
      </c>
      <c r="CI104" s="34" t="s">
        <v>89</v>
      </c>
      <c r="CJ104" s="43">
        <v>2.1309999999999998</v>
      </c>
      <c r="CK104" s="6" t="s">
        <v>89</v>
      </c>
      <c r="CL104" s="42">
        <f t="shared" si="120"/>
        <v>2.1059999999999999</v>
      </c>
      <c r="CM104" s="34" t="s">
        <v>89</v>
      </c>
      <c r="CN104" s="34" t="s">
        <v>89</v>
      </c>
      <c r="CO104" s="42">
        <f t="shared" si="188"/>
        <v>2.1059999999999999</v>
      </c>
      <c r="CP104" s="6" t="s">
        <v>89</v>
      </c>
      <c r="CQ104" s="7" t="s">
        <v>89</v>
      </c>
    </row>
    <row r="105" spans="1:95" ht="36" customHeight="1" x14ac:dyDescent="0.25">
      <c r="A105" s="47" t="s">
        <v>183</v>
      </c>
      <c r="B105" s="49" t="s">
        <v>213</v>
      </c>
      <c r="C105" s="47" t="s">
        <v>245</v>
      </c>
      <c r="D105" s="41" t="s">
        <v>209</v>
      </c>
      <c r="E105" s="41" t="s">
        <v>185</v>
      </c>
      <c r="F105" s="41" t="s">
        <v>185</v>
      </c>
      <c r="G105" s="41" t="s">
        <v>185</v>
      </c>
      <c r="H105" s="41" t="s">
        <v>89</v>
      </c>
      <c r="I105" s="43">
        <v>0.8</v>
      </c>
      <c r="J105" s="41" t="s">
        <v>89</v>
      </c>
      <c r="K105" s="41" t="s">
        <v>89</v>
      </c>
      <c r="L105" s="44">
        <f t="shared" si="121"/>
        <v>0.90500000000000003</v>
      </c>
      <c r="M105" s="41" t="s">
        <v>89</v>
      </c>
      <c r="N105" s="5">
        <v>0</v>
      </c>
      <c r="O105" s="43">
        <v>0</v>
      </c>
      <c r="P105" s="4" t="s">
        <v>89</v>
      </c>
      <c r="Q105" s="4" t="s">
        <v>89</v>
      </c>
      <c r="R105" s="4" t="s">
        <v>89</v>
      </c>
      <c r="S105" s="4" t="s">
        <v>89</v>
      </c>
      <c r="T105" s="42">
        <f t="shared" si="113"/>
        <v>0.8</v>
      </c>
      <c r="U105" s="42">
        <f t="shared" si="114"/>
        <v>0.90500000000000003</v>
      </c>
      <c r="V105" s="34">
        <v>0</v>
      </c>
      <c r="W105" s="42">
        <f t="shared" si="115"/>
        <v>0</v>
      </c>
      <c r="X105" s="42">
        <f t="shared" si="116"/>
        <v>0</v>
      </c>
      <c r="Y105" s="34">
        <v>0</v>
      </c>
      <c r="Z105" s="34">
        <v>0</v>
      </c>
      <c r="AA105" s="34">
        <v>0</v>
      </c>
      <c r="AB105" s="34">
        <v>0</v>
      </c>
      <c r="AC105" s="34">
        <v>0</v>
      </c>
      <c r="AD105" s="34">
        <v>0</v>
      </c>
      <c r="AE105" s="34">
        <v>0</v>
      </c>
      <c r="AF105" s="34">
        <v>0</v>
      </c>
      <c r="AG105" s="34">
        <v>0</v>
      </c>
      <c r="AH105" s="34">
        <v>0</v>
      </c>
      <c r="AI105" s="43">
        <v>0</v>
      </c>
      <c r="AJ105" s="34">
        <v>0</v>
      </c>
      <c r="AK105" s="34">
        <v>0</v>
      </c>
      <c r="AL105" s="43">
        <v>0</v>
      </c>
      <c r="AM105" s="34">
        <v>0</v>
      </c>
      <c r="AN105" s="43">
        <v>0</v>
      </c>
      <c r="AO105" s="34">
        <v>0</v>
      </c>
      <c r="AP105" s="34">
        <v>0</v>
      </c>
      <c r="AQ105" s="43">
        <v>0</v>
      </c>
      <c r="AR105" s="34">
        <v>0</v>
      </c>
      <c r="AS105" s="43">
        <v>0.8</v>
      </c>
      <c r="AT105" s="34">
        <v>0</v>
      </c>
      <c r="AU105" s="34">
        <v>0</v>
      </c>
      <c r="AV105" s="43">
        <v>0.8</v>
      </c>
      <c r="AW105" s="34">
        <v>0</v>
      </c>
      <c r="AX105" s="25">
        <v>0.90500000000000003</v>
      </c>
      <c r="AY105" s="34">
        <v>0</v>
      </c>
      <c r="AZ105" s="34">
        <v>0</v>
      </c>
      <c r="BA105" s="43">
        <f t="shared" si="193"/>
        <v>0.90500000000000003</v>
      </c>
      <c r="BB105" s="34">
        <v>0</v>
      </c>
      <c r="BC105" s="43">
        <v>0</v>
      </c>
      <c r="BD105" s="34">
        <v>0</v>
      </c>
      <c r="BE105" s="34">
        <v>0</v>
      </c>
      <c r="BF105" s="43">
        <v>0</v>
      </c>
      <c r="BG105" s="34">
        <v>0</v>
      </c>
      <c r="BH105" s="43">
        <v>0</v>
      </c>
      <c r="BI105" s="34">
        <v>0</v>
      </c>
      <c r="BJ105" s="34">
        <v>0</v>
      </c>
      <c r="BK105" s="43">
        <v>0</v>
      </c>
      <c r="BL105" s="34">
        <v>0</v>
      </c>
      <c r="BM105" s="43">
        <v>0</v>
      </c>
      <c r="BN105" s="34">
        <v>0</v>
      </c>
      <c r="BO105" s="34">
        <v>0</v>
      </c>
      <c r="BP105" s="34">
        <f t="shared" si="190"/>
        <v>0</v>
      </c>
      <c r="BQ105" s="34">
        <v>0</v>
      </c>
      <c r="BR105" s="43">
        <v>0</v>
      </c>
      <c r="BS105" s="34">
        <v>0</v>
      </c>
      <c r="BT105" s="34">
        <v>0</v>
      </c>
      <c r="BU105" s="34">
        <f t="shared" si="191"/>
        <v>0</v>
      </c>
      <c r="BV105" s="34">
        <v>0</v>
      </c>
      <c r="BW105" s="43">
        <v>0</v>
      </c>
      <c r="BX105" s="34">
        <v>0</v>
      </c>
      <c r="BY105" s="34">
        <v>0</v>
      </c>
      <c r="BZ105" s="34">
        <f t="shared" si="185"/>
        <v>0</v>
      </c>
      <c r="CA105" s="34">
        <v>0</v>
      </c>
      <c r="CB105" s="43">
        <v>0</v>
      </c>
      <c r="CC105" s="34">
        <v>0</v>
      </c>
      <c r="CD105" s="34">
        <v>0</v>
      </c>
      <c r="CE105" s="34">
        <f t="shared" si="192"/>
        <v>0</v>
      </c>
      <c r="CF105" s="34">
        <v>0</v>
      </c>
      <c r="CG105" s="43">
        <v>0.8</v>
      </c>
      <c r="CH105" s="34" t="s">
        <v>89</v>
      </c>
      <c r="CI105" s="34" t="s">
        <v>89</v>
      </c>
      <c r="CJ105" s="43">
        <v>0.8</v>
      </c>
      <c r="CK105" s="6" t="s">
        <v>89</v>
      </c>
      <c r="CL105" s="42">
        <f t="shared" si="120"/>
        <v>0.90500000000000003</v>
      </c>
      <c r="CM105" s="34" t="s">
        <v>89</v>
      </c>
      <c r="CN105" s="34" t="s">
        <v>89</v>
      </c>
      <c r="CO105" s="42">
        <f t="shared" si="188"/>
        <v>0.90500000000000003</v>
      </c>
      <c r="CP105" s="6" t="s">
        <v>89</v>
      </c>
      <c r="CQ105" s="41"/>
    </row>
    <row r="106" spans="1:95" ht="34.5" customHeight="1" x14ac:dyDescent="0.25">
      <c r="A106" s="47" t="s">
        <v>183</v>
      </c>
      <c r="B106" s="49" t="s">
        <v>214</v>
      </c>
      <c r="C106" s="47" t="s">
        <v>247</v>
      </c>
      <c r="D106" s="41" t="s">
        <v>209</v>
      </c>
      <c r="E106" s="41" t="s">
        <v>185</v>
      </c>
      <c r="F106" s="41" t="s">
        <v>185</v>
      </c>
      <c r="G106" s="41" t="s">
        <v>185</v>
      </c>
      <c r="H106" s="41" t="s">
        <v>89</v>
      </c>
      <c r="I106" s="43">
        <v>3.7</v>
      </c>
      <c r="J106" s="41" t="s">
        <v>89</v>
      </c>
      <c r="K106" s="41" t="s">
        <v>89</v>
      </c>
      <c r="L106" s="44">
        <f t="shared" si="121"/>
        <v>3.5870000000000002</v>
      </c>
      <c r="M106" s="41" t="s">
        <v>89</v>
      </c>
      <c r="N106" s="5">
        <v>0</v>
      </c>
      <c r="O106" s="43">
        <v>0</v>
      </c>
      <c r="P106" s="4" t="s">
        <v>89</v>
      </c>
      <c r="Q106" s="4" t="s">
        <v>89</v>
      </c>
      <c r="R106" s="4" t="s">
        <v>89</v>
      </c>
      <c r="S106" s="4" t="s">
        <v>89</v>
      </c>
      <c r="T106" s="42">
        <f t="shared" si="113"/>
        <v>3.7</v>
      </c>
      <c r="U106" s="42">
        <f t="shared" si="114"/>
        <v>3.5870000000000002</v>
      </c>
      <c r="V106" s="34">
        <v>0</v>
      </c>
      <c r="W106" s="42">
        <f t="shared" si="115"/>
        <v>0</v>
      </c>
      <c r="X106" s="42">
        <f t="shared" si="116"/>
        <v>0</v>
      </c>
      <c r="Y106" s="34">
        <v>0</v>
      </c>
      <c r="Z106" s="34">
        <v>0</v>
      </c>
      <c r="AA106" s="34">
        <v>0</v>
      </c>
      <c r="AB106" s="34">
        <v>0</v>
      </c>
      <c r="AC106" s="34">
        <v>0</v>
      </c>
      <c r="AD106" s="34">
        <v>0</v>
      </c>
      <c r="AE106" s="34">
        <v>0</v>
      </c>
      <c r="AF106" s="34">
        <v>0</v>
      </c>
      <c r="AG106" s="34">
        <v>0</v>
      </c>
      <c r="AH106" s="34">
        <v>0</v>
      </c>
      <c r="AI106" s="43">
        <v>0</v>
      </c>
      <c r="AJ106" s="34">
        <v>0</v>
      </c>
      <c r="AK106" s="34">
        <v>0</v>
      </c>
      <c r="AL106" s="43">
        <v>0</v>
      </c>
      <c r="AM106" s="34">
        <v>0</v>
      </c>
      <c r="AN106" s="43">
        <v>0</v>
      </c>
      <c r="AO106" s="34">
        <v>0</v>
      </c>
      <c r="AP106" s="34">
        <v>0</v>
      </c>
      <c r="AQ106" s="43">
        <v>0</v>
      </c>
      <c r="AR106" s="34">
        <v>0</v>
      </c>
      <c r="AS106" s="43">
        <v>3.7</v>
      </c>
      <c r="AT106" s="34">
        <v>0</v>
      </c>
      <c r="AU106" s="34">
        <v>0</v>
      </c>
      <c r="AV106" s="43">
        <v>3.7</v>
      </c>
      <c r="AW106" s="34">
        <v>0</v>
      </c>
      <c r="AX106" s="25">
        <v>3.5870000000000002</v>
      </c>
      <c r="AY106" s="34">
        <v>0</v>
      </c>
      <c r="AZ106" s="34">
        <v>0</v>
      </c>
      <c r="BA106" s="43">
        <f t="shared" si="193"/>
        <v>3.5870000000000002</v>
      </c>
      <c r="BB106" s="34">
        <v>0</v>
      </c>
      <c r="BC106" s="43">
        <v>0</v>
      </c>
      <c r="BD106" s="34">
        <v>0</v>
      </c>
      <c r="BE106" s="34">
        <v>0</v>
      </c>
      <c r="BF106" s="43">
        <v>0</v>
      </c>
      <c r="BG106" s="34">
        <v>0</v>
      </c>
      <c r="BH106" s="43">
        <v>0</v>
      </c>
      <c r="BI106" s="34">
        <v>0</v>
      </c>
      <c r="BJ106" s="34">
        <v>0</v>
      </c>
      <c r="BK106" s="43">
        <v>0</v>
      </c>
      <c r="BL106" s="34">
        <v>0</v>
      </c>
      <c r="BM106" s="43">
        <v>0</v>
      </c>
      <c r="BN106" s="34">
        <v>0</v>
      </c>
      <c r="BO106" s="34">
        <v>0</v>
      </c>
      <c r="BP106" s="34">
        <f t="shared" si="190"/>
        <v>0</v>
      </c>
      <c r="BQ106" s="34">
        <v>0</v>
      </c>
      <c r="BR106" s="43">
        <v>0</v>
      </c>
      <c r="BS106" s="34">
        <v>0</v>
      </c>
      <c r="BT106" s="34">
        <v>0</v>
      </c>
      <c r="BU106" s="34">
        <f t="shared" si="191"/>
        <v>0</v>
      </c>
      <c r="BV106" s="34">
        <v>0</v>
      </c>
      <c r="BW106" s="43">
        <v>0</v>
      </c>
      <c r="BX106" s="34">
        <v>0</v>
      </c>
      <c r="BY106" s="34">
        <v>0</v>
      </c>
      <c r="BZ106" s="34">
        <f t="shared" si="185"/>
        <v>0</v>
      </c>
      <c r="CA106" s="34">
        <v>0</v>
      </c>
      <c r="CB106" s="43">
        <v>0</v>
      </c>
      <c r="CC106" s="34">
        <v>0</v>
      </c>
      <c r="CD106" s="34">
        <v>0</v>
      </c>
      <c r="CE106" s="34">
        <f t="shared" si="192"/>
        <v>0</v>
      </c>
      <c r="CF106" s="34">
        <v>0</v>
      </c>
      <c r="CG106" s="43">
        <v>3.7</v>
      </c>
      <c r="CH106" s="34" t="s">
        <v>89</v>
      </c>
      <c r="CI106" s="34" t="s">
        <v>89</v>
      </c>
      <c r="CJ106" s="43">
        <v>3.7</v>
      </c>
      <c r="CK106" s="6" t="s">
        <v>89</v>
      </c>
      <c r="CL106" s="42">
        <f t="shared" si="120"/>
        <v>3.5870000000000002</v>
      </c>
      <c r="CM106" s="34" t="s">
        <v>89</v>
      </c>
      <c r="CN106" s="34" t="s">
        <v>89</v>
      </c>
      <c r="CO106" s="42">
        <f t="shared" si="188"/>
        <v>3.5870000000000002</v>
      </c>
      <c r="CP106" s="6" t="s">
        <v>89</v>
      </c>
      <c r="CQ106" s="7" t="s">
        <v>89</v>
      </c>
    </row>
    <row r="107" spans="1:95" ht="26.25" customHeight="1" x14ac:dyDescent="0.25">
      <c r="A107" s="47" t="s">
        <v>183</v>
      </c>
      <c r="B107" s="49" t="s">
        <v>215</v>
      </c>
      <c r="C107" s="47" t="s">
        <v>203</v>
      </c>
      <c r="D107" s="41" t="s">
        <v>209</v>
      </c>
      <c r="E107" s="41" t="s">
        <v>191</v>
      </c>
      <c r="F107" s="41" t="s">
        <v>191</v>
      </c>
      <c r="G107" s="41" t="s">
        <v>191</v>
      </c>
      <c r="H107" s="41" t="s">
        <v>89</v>
      </c>
      <c r="I107" s="43">
        <v>1.5</v>
      </c>
      <c r="J107" s="41" t="s">
        <v>89</v>
      </c>
      <c r="K107" s="41" t="s">
        <v>89</v>
      </c>
      <c r="L107" s="44">
        <f t="shared" si="121"/>
        <v>0.30299999999999999</v>
      </c>
      <c r="M107" s="41" t="s">
        <v>89</v>
      </c>
      <c r="N107" s="5">
        <v>0</v>
      </c>
      <c r="O107" s="43">
        <v>0</v>
      </c>
      <c r="P107" s="4" t="s">
        <v>89</v>
      </c>
      <c r="Q107" s="4" t="s">
        <v>89</v>
      </c>
      <c r="R107" s="4" t="s">
        <v>89</v>
      </c>
      <c r="S107" s="4" t="s">
        <v>89</v>
      </c>
      <c r="T107" s="42">
        <f t="shared" si="113"/>
        <v>1.5</v>
      </c>
      <c r="U107" s="42">
        <f t="shared" si="114"/>
        <v>0.30299999999999999</v>
      </c>
      <c r="V107" s="34">
        <v>0</v>
      </c>
      <c r="W107" s="42">
        <f t="shared" si="115"/>
        <v>0</v>
      </c>
      <c r="X107" s="42">
        <f t="shared" si="116"/>
        <v>0</v>
      </c>
      <c r="Y107" s="34">
        <v>0</v>
      </c>
      <c r="Z107" s="34">
        <v>0</v>
      </c>
      <c r="AA107" s="34">
        <v>0</v>
      </c>
      <c r="AB107" s="34">
        <v>0</v>
      </c>
      <c r="AC107" s="34">
        <v>0</v>
      </c>
      <c r="AD107" s="34">
        <v>0</v>
      </c>
      <c r="AE107" s="34">
        <v>0</v>
      </c>
      <c r="AF107" s="34">
        <v>0</v>
      </c>
      <c r="AG107" s="34">
        <v>0</v>
      </c>
      <c r="AH107" s="34">
        <v>0</v>
      </c>
      <c r="AI107" s="43">
        <v>1.5</v>
      </c>
      <c r="AJ107" s="34">
        <v>0</v>
      </c>
      <c r="AK107" s="34">
        <v>0</v>
      </c>
      <c r="AL107" s="43">
        <v>1.5</v>
      </c>
      <c r="AM107" s="34">
        <v>0</v>
      </c>
      <c r="AN107" s="43">
        <v>0.30299999999999999</v>
      </c>
      <c r="AO107" s="34">
        <v>0</v>
      </c>
      <c r="AP107" s="34">
        <v>0</v>
      </c>
      <c r="AQ107" s="43">
        <v>0.30299999999999999</v>
      </c>
      <c r="AR107" s="34">
        <v>0</v>
      </c>
      <c r="AS107" s="43">
        <v>0</v>
      </c>
      <c r="AT107" s="34">
        <v>0</v>
      </c>
      <c r="AU107" s="34">
        <v>0</v>
      </c>
      <c r="AV107" s="43">
        <v>0</v>
      </c>
      <c r="AW107" s="34">
        <v>0</v>
      </c>
      <c r="AX107" s="43">
        <v>0</v>
      </c>
      <c r="AY107" s="34">
        <v>0</v>
      </c>
      <c r="AZ107" s="34">
        <v>0</v>
      </c>
      <c r="BA107" s="43">
        <f t="shared" si="193"/>
        <v>0</v>
      </c>
      <c r="BB107" s="34">
        <v>0</v>
      </c>
      <c r="BC107" s="43">
        <v>0</v>
      </c>
      <c r="BD107" s="34">
        <v>0</v>
      </c>
      <c r="BE107" s="34">
        <v>0</v>
      </c>
      <c r="BF107" s="43">
        <v>0</v>
      </c>
      <c r="BG107" s="34">
        <v>0</v>
      </c>
      <c r="BH107" s="43">
        <v>0</v>
      </c>
      <c r="BI107" s="34">
        <v>0</v>
      </c>
      <c r="BJ107" s="34">
        <v>0</v>
      </c>
      <c r="BK107" s="43">
        <v>0</v>
      </c>
      <c r="BL107" s="34">
        <v>0</v>
      </c>
      <c r="BM107" s="43">
        <v>0</v>
      </c>
      <c r="BN107" s="34">
        <v>0</v>
      </c>
      <c r="BO107" s="34">
        <v>0</v>
      </c>
      <c r="BP107" s="34">
        <f t="shared" si="190"/>
        <v>0</v>
      </c>
      <c r="BQ107" s="34">
        <v>0</v>
      </c>
      <c r="BR107" s="43">
        <v>0</v>
      </c>
      <c r="BS107" s="34">
        <v>0</v>
      </c>
      <c r="BT107" s="34">
        <v>0</v>
      </c>
      <c r="BU107" s="34">
        <f t="shared" si="191"/>
        <v>0</v>
      </c>
      <c r="BV107" s="34">
        <v>0</v>
      </c>
      <c r="BW107" s="43">
        <v>0</v>
      </c>
      <c r="BX107" s="34">
        <v>0</v>
      </c>
      <c r="BY107" s="34">
        <v>0</v>
      </c>
      <c r="BZ107" s="34">
        <f t="shared" si="185"/>
        <v>0</v>
      </c>
      <c r="CA107" s="34">
        <v>0</v>
      </c>
      <c r="CB107" s="43">
        <v>0</v>
      </c>
      <c r="CC107" s="34">
        <v>0</v>
      </c>
      <c r="CD107" s="34">
        <v>0</v>
      </c>
      <c r="CE107" s="34">
        <f t="shared" si="192"/>
        <v>0</v>
      </c>
      <c r="CF107" s="34">
        <v>0</v>
      </c>
      <c r="CG107" s="43">
        <v>1.5</v>
      </c>
      <c r="CH107" s="34" t="s">
        <v>89</v>
      </c>
      <c r="CI107" s="34" t="s">
        <v>89</v>
      </c>
      <c r="CJ107" s="43">
        <v>1.5</v>
      </c>
      <c r="CK107" s="6" t="s">
        <v>89</v>
      </c>
      <c r="CL107" s="42">
        <f t="shared" si="120"/>
        <v>0.30299999999999999</v>
      </c>
      <c r="CM107" s="34" t="s">
        <v>89</v>
      </c>
      <c r="CN107" s="34" t="s">
        <v>89</v>
      </c>
      <c r="CO107" s="42">
        <f t="shared" si="188"/>
        <v>0.30299999999999999</v>
      </c>
      <c r="CP107" s="6" t="s">
        <v>89</v>
      </c>
      <c r="CQ107" s="7" t="s">
        <v>89</v>
      </c>
    </row>
    <row r="108" spans="1:95" ht="25.5" customHeight="1" x14ac:dyDescent="0.25">
      <c r="A108" s="47" t="s">
        <v>183</v>
      </c>
      <c r="B108" s="49" t="s">
        <v>216</v>
      </c>
      <c r="C108" s="47" t="s">
        <v>200</v>
      </c>
      <c r="D108" s="41" t="s">
        <v>209</v>
      </c>
      <c r="E108" s="41" t="s">
        <v>191</v>
      </c>
      <c r="F108" s="41" t="s">
        <v>191</v>
      </c>
      <c r="G108" s="41" t="s">
        <v>191</v>
      </c>
      <c r="H108" s="41" t="s">
        <v>89</v>
      </c>
      <c r="I108" s="43">
        <v>3.4</v>
      </c>
      <c r="J108" s="41" t="s">
        <v>89</v>
      </c>
      <c r="K108" s="41" t="s">
        <v>89</v>
      </c>
      <c r="L108" s="44">
        <f t="shared" si="121"/>
        <v>3.53</v>
      </c>
      <c r="M108" s="41" t="s">
        <v>89</v>
      </c>
      <c r="N108" s="5">
        <v>0</v>
      </c>
      <c r="O108" s="43">
        <v>0</v>
      </c>
      <c r="P108" s="4" t="s">
        <v>89</v>
      </c>
      <c r="Q108" s="4" t="s">
        <v>89</v>
      </c>
      <c r="R108" s="4" t="s">
        <v>89</v>
      </c>
      <c r="S108" s="4" t="s">
        <v>89</v>
      </c>
      <c r="T108" s="42">
        <f t="shared" si="113"/>
        <v>3.4</v>
      </c>
      <c r="U108" s="42">
        <f t="shared" si="114"/>
        <v>3.53</v>
      </c>
      <c r="V108" s="34">
        <v>0</v>
      </c>
      <c r="W108" s="42">
        <f t="shared" si="115"/>
        <v>0</v>
      </c>
      <c r="X108" s="42">
        <f t="shared" si="116"/>
        <v>0</v>
      </c>
      <c r="Y108" s="34">
        <v>0</v>
      </c>
      <c r="Z108" s="34">
        <v>0</v>
      </c>
      <c r="AA108" s="34">
        <v>0</v>
      </c>
      <c r="AB108" s="34">
        <v>0</v>
      </c>
      <c r="AC108" s="34">
        <v>0</v>
      </c>
      <c r="AD108" s="34">
        <v>0</v>
      </c>
      <c r="AE108" s="34">
        <v>0</v>
      </c>
      <c r="AF108" s="34">
        <v>0</v>
      </c>
      <c r="AG108" s="34">
        <v>0</v>
      </c>
      <c r="AH108" s="34">
        <v>0</v>
      </c>
      <c r="AI108" s="43">
        <v>3.4</v>
      </c>
      <c r="AJ108" s="34">
        <v>0</v>
      </c>
      <c r="AK108" s="34">
        <v>0</v>
      </c>
      <c r="AL108" s="43">
        <v>3.4</v>
      </c>
      <c r="AM108" s="34">
        <v>0</v>
      </c>
      <c r="AN108" s="43">
        <v>3.53</v>
      </c>
      <c r="AO108" s="34">
        <v>0</v>
      </c>
      <c r="AP108" s="34">
        <v>0</v>
      </c>
      <c r="AQ108" s="43">
        <v>3.53</v>
      </c>
      <c r="AR108" s="34">
        <v>0</v>
      </c>
      <c r="AS108" s="43">
        <v>0</v>
      </c>
      <c r="AT108" s="34">
        <v>0</v>
      </c>
      <c r="AU108" s="34">
        <v>0</v>
      </c>
      <c r="AV108" s="43">
        <v>0</v>
      </c>
      <c r="AW108" s="34">
        <v>0</v>
      </c>
      <c r="AX108" s="43">
        <v>0</v>
      </c>
      <c r="AY108" s="34">
        <v>0</v>
      </c>
      <c r="AZ108" s="34">
        <v>0</v>
      </c>
      <c r="BA108" s="43">
        <f t="shared" si="193"/>
        <v>0</v>
      </c>
      <c r="BB108" s="34">
        <v>0</v>
      </c>
      <c r="BC108" s="43">
        <v>0</v>
      </c>
      <c r="BD108" s="34">
        <v>0</v>
      </c>
      <c r="BE108" s="34">
        <v>0</v>
      </c>
      <c r="BF108" s="43">
        <v>0</v>
      </c>
      <c r="BG108" s="34">
        <v>0</v>
      </c>
      <c r="BH108" s="43">
        <v>0</v>
      </c>
      <c r="BI108" s="34">
        <v>0</v>
      </c>
      <c r="BJ108" s="34">
        <v>0</v>
      </c>
      <c r="BK108" s="43">
        <v>0</v>
      </c>
      <c r="BL108" s="34">
        <v>0</v>
      </c>
      <c r="BM108" s="43">
        <v>0</v>
      </c>
      <c r="BN108" s="34">
        <v>0</v>
      </c>
      <c r="BO108" s="34">
        <v>0</v>
      </c>
      <c r="BP108" s="34">
        <f t="shared" si="190"/>
        <v>0</v>
      </c>
      <c r="BQ108" s="34">
        <v>0</v>
      </c>
      <c r="BR108" s="43">
        <v>0</v>
      </c>
      <c r="BS108" s="34">
        <v>0</v>
      </c>
      <c r="BT108" s="34">
        <v>0</v>
      </c>
      <c r="BU108" s="34">
        <f t="shared" si="191"/>
        <v>0</v>
      </c>
      <c r="BV108" s="34">
        <v>0</v>
      </c>
      <c r="BW108" s="43">
        <v>0</v>
      </c>
      <c r="BX108" s="34">
        <v>0</v>
      </c>
      <c r="BY108" s="34">
        <v>0</v>
      </c>
      <c r="BZ108" s="34">
        <f t="shared" si="185"/>
        <v>0</v>
      </c>
      <c r="CA108" s="34">
        <v>0</v>
      </c>
      <c r="CB108" s="43">
        <v>0</v>
      </c>
      <c r="CC108" s="34">
        <v>0</v>
      </c>
      <c r="CD108" s="34">
        <v>0</v>
      </c>
      <c r="CE108" s="34">
        <f t="shared" si="192"/>
        <v>0</v>
      </c>
      <c r="CF108" s="34">
        <v>0</v>
      </c>
      <c r="CG108" s="43">
        <v>3.4</v>
      </c>
      <c r="CH108" s="34" t="s">
        <v>89</v>
      </c>
      <c r="CI108" s="34" t="s">
        <v>89</v>
      </c>
      <c r="CJ108" s="43">
        <v>3.4</v>
      </c>
      <c r="CK108" s="6" t="s">
        <v>89</v>
      </c>
      <c r="CL108" s="42">
        <f t="shared" si="120"/>
        <v>3.53</v>
      </c>
      <c r="CM108" s="34" t="s">
        <v>89</v>
      </c>
      <c r="CN108" s="34" t="s">
        <v>89</v>
      </c>
      <c r="CO108" s="42">
        <f t="shared" si="188"/>
        <v>3.53</v>
      </c>
      <c r="CP108" s="6" t="s">
        <v>89</v>
      </c>
      <c r="CQ108" s="7" t="s">
        <v>89</v>
      </c>
    </row>
    <row r="109" spans="1:95" ht="30" x14ac:dyDescent="0.25">
      <c r="A109" s="47" t="s">
        <v>183</v>
      </c>
      <c r="B109" s="49" t="s">
        <v>213</v>
      </c>
      <c r="C109" s="47" t="s">
        <v>201</v>
      </c>
      <c r="D109" s="41" t="s">
        <v>209</v>
      </c>
      <c r="E109" s="41" t="s">
        <v>191</v>
      </c>
      <c r="F109" s="41" t="s">
        <v>191</v>
      </c>
      <c r="G109" s="41" t="s">
        <v>191</v>
      </c>
      <c r="H109" s="41" t="s">
        <v>89</v>
      </c>
      <c r="I109" s="43">
        <v>1.55</v>
      </c>
      <c r="J109" s="41" t="s">
        <v>89</v>
      </c>
      <c r="K109" s="41" t="s">
        <v>89</v>
      </c>
      <c r="L109" s="44">
        <f t="shared" si="121"/>
        <v>1.33</v>
      </c>
      <c r="M109" s="41" t="s">
        <v>89</v>
      </c>
      <c r="N109" s="5">
        <v>0</v>
      </c>
      <c r="O109" s="43">
        <v>0</v>
      </c>
      <c r="P109" s="4" t="s">
        <v>89</v>
      </c>
      <c r="Q109" s="4" t="s">
        <v>89</v>
      </c>
      <c r="R109" s="4" t="s">
        <v>89</v>
      </c>
      <c r="S109" s="4" t="s">
        <v>89</v>
      </c>
      <c r="T109" s="42">
        <f t="shared" si="113"/>
        <v>1.55</v>
      </c>
      <c r="U109" s="42">
        <f t="shared" si="114"/>
        <v>1.33</v>
      </c>
      <c r="V109" s="34">
        <v>0</v>
      </c>
      <c r="W109" s="42">
        <f t="shared" si="115"/>
        <v>0</v>
      </c>
      <c r="X109" s="42">
        <f t="shared" si="116"/>
        <v>0</v>
      </c>
      <c r="Y109" s="34">
        <v>0</v>
      </c>
      <c r="Z109" s="34">
        <v>0</v>
      </c>
      <c r="AA109" s="34">
        <v>0</v>
      </c>
      <c r="AB109" s="34">
        <v>0</v>
      </c>
      <c r="AC109" s="34">
        <v>0</v>
      </c>
      <c r="AD109" s="34">
        <v>0</v>
      </c>
      <c r="AE109" s="34">
        <v>0</v>
      </c>
      <c r="AF109" s="34">
        <v>0</v>
      </c>
      <c r="AG109" s="34">
        <v>0</v>
      </c>
      <c r="AH109" s="34">
        <v>0</v>
      </c>
      <c r="AI109" s="43">
        <v>1.55</v>
      </c>
      <c r="AJ109" s="34">
        <v>0</v>
      </c>
      <c r="AK109" s="34">
        <v>0</v>
      </c>
      <c r="AL109" s="43">
        <v>1.55</v>
      </c>
      <c r="AM109" s="34">
        <v>0</v>
      </c>
      <c r="AN109" s="43">
        <v>1.33</v>
      </c>
      <c r="AO109" s="34">
        <v>0</v>
      </c>
      <c r="AP109" s="34">
        <v>0</v>
      </c>
      <c r="AQ109" s="43">
        <v>1.33</v>
      </c>
      <c r="AR109" s="34">
        <v>0</v>
      </c>
      <c r="AS109" s="43">
        <v>0</v>
      </c>
      <c r="AT109" s="34">
        <v>0</v>
      </c>
      <c r="AU109" s="34">
        <v>0</v>
      </c>
      <c r="AV109" s="43">
        <v>0</v>
      </c>
      <c r="AW109" s="34">
        <v>0</v>
      </c>
      <c r="AX109" s="43">
        <v>0</v>
      </c>
      <c r="AY109" s="34">
        <v>0</v>
      </c>
      <c r="AZ109" s="34">
        <v>0</v>
      </c>
      <c r="BA109" s="43">
        <f t="shared" si="193"/>
        <v>0</v>
      </c>
      <c r="BB109" s="34">
        <v>0</v>
      </c>
      <c r="BC109" s="43">
        <v>0</v>
      </c>
      <c r="BD109" s="34">
        <v>0</v>
      </c>
      <c r="BE109" s="34">
        <v>0</v>
      </c>
      <c r="BF109" s="43">
        <v>0</v>
      </c>
      <c r="BG109" s="34">
        <v>0</v>
      </c>
      <c r="BH109" s="43">
        <v>0</v>
      </c>
      <c r="BI109" s="34">
        <v>0</v>
      </c>
      <c r="BJ109" s="34">
        <v>0</v>
      </c>
      <c r="BK109" s="43">
        <v>0</v>
      </c>
      <c r="BL109" s="34">
        <v>0</v>
      </c>
      <c r="BM109" s="43">
        <v>0</v>
      </c>
      <c r="BN109" s="34">
        <v>0</v>
      </c>
      <c r="BO109" s="34">
        <v>0</v>
      </c>
      <c r="BP109" s="34">
        <f t="shared" si="190"/>
        <v>0</v>
      </c>
      <c r="BQ109" s="34">
        <v>0</v>
      </c>
      <c r="BR109" s="43">
        <v>0</v>
      </c>
      <c r="BS109" s="34">
        <v>0</v>
      </c>
      <c r="BT109" s="34">
        <v>0</v>
      </c>
      <c r="BU109" s="34">
        <f t="shared" si="191"/>
        <v>0</v>
      </c>
      <c r="BV109" s="34">
        <v>0</v>
      </c>
      <c r="BW109" s="43">
        <v>0</v>
      </c>
      <c r="BX109" s="34">
        <v>0</v>
      </c>
      <c r="BY109" s="34">
        <v>0</v>
      </c>
      <c r="BZ109" s="34">
        <f t="shared" si="185"/>
        <v>0</v>
      </c>
      <c r="CA109" s="34">
        <v>0</v>
      </c>
      <c r="CB109" s="43">
        <v>0</v>
      </c>
      <c r="CC109" s="34">
        <v>0</v>
      </c>
      <c r="CD109" s="34">
        <v>0</v>
      </c>
      <c r="CE109" s="34">
        <f t="shared" si="192"/>
        <v>0</v>
      </c>
      <c r="CF109" s="34">
        <v>0</v>
      </c>
      <c r="CG109" s="43">
        <v>1.55</v>
      </c>
      <c r="CH109" s="34" t="s">
        <v>89</v>
      </c>
      <c r="CI109" s="34" t="s">
        <v>89</v>
      </c>
      <c r="CJ109" s="43">
        <v>1.55</v>
      </c>
      <c r="CK109" s="6" t="s">
        <v>89</v>
      </c>
      <c r="CL109" s="42">
        <f t="shared" si="120"/>
        <v>1.33</v>
      </c>
      <c r="CM109" s="34" t="s">
        <v>89</v>
      </c>
      <c r="CN109" s="34" t="s">
        <v>89</v>
      </c>
      <c r="CO109" s="42">
        <f t="shared" si="188"/>
        <v>1.33</v>
      </c>
      <c r="CP109" s="6" t="s">
        <v>89</v>
      </c>
      <c r="CQ109" s="7" t="s">
        <v>89</v>
      </c>
    </row>
    <row r="110" spans="1:95" ht="27.75" customHeight="1" x14ac:dyDescent="0.25">
      <c r="A110" s="47" t="s">
        <v>183</v>
      </c>
      <c r="B110" s="49" t="s">
        <v>217</v>
      </c>
      <c r="C110" s="47" t="s">
        <v>202</v>
      </c>
      <c r="D110" s="41" t="s">
        <v>209</v>
      </c>
      <c r="E110" s="41" t="s">
        <v>191</v>
      </c>
      <c r="F110" s="41" t="s">
        <v>191</v>
      </c>
      <c r="G110" s="41" t="s">
        <v>191</v>
      </c>
      <c r="H110" s="41" t="s">
        <v>89</v>
      </c>
      <c r="I110" s="43">
        <v>0.4</v>
      </c>
      <c r="J110" s="41" t="s">
        <v>89</v>
      </c>
      <c r="K110" s="41" t="s">
        <v>89</v>
      </c>
      <c r="L110" s="44">
        <f t="shared" si="121"/>
        <v>0.36199999999999999</v>
      </c>
      <c r="M110" s="41" t="s">
        <v>89</v>
      </c>
      <c r="N110" s="5">
        <v>0</v>
      </c>
      <c r="O110" s="43">
        <v>0</v>
      </c>
      <c r="P110" s="4" t="s">
        <v>89</v>
      </c>
      <c r="Q110" s="4" t="s">
        <v>89</v>
      </c>
      <c r="R110" s="4" t="s">
        <v>89</v>
      </c>
      <c r="S110" s="4" t="s">
        <v>89</v>
      </c>
      <c r="T110" s="42">
        <f t="shared" si="113"/>
        <v>0.4</v>
      </c>
      <c r="U110" s="42">
        <f t="shared" si="114"/>
        <v>0.36199999999999999</v>
      </c>
      <c r="V110" s="34">
        <v>0</v>
      </c>
      <c r="W110" s="42">
        <f t="shared" si="115"/>
        <v>0</v>
      </c>
      <c r="X110" s="42">
        <f t="shared" si="116"/>
        <v>0</v>
      </c>
      <c r="Y110" s="34">
        <v>0</v>
      </c>
      <c r="Z110" s="34">
        <v>0</v>
      </c>
      <c r="AA110" s="34">
        <v>0</v>
      </c>
      <c r="AB110" s="34">
        <v>0</v>
      </c>
      <c r="AC110" s="34">
        <v>0</v>
      </c>
      <c r="AD110" s="34">
        <v>0</v>
      </c>
      <c r="AE110" s="34">
        <v>0</v>
      </c>
      <c r="AF110" s="34">
        <v>0</v>
      </c>
      <c r="AG110" s="34">
        <v>0</v>
      </c>
      <c r="AH110" s="34">
        <v>0</v>
      </c>
      <c r="AI110" s="43">
        <v>0.4</v>
      </c>
      <c r="AJ110" s="34">
        <v>0</v>
      </c>
      <c r="AK110" s="34">
        <v>0</v>
      </c>
      <c r="AL110" s="43">
        <v>0.4</v>
      </c>
      <c r="AM110" s="34">
        <v>0</v>
      </c>
      <c r="AN110" s="43">
        <v>0.36199999999999999</v>
      </c>
      <c r="AO110" s="34">
        <v>0</v>
      </c>
      <c r="AP110" s="34">
        <v>0</v>
      </c>
      <c r="AQ110" s="43">
        <v>0.36199999999999999</v>
      </c>
      <c r="AR110" s="34">
        <v>0</v>
      </c>
      <c r="AS110" s="43">
        <v>0</v>
      </c>
      <c r="AT110" s="34">
        <v>0</v>
      </c>
      <c r="AU110" s="34">
        <v>0</v>
      </c>
      <c r="AV110" s="43">
        <v>0</v>
      </c>
      <c r="AW110" s="34">
        <v>0</v>
      </c>
      <c r="AX110" s="43">
        <v>0</v>
      </c>
      <c r="AY110" s="34">
        <v>0</v>
      </c>
      <c r="AZ110" s="34">
        <v>0</v>
      </c>
      <c r="BA110" s="43">
        <f t="shared" si="193"/>
        <v>0</v>
      </c>
      <c r="BB110" s="34">
        <v>0</v>
      </c>
      <c r="BC110" s="43">
        <v>0</v>
      </c>
      <c r="BD110" s="34">
        <v>0</v>
      </c>
      <c r="BE110" s="34">
        <v>0</v>
      </c>
      <c r="BF110" s="43">
        <v>0</v>
      </c>
      <c r="BG110" s="34">
        <v>0</v>
      </c>
      <c r="BH110" s="43">
        <v>0</v>
      </c>
      <c r="BI110" s="34">
        <v>0</v>
      </c>
      <c r="BJ110" s="34">
        <v>0</v>
      </c>
      <c r="BK110" s="43">
        <v>0</v>
      </c>
      <c r="BL110" s="34">
        <v>0</v>
      </c>
      <c r="BM110" s="43">
        <v>0</v>
      </c>
      <c r="BN110" s="34">
        <v>0</v>
      </c>
      <c r="BO110" s="34">
        <v>0</v>
      </c>
      <c r="BP110" s="34">
        <f t="shared" si="190"/>
        <v>0</v>
      </c>
      <c r="BQ110" s="34">
        <v>0</v>
      </c>
      <c r="BR110" s="43">
        <v>0</v>
      </c>
      <c r="BS110" s="34">
        <v>0</v>
      </c>
      <c r="BT110" s="34">
        <v>0</v>
      </c>
      <c r="BU110" s="34">
        <f t="shared" si="191"/>
        <v>0</v>
      </c>
      <c r="BV110" s="34">
        <v>0</v>
      </c>
      <c r="BW110" s="43">
        <v>0</v>
      </c>
      <c r="BX110" s="34">
        <v>0</v>
      </c>
      <c r="BY110" s="34">
        <v>0</v>
      </c>
      <c r="BZ110" s="34">
        <f t="shared" si="185"/>
        <v>0</v>
      </c>
      <c r="CA110" s="34">
        <v>0</v>
      </c>
      <c r="CB110" s="43">
        <v>0</v>
      </c>
      <c r="CC110" s="34">
        <v>0</v>
      </c>
      <c r="CD110" s="34">
        <v>0</v>
      </c>
      <c r="CE110" s="34">
        <f t="shared" si="192"/>
        <v>0</v>
      </c>
      <c r="CF110" s="34">
        <v>0</v>
      </c>
      <c r="CG110" s="43">
        <v>0.4</v>
      </c>
      <c r="CH110" s="34" t="s">
        <v>89</v>
      </c>
      <c r="CI110" s="34" t="s">
        <v>89</v>
      </c>
      <c r="CJ110" s="43">
        <v>0.4</v>
      </c>
      <c r="CK110" s="6" t="s">
        <v>89</v>
      </c>
      <c r="CL110" s="42">
        <f t="shared" si="120"/>
        <v>0.36199999999999999</v>
      </c>
      <c r="CM110" s="34" t="s">
        <v>89</v>
      </c>
      <c r="CN110" s="34" t="s">
        <v>89</v>
      </c>
      <c r="CO110" s="42">
        <f t="shared" si="188"/>
        <v>0.36199999999999999</v>
      </c>
      <c r="CP110" s="6" t="s">
        <v>89</v>
      </c>
      <c r="CQ110" s="7" t="s">
        <v>89</v>
      </c>
    </row>
    <row r="111" spans="1:95" ht="26.25" customHeight="1" x14ac:dyDescent="0.25">
      <c r="A111" s="47" t="s">
        <v>183</v>
      </c>
      <c r="B111" s="49" t="s">
        <v>215</v>
      </c>
      <c r="C111" s="47" t="s">
        <v>248</v>
      </c>
      <c r="D111" s="41" t="s">
        <v>209</v>
      </c>
      <c r="E111" s="41" t="s">
        <v>185</v>
      </c>
      <c r="F111" s="41" t="s">
        <v>185</v>
      </c>
      <c r="G111" s="41" t="s">
        <v>185</v>
      </c>
      <c r="H111" s="41" t="s">
        <v>89</v>
      </c>
      <c r="I111" s="43">
        <v>1.5</v>
      </c>
      <c r="J111" s="41" t="s">
        <v>89</v>
      </c>
      <c r="K111" s="41" t="s">
        <v>89</v>
      </c>
      <c r="L111" s="44">
        <f t="shared" si="121"/>
        <v>0.84599999999999997</v>
      </c>
      <c r="M111" s="41" t="s">
        <v>89</v>
      </c>
      <c r="N111" s="5">
        <v>0</v>
      </c>
      <c r="O111" s="43">
        <v>0</v>
      </c>
      <c r="P111" s="4" t="s">
        <v>89</v>
      </c>
      <c r="Q111" s="4" t="s">
        <v>89</v>
      </c>
      <c r="R111" s="4" t="s">
        <v>89</v>
      </c>
      <c r="S111" s="4" t="s">
        <v>89</v>
      </c>
      <c r="T111" s="42">
        <f t="shared" si="113"/>
        <v>1.5</v>
      </c>
      <c r="U111" s="42">
        <f t="shared" si="114"/>
        <v>0.84599999999999997</v>
      </c>
      <c r="V111" s="34">
        <v>0</v>
      </c>
      <c r="W111" s="42">
        <f t="shared" si="115"/>
        <v>0</v>
      </c>
      <c r="X111" s="42">
        <f t="shared" si="116"/>
        <v>0</v>
      </c>
      <c r="Y111" s="34">
        <v>0</v>
      </c>
      <c r="Z111" s="34">
        <v>0</v>
      </c>
      <c r="AA111" s="34">
        <v>0</v>
      </c>
      <c r="AB111" s="34">
        <v>0</v>
      </c>
      <c r="AC111" s="34">
        <v>0</v>
      </c>
      <c r="AD111" s="34">
        <v>0</v>
      </c>
      <c r="AE111" s="34">
        <v>0</v>
      </c>
      <c r="AF111" s="34">
        <v>0</v>
      </c>
      <c r="AG111" s="34">
        <v>0</v>
      </c>
      <c r="AH111" s="34">
        <v>0</v>
      </c>
      <c r="AI111" s="43">
        <v>0</v>
      </c>
      <c r="AJ111" s="34">
        <v>0</v>
      </c>
      <c r="AK111" s="34">
        <v>0</v>
      </c>
      <c r="AL111" s="43">
        <v>0</v>
      </c>
      <c r="AM111" s="34">
        <v>0</v>
      </c>
      <c r="AN111" s="43">
        <v>0</v>
      </c>
      <c r="AO111" s="34">
        <v>0</v>
      </c>
      <c r="AP111" s="34">
        <v>0</v>
      </c>
      <c r="AQ111" s="43">
        <v>0</v>
      </c>
      <c r="AR111" s="34">
        <v>0</v>
      </c>
      <c r="AS111" s="43">
        <v>1.5</v>
      </c>
      <c r="AT111" s="34">
        <v>0</v>
      </c>
      <c r="AU111" s="34">
        <v>0</v>
      </c>
      <c r="AV111" s="43">
        <v>1.5</v>
      </c>
      <c r="AW111" s="34">
        <v>0</v>
      </c>
      <c r="AX111" s="25">
        <v>0.84599999999999997</v>
      </c>
      <c r="AY111" s="34">
        <v>0</v>
      </c>
      <c r="AZ111" s="34">
        <v>0</v>
      </c>
      <c r="BA111" s="43">
        <f t="shared" si="193"/>
        <v>0.84599999999999997</v>
      </c>
      <c r="BB111" s="34">
        <v>0</v>
      </c>
      <c r="BC111" s="43">
        <v>0</v>
      </c>
      <c r="BD111" s="34">
        <v>0</v>
      </c>
      <c r="BE111" s="34">
        <v>0</v>
      </c>
      <c r="BF111" s="43">
        <v>0</v>
      </c>
      <c r="BG111" s="34">
        <v>0</v>
      </c>
      <c r="BH111" s="43">
        <v>0</v>
      </c>
      <c r="BI111" s="34">
        <v>0</v>
      </c>
      <c r="BJ111" s="34">
        <v>0</v>
      </c>
      <c r="BK111" s="43">
        <v>0</v>
      </c>
      <c r="BL111" s="34">
        <v>0</v>
      </c>
      <c r="BM111" s="43">
        <v>0</v>
      </c>
      <c r="BN111" s="34">
        <v>0</v>
      </c>
      <c r="BO111" s="34">
        <v>0</v>
      </c>
      <c r="BP111" s="34">
        <f t="shared" si="190"/>
        <v>0</v>
      </c>
      <c r="BQ111" s="34">
        <v>0</v>
      </c>
      <c r="BR111" s="43">
        <v>0</v>
      </c>
      <c r="BS111" s="34">
        <v>0</v>
      </c>
      <c r="BT111" s="34">
        <v>0</v>
      </c>
      <c r="BU111" s="34">
        <f t="shared" ref="BU111" si="194">BR111</f>
        <v>0</v>
      </c>
      <c r="BV111" s="34">
        <v>0</v>
      </c>
      <c r="BW111" s="43">
        <v>0</v>
      </c>
      <c r="BX111" s="34">
        <v>0</v>
      </c>
      <c r="BY111" s="34">
        <v>0</v>
      </c>
      <c r="BZ111" s="34">
        <f t="shared" ref="BZ111" si="195">BW111</f>
        <v>0</v>
      </c>
      <c r="CA111" s="34">
        <v>0</v>
      </c>
      <c r="CB111" s="43">
        <v>0</v>
      </c>
      <c r="CC111" s="34">
        <v>0</v>
      </c>
      <c r="CD111" s="34">
        <v>0</v>
      </c>
      <c r="CE111" s="34">
        <f t="shared" ref="CE111" si="196">CB111</f>
        <v>0</v>
      </c>
      <c r="CF111" s="34">
        <v>0</v>
      </c>
      <c r="CG111" s="43">
        <v>1.5</v>
      </c>
      <c r="CH111" s="34" t="s">
        <v>89</v>
      </c>
      <c r="CI111" s="34" t="s">
        <v>89</v>
      </c>
      <c r="CJ111" s="43">
        <v>1.5</v>
      </c>
      <c r="CK111" s="6" t="s">
        <v>89</v>
      </c>
      <c r="CL111" s="42">
        <f t="shared" si="120"/>
        <v>0.84599999999999997</v>
      </c>
      <c r="CM111" s="34" t="s">
        <v>89</v>
      </c>
      <c r="CN111" s="34" t="s">
        <v>89</v>
      </c>
      <c r="CO111" s="42">
        <f t="shared" si="188"/>
        <v>0.84599999999999997</v>
      </c>
      <c r="CP111" s="6" t="s">
        <v>89</v>
      </c>
      <c r="CQ111" s="7" t="s">
        <v>89</v>
      </c>
    </row>
    <row r="112" spans="1:95" ht="26.25" customHeight="1" x14ac:dyDescent="0.25">
      <c r="A112" s="47" t="s">
        <v>183</v>
      </c>
      <c r="B112" s="49" t="s">
        <v>218</v>
      </c>
      <c r="C112" s="47" t="s">
        <v>249</v>
      </c>
      <c r="D112" s="41" t="s">
        <v>209</v>
      </c>
      <c r="E112" s="41" t="s">
        <v>186</v>
      </c>
      <c r="F112" s="41" t="s">
        <v>186</v>
      </c>
      <c r="G112" s="41" t="s">
        <v>186</v>
      </c>
      <c r="H112" s="41" t="s">
        <v>89</v>
      </c>
      <c r="I112" s="43">
        <v>2.1190000000000002</v>
      </c>
      <c r="J112" s="4">
        <v>43101</v>
      </c>
      <c r="K112" s="41" t="s">
        <v>89</v>
      </c>
      <c r="L112" s="44">
        <f t="shared" si="121"/>
        <v>3.05</v>
      </c>
      <c r="M112" s="4">
        <v>43101</v>
      </c>
      <c r="N112" s="5">
        <v>0</v>
      </c>
      <c r="O112" s="43">
        <v>0</v>
      </c>
      <c r="P112" s="4" t="s">
        <v>89</v>
      </c>
      <c r="Q112" s="4" t="s">
        <v>89</v>
      </c>
      <c r="R112" s="4" t="s">
        <v>89</v>
      </c>
      <c r="S112" s="4" t="s">
        <v>89</v>
      </c>
      <c r="T112" s="42">
        <f t="shared" si="113"/>
        <v>2.1190000000000002</v>
      </c>
      <c r="U112" s="42">
        <f t="shared" si="114"/>
        <v>3.05</v>
      </c>
      <c r="V112" s="34">
        <v>0</v>
      </c>
      <c r="W112" s="42">
        <f t="shared" si="115"/>
        <v>2.1190000000000002</v>
      </c>
      <c r="X112" s="42">
        <f t="shared" si="116"/>
        <v>3.05</v>
      </c>
      <c r="Y112" s="34">
        <v>0</v>
      </c>
      <c r="Z112" s="34">
        <v>0</v>
      </c>
      <c r="AA112" s="34">
        <v>0</v>
      </c>
      <c r="AB112" s="34">
        <v>0</v>
      </c>
      <c r="AC112" s="34">
        <v>0</v>
      </c>
      <c r="AD112" s="34">
        <v>0</v>
      </c>
      <c r="AE112" s="34">
        <v>0</v>
      </c>
      <c r="AF112" s="34">
        <v>0</v>
      </c>
      <c r="AG112" s="34">
        <v>0</v>
      </c>
      <c r="AH112" s="34">
        <v>0</v>
      </c>
      <c r="AI112" s="43">
        <v>0</v>
      </c>
      <c r="AJ112" s="34">
        <v>0</v>
      </c>
      <c r="AK112" s="34">
        <v>0</v>
      </c>
      <c r="AL112" s="43">
        <v>0</v>
      </c>
      <c r="AM112" s="34">
        <v>0</v>
      </c>
      <c r="AN112" s="43">
        <v>0</v>
      </c>
      <c r="AO112" s="34">
        <v>0</v>
      </c>
      <c r="AP112" s="34">
        <v>0</v>
      </c>
      <c r="AQ112" s="43">
        <v>0</v>
      </c>
      <c r="AR112" s="34">
        <v>0</v>
      </c>
      <c r="AS112" s="43">
        <v>0</v>
      </c>
      <c r="AT112" s="34">
        <v>0</v>
      </c>
      <c r="AU112" s="34">
        <v>0</v>
      </c>
      <c r="AV112" s="43">
        <v>0</v>
      </c>
      <c r="AW112" s="34">
        <v>0</v>
      </c>
      <c r="AX112" s="43">
        <v>0</v>
      </c>
      <c r="AY112" s="34">
        <v>0</v>
      </c>
      <c r="AZ112" s="34">
        <v>0</v>
      </c>
      <c r="BA112" s="43">
        <f t="shared" si="193"/>
        <v>0</v>
      </c>
      <c r="BB112" s="34">
        <v>0</v>
      </c>
      <c r="BC112" s="43">
        <v>2.1190000000000002</v>
      </c>
      <c r="BD112" s="34">
        <v>0</v>
      </c>
      <c r="BE112" s="34">
        <v>0</v>
      </c>
      <c r="BF112" s="43">
        <v>2.1190000000000002</v>
      </c>
      <c r="BG112" s="34">
        <v>0</v>
      </c>
      <c r="BH112" s="43">
        <v>3.05</v>
      </c>
      <c r="BI112" s="34">
        <v>0</v>
      </c>
      <c r="BJ112" s="34">
        <v>0</v>
      </c>
      <c r="BK112" s="43">
        <v>3.05</v>
      </c>
      <c r="BL112" s="34">
        <v>0</v>
      </c>
      <c r="BM112" s="43">
        <v>0</v>
      </c>
      <c r="BN112" s="34">
        <v>0</v>
      </c>
      <c r="BO112" s="34">
        <v>0</v>
      </c>
      <c r="BP112" s="34">
        <f t="shared" si="190"/>
        <v>0</v>
      </c>
      <c r="BQ112" s="34">
        <v>0</v>
      </c>
      <c r="BR112" s="43">
        <v>0</v>
      </c>
      <c r="BS112" s="34">
        <v>0</v>
      </c>
      <c r="BT112" s="34">
        <v>0</v>
      </c>
      <c r="BU112" s="34">
        <f t="shared" ref="BU112" si="197">BR112</f>
        <v>0</v>
      </c>
      <c r="BV112" s="34">
        <v>0</v>
      </c>
      <c r="BW112" s="43">
        <v>0</v>
      </c>
      <c r="BX112" s="34">
        <v>0</v>
      </c>
      <c r="BY112" s="34">
        <v>0</v>
      </c>
      <c r="BZ112" s="34">
        <f t="shared" ref="BZ112" si="198">BW112</f>
        <v>0</v>
      </c>
      <c r="CA112" s="34">
        <v>0</v>
      </c>
      <c r="CB112" s="43">
        <v>0</v>
      </c>
      <c r="CC112" s="34">
        <v>0</v>
      </c>
      <c r="CD112" s="34">
        <v>0</v>
      </c>
      <c r="CE112" s="34">
        <f t="shared" ref="CE112" si="199">CB112</f>
        <v>0</v>
      </c>
      <c r="CF112" s="34">
        <v>0</v>
      </c>
      <c r="CG112" s="43">
        <v>2.1190000000000002</v>
      </c>
      <c r="CH112" s="34" t="s">
        <v>89</v>
      </c>
      <c r="CI112" s="34" t="s">
        <v>89</v>
      </c>
      <c r="CJ112" s="43">
        <v>2.1190000000000002</v>
      </c>
      <c r="CK112" s="6" t="s">
        <v>89</v>
      </c>
      <c r="CL112" s="42">
        <f t="shared" si="120"/>
        <v>3.05</v>
      </c>
      <c r="CM112" s="34" t="s">
        <v>89</v>
      </c>
      <c r="CN112" s="34" t="s">
        <v>89</v>
      </c>
      <c r="CO112" s="42">
        <f t="shared" si="188"/>
        <v>3.05</v>
      </c>
      <c r="CP112" s="6" t="s">
        <v>89</v>
      </c>
      <c r="CQ112" s="7" t="s">
        <v>89</v>
      </c>
    </row>
    <row r="113" spans="1:95" ht="30" customHeight="1" x14ac:dyDescent="0.25">
      <c r="A113" s="47" t="s">
        <v>183</v>
      </c>
      <c r="B113" s="49" t="s">
        <v>219</v>
      </c>
      <c r="C113" s="47" t="s">
        <v>250</v>
      </c>
      <c r="D113" s="41" t="s">
        <v>209</v>
      </c>
      <c r="E113" s="41" t="s">
        <v>186</v>
      </c>
      <c r="F113" s="41" t="s">
        <v>186</v>
      </c>
      <c r="G113" s="41" t="s">
        <v>186</v>
      </c>
      <c r="H113" s="41" t="s">
        <v>89</v>
      </c>
      <c r="I113" s="43">
        <v>2.62</v>
      </c>
      <c r="J113" s="4">
        <v>43101</v>
      </c>
      <c r="K113" s="41" t="s">
        <v>89</v>
      </c>
      <c r="L113" s="44">
        <f t="shared" si="121"/>
        <v>3.2370000000000001</v>
      </c>
      <c r="M113" s="4">
        <v>43101</v>
      </c>
      <c r="N113" s="5">
        <v>0</v>
      </c>
      <c r="O113" s="43">
        <v>0</v>
      </c>
      <c r="P113" s="4" t="s">
        <v>89</v>
      </c>
      <c r="Q113" s="4" t="s">
        <v>89</v>
      </c>
      <c r="R113" s="4" t="s">
        <v>89</v>
      </c>
      <c r="S113" s="4" t="s">
        <v>89</v>
      </c>
      <c r="T113" s="42">
        <f t="shared" si="113"/>
        <v>2.62</v>
      </c>
      <c r="U113" s="42">
        <f t="shared" si="114"/>
        <v>3.2370000000000001</v>
      </c>
      <c r="V113" s="34">
        <v>0</v>
      </c>
      <c r="W113" s="42">
        <f t="shared" si="115"/>
        <v>2.62</v>
      </c>
      <c r="X113" s="42">
        <f t="shared" si="116"/>
        <v>3.2370000000000001</v>
      </c>
      <c r="Y113" s="34">
        <v>0</v>
      </c>
      <c r="Z113" s="34">
        <v>0</v>
      </c>
      <c r="AA113" s="34">
        <v>0</v>
      </c>
      <c r="AB113" s="34">
        <v>0</v>
      </c>
      <c r="AC113" s="34">
        <v>0</v>
      </c>
      <c r="AD113" s="34">
        <v>0</v>
      </c>
      <c r="AE113" s="34">
        <v>0</v>
      </c>
      <c r="AF113" s="34">
        <v>0</v>
      </c>
      <c r="AG113" s="34">
        <v>0</v>
      </c>
      <c r="AH113" s="34">
        <v>0</v>
      </c>
      <c r="AI113" s="43">
        <v>0</v>
      </c>
      <c r="AJ113" s="34">
        <v>0</v>
      </c>
      <c r="AK113" s="34">
        <v>0</v>
      </c>
      <c r="AL113" s="43">
        <v>0</v>
      </c>
      <c r="AM113" s="34">
        <v>0</v>
      </c>
      <c r="AN113" s="43">
        <v>0</v>
      </c>
      <c r="AO113" s="34">
        <v>0</v>
      </c>
      <c r="AP113" s="34">
        <v>0</v>
      </c>
      <c r="AQ113" s="43">
        <v>0</v>
      </c>
      <c r="AR113" s="34">
        <v>0</v>
      </c>
      <c r="AS113" s="43">
        <v>0</v>
      </c>
      <c r="AT113" s="34">
        <v>0</v>
      </c>
      <c r="AU113" s="34">
        <v>0</v>
      </c>
      <c r="AV113" s="43">
        <v>0</v>
      </c>
      <c r="AW113" s="34">
        <v>0</v>
      </c>
      <c r="AX113" s="43">
        <v>0</v>
      </c>
      <c r="AY113" s="34">
        <v>0</v>
      </c>
      <c r="AZ113" s="34">
        <v>0</v>
      </c>
      <c r="BA113" s="43">
        <f t="shared" si="193"/>
        <v>0</v>
      </c>
      <c r="BB113" s="34">
        <v>0</v>
      </c>
      <c r="BC113" s="43">
        <v>2.62</v>
      </c>
      <c r="BD113" s="34">
        <v>0</v>
      </c>
      <c r="BE113" s="34">
        <v>0</v>
      </c>
      <c r="BF113" s="43">
        <v>2.62</v>
      </c>
      <c r="BG113" s="34">
        <v>0</v>
      </c>
      <c r="BH113" s="43">
        <v>3.2370000000000001</v>
      </c>
      <c r="BI113" s="34">
        <v>0</v>
      </c>
      <c r="BJ113" s="34">
        <v>0</v>
      </c>
      <c r="BK113" s="43">
        <v>3.2370000000000001</v>
      </c>
      <c r="BL113" s="34">
        <v>0</v>
      </c>
      <c r="BM113" s="43">
        <v>0</v>
      </c>
      <c r="BN113" s="34">
        <v>0</v>
      </c>
      <c r="BO113" s="34">
        <v>0</v>
      </c>
      <c r="BP113" s="34">
        <f t="shared" si="190"/>
        <v>0</v>
      </c>
      <c r="BQ113" s="34">
        <v>0</v>
      </c>
      <c r="BR113" s="43">
        <v>0</v>
      </c>
      <c r="BS113" s="34">
        <v>0</v>
      </c>
      <c r="BT113" s="34">
        <v>0</v>
      </c>
      <c r="BU113" s="34">
        <f t="shared" ref="BU113" si="200">BR113</f>
        <v>0</v>
      </c>
      <c r="BV113" s="34">
        <v>0</v>
      </c>
      <c r="BW113" s="43">
        <v>0</v>
      </c>
      <c r="BX113" s="34">
        <v>0</v>
      </c>
      <c r="BY113" s="34">
        <v>0</v>
      </c>
      <c r="BZ113" s="34">
        <f t="shared" ref="BZ113" si="201">BW113</f>
        <v>0</v>
      </c>
      <c r="CA113" s="34">
        <v>0</v>
      </c>
      <c r="CB113" s="43">
        <v>0</v>
      </c>
      <c r="CC113" s="34">
        <v>0</v>
      </c>
      <c r="CD113" s="34">
        <v>0</v>
      </c>
      <c r="CE113" s="34">
        <f t="shared" ref="CE113" si="202">CB113</f>
        <v>0</v>
      </c>
      <c r="CF113" s="34">
        <v>0</v>
      </c>
      <c r="CG113" s="43">
        <v>2.62</v>
      </c>
      <c r="CH113" s="34" t="s">
        <v>89</v>
      </c>
      <c r="CI113" s="34" t="s">
        <v>89</v>
      </c>
      <c r="CJ113" s="43">
        <v>2.62</v>
      </c>
      <c r="CK113" s="6" t="s">
        <v>89</v>
      </c>
      <c r="CL113" s="42">
        <f t="shared" si="120"/>
        <v>3.2370000000000001</v>
      </c>
      <c r="CM113" s="34" t="s">
        <v>89</v>
      </c>
      <c r="CN113" s="34" t="s">
        <v>89</v>
      </c>
      <c r="CO113" s="42">
        <f t="shared" si="188"/>
        <v>3.2370000000000001</v>
      </c>
      <c r="CP113" s="6" t="s">
        <v>89</v>
      </c>
      <c r="CQ113" s="7" t="s">
        <v>89</v>
      </c>
    </row>
    <row r="114" spans="1:95" ht="28.5" customHeight="1" x14ac:dyDescent="0.25">
      <c r="A114" s="47" t="s">
        <v>183</v>
      </c>
      <c r="B114" s="49" t="s">
        <v>215</v>
      </c>
      <c r="C114" s="47" t="s">
        <v>251</v>
      </c>
      <c r="D114" s="41" t="s">
        <v>209</v>
      </c>
      <c r="E114" s="41" t="s">
        <v>186</v>
      </c>
      <c r="F114" s="41" t="s">
        <v>186</v>
      </c>
      <c r="G114" s="41" t="s">
        <v>186</v>
      </c>
      <c r="H114" s="41" t="s">
        <v>89</v>
      </c>
      <c r="I114" s="43">
        <v>0.72</v>
      </c>
      <c r="J114" s="4">
        <v>43101</v>
      </c>
      <c r="K114" s="41" t="s">
        <v>89</v>
      </c>
      <c r="L114" s="44">
        <f t="shared" si="121"/>
        <v>1.8</v>
      </c>
      <c r="M114" s="4">
        <v>43101</v>
      </c>
      <c r="N114" s="5">
        <v>0</v>
      </c>
      <c r="O114" s="43">
        <v>0</v>
      </c>
      <c r="P114" s="4" t="s">
        <v>89</v>
      </c>
      <c r="Q114" s="4" t="s">
        <v>89</v>
      </c>
      <c r="R114" s="4" t="s">
        <v>89</v>
      </c>
      <c r="S114" s="4" t="s">
        <v>89</v>
      </c>
      <c r="T114" s="42">
        <f t="shared" si="113"/>
        <v>0.72</v>
      </c>
      <c r="U114" s="42">
        <f t="shared" si="114"/>
        <v>1.8</v>
      </c>
      <c r="V114" s="34">
        <v>0</v>
      </c>
      <c r="W114" s="42">
        <f t="shared" si="115"/>
        <v>0.72</v>
      </c>
      <c r="X114" s="42">
        <f t="shared" si="116"/>
        <v>1.8</v>
      </c>
      <c r="Y114" s="34">
        <v>0</v>
      </c>
      <c r="Z114" s="34">
        <v>0</v>
      </c>
      <c r="AA114" s="34">
        <v>0</v>
      </c>
      <c r="AB114" s="34">
        <v>0</v>
      </c>
      <c r="AC114" s="34">
        <v>0</v>
      </c>
      <c r="AD114" s="34">
        <v>0</v>
      </c>
      <c r="AE114" s="34">
        <v>0</v>
      </c>
      <c r="AF114" s="34">
        <v>0</v>
      </c>
      <c r="AG114" s="34">
        <v>0</v>
      </c>
      <c r="AH114" s="34">
        <v>0</v>
      </c>
      <c r="AI114" s="43">
        <v>0</v>
      </c>
      <c r="AJ114" s="34">
        <v>0</v>
      </c>
      <c r="AK114" s="34">
        <v>0</v>
      </c>
      <c r="AL114" s="43">
        <v>0</v>
      </c>
      <c r="AM114" s="34">
        <v>0</v>
      </c>
      <c r="AN114" s="43">
        <v>0</v>
      </c>
      <c r="AO114" s="34">
        <v>0</v>
      </c>
      <c r="AP114" s="34">
        <v>0</v>
      </c>
      <c r="AQ114" s="43">
        <v>0</v>
      </c>
      <c r="AR114" s="34">
        <v>0</v>
      </c>
      <c r="AS114" s="43">
        <v>0</v>
      </c>
      <c r="AT114" s="34">
        <v>0</v>
      </c>
      <c r="AU114" s="34">
        <v>0</v>
      </c>
      <c r="AV114" s="43">
        <v>0</v>
      </c>
      <c r="AW114" s="34">
        <v>0</v>
      </c>
      <c r="AX114" s="43">
        <v>0</v>
      </c>
      <c r="AY114" s="34">
        <v>0</v>
      </c>
      <c r="AZ114" s="34">
        <v>0</v>
      </c>
      <c r="BA114" s="43">
        <f t="shared" si="193"/>
        <v>0</v>
      </c>
      <c r="BB114" s="34">
        <v>0</v>
      </c>
      <c r="BC114" s="43">
        <v>0.72</v>
      </c>
      <c r="BD114" s="34">
        <v>0</v>
      </c>
      <c r="BE114" s="34">
        <v>0</v>
      </c>
      <c r="BF114" s="43">
        <v>0.72</v>
      </c>
      <c r="BG114" s="34">
        <v>0</v>
      </c>
      <c r="BH114" s="43">
        <v>1.8</v>
      </c>
      <c r="BI114" s="34">
        <v>0</v>
      </c>
      <c r="BJ114" s="34">
        <v>0</v>
      </c>
      <c r="BK114" s="43">
        <v>1.8</v>
      </c>
      <c r="BL114" s="34">
        <v>0</v>
      </c>
      <c r="BM114" s="43">
        <v>0</v>
      </c>
      <c r="BN114" s="34">
        <v>0</v>
      </c>
      <c r="BO114" s="34">
        <v>0</v>
      </c>
      <c r="BP114" s="34">
        <f t="shared" si="190"/>
        <v>0</v>
      </c>
      <c r="BQ114" s="34">
        <v>0</v>
      </c>
      <c r="BR114" s="43">
        <v>0</v>
      </c>
      <c r="BS114" s="34">
        <v>0</v>
      </c>
      <c r="BT114" s="34">
        <v>0</v>
      </c>
      <c r="BU114" s="34">
        <f t="shared" ref="BU114" si="203">BR114</f>
        <v>0</v>
      </c>
      <c r="BV114" s="34">
        <v>0</v>
      </c>
      <c r="BW114" s="43">
        <v>0</v>
      </c>
      <c r="BX114" s="34">
        <v>0</v>
      </c>
      <c r="BY114" s="34">
        <v>0</v>
      </c>
      <c r="BZ114" s="34">
        <f t="shared" ref="BZ114" si="204">BW114</f>
        <v>0</v>
      </c>
      <c r="CA114" s="34">
        <v>0</v>
      </c>
      <c r="CB114" s="43">
        <v>0</v>
      </c>
      <c r="CC114" s="34">
        <v>0</v>
      </c>
      <c r="CD114" s="34">
        <v>0</v>
      </c>
      <c r="CE114" s="34">
        <f t="shared" ref="CE114" si="205">CB114</f>
        <v>0</v>
      </c>
      <c r="CF114" s="34">
        <v>0</v>
      </c>
      <c r="CG114" s="43">
        <v>0.72</v>
      </c>
      <c r="CH114" s="34" t="s">
        <v>89</v>
      </c>
      <c r="CI114" s="34" t="s">
        <v>89</v>
      </c>
      <c r="CJ114" s="43">
        <v>0.72</v>
      </c>
      <c r="CK114" s="6" t="s">
        <v>89</v>
      </c>
      <c r="CL114" s="42">
        <f t="shared" si="120"/>
        <v>1.8</v>
      </c>
      <c r="CM114" s="34" t="s">
        <v>89</v>
      </c>
      <c r="CN114" s="34" t="s">
        <v>89</v>
      </c>
      <c r="CO114" s="42">
        <f t="shared" si="188"/>
        <v>1.8</v>
      </c>
      <c r="CP114" s="6" t="s">
        <v>89</v>
      </c>
      <c r="CQ114" s="7" t="s">
        <v>89</v>
      </c>
    </row>
    <row r="115" spans="1:95" ht="29.25" customHeight="1" x14ac:dyDescent="0.25">
      <c r="A115" s="47" t="s">
        <v>183</v>
      </c>
      <c r="B115" s="49" t="s">
        <v>299</v>
      </c>
      <c r="C115" s="47" t="s">
        <v>252</v>
      </c>
      <c r="D115" s="41" t="s">
        <v>209</v>
      </c>
      <c r="E115" s="41" t="s">
        <v>204</v>
      </c>
      <c r="F115" s="41" t="s">
        <v>192</v>
      </c>
      <c r="G115" s="41" t="s">
        <v>192</v>
      </c>
      <c r="H115" s="41" t="s">
        <v>89</v>
      </c>
      <c r="I115" s="43">
        <v>12.914</v>
      </c>
      <c r="J115" s="41" t="s">
        <v>89</v>
      </c>
      <c r="K115" s="41" t="s">
        <v>89</v>
      </c>
      <c r="L115" s="44">
        <f t="shared" si="121"/>
        <v>12.254000000000001</v>
      </c>
      <c r="M115" s="41" t="s">
        <v>89</v>
      </c>
      <c r="N115" s="5">
        <v>0</v>
      </c>
      <c r="O115" s="43">
        <v>0</v>
      </c>
      <c r="P115" s="4" t="s">
        <v>89</v>
      </c>
      <c r="Q115" s="4" t="s">
        <v>89</v>
      </c>
      <c r="R115" s="4" t="s">
        <v>89</v>
      </c>
      <c r="S115" s="4" t="s">
        <v>89</v>
      </c>
      <c r="T115" s="42">
        <f t="shared" si="113"/>
        <v>12.914</v>
      </c>
      <c r="U115" s="42">
        <f t="shared" si="114"/>
        <v>12.254000000000001</v>
      </c>
      <c r="V115" s="34"/>
      <c r="W115" s="42">
        <f t="shared" si="115"/>
        <v>12.914000000000001</v>
      </c>
      <c r="X115" s="42">
        <f t="shared" si="116"/>
        <v>12.254000000000001</v>
      </c>
      <c r="Y115" s="34"/>
      <c r="Z115" s="34"/>
      <c r="AA115" s="34"/>
      <c r="AB115" s="34"/>
      <c r="AC115" s="34"/>
      <c r="AD115" s="34"/>
      <c r="AE115" s="34"/>
      <c r="AF115" s="34"/>
      <c r="AG115" s="34"/>
      <c r="AH115" s="34"/>
      <c r="AI115" s="43">
        <v>0</v>
      </c>
      <c r="AJ115" s="34"/>
      <c r="AK115" s="34"/>
      <c r="AL115" s="43">
        <v>0</v>
      </c>
      <c r="AM115" s="34"/>
      <c r="AN115" s="43">
        <v>0</v>
      </c>
      <c r="AO115" s="34"/>
      <c r="AP115" s="34"/>
      <c r="AQ115" s="43">
        <v>0</v>
      </c>
      <c r="AR115" s="34"/>
      <c r="AS115" s="43">
        <v>0</v>
      </c>
      <c r="AT115" s="34">
        <v>0</v>
      </c>
      <c r="AU115" s="34">
        <v>0</v>
      </c>
      <c r="AV115" s="43">
        <v>0</v>
      </c>
      <c r="AW115" s="34">
        <v>0</v>
      </c>
      <c r="AX115" s="43">
        <v>0</v>
      </c>
      <c r="AY115" s="34">
        <v>0</v>
      </c>
      <c r="AZ115" s="34">
        <v>0</v>
      </c>
      <c r="BA115" s="43">
        <f t="shared" si="193"/>
        <v>0</v>
      </c>
      <c r="BB115" s="34">
        <v>0</v>
      </c>
      <c r="BC115" s="43">
        <v>0</v>
      </c>
      <c r="BD115" s="34"/>
      <c r="BE115" s="34"/>
      <c r="BF115" s="43">
        <v>0</v>
      </c>
      <c r="BG115" s="34"/>
      <c r="BH115" s="43">
        <v>0</v>
      </c>
      <c r="BI115" s="34"/>
      <c r="BJ115" s="34"/>
      <c r="BK115" s="43">
        <v>0</v>
      </c>
      <c r="BL115" s="34"/>
      <c r="BM115" s="43">
        <v>6.36</v>
      </c>
      <c r="BN115" s="34"/>
      <c r="BO115" s="34"/>
      <c r="BP115" s="34">
        <f t="shared" si="190"/>
        <v>6.36</v>
      </c>
      <c r="BQ115" s="34"/>
      <c r="BR115" s="43">
        <v>5.7</v>
      </c>
      <c r="BS115" s="34"/>
      <c r="BT115" s="34"/>
      <c r="BU115" s="34">
        <f t="shared" si="191"/>
        <v>5.7</v>
      </c>
      <c r="BV115" s="34"/>
      <c r="BW115" s="43">
        <v>6.5540000000000003</v>
      </c>
      <c r="BX115" s="34"/>
      <c r="BY115" s="34"/>
      <c r="BZ115" s="34">
        <f t="shared" si="185"/>
        <v>6.5540000000000003</v>
      </c>
      <c r="CA115" s="34"/>
      <c r="CB115" s="43">
        <v>6.5540000000000003</v>
      </c>
      <c r="CC115" s="34"/>
      <c r="CD115" s="34"/>
      <c r="CE115" s="34">
        <f t="shared" si="192"/>
        <v>6.5540000000000003</v>
      </c>
      <c r="CF115" s="34"/>
      <c r="CG115" s="43">
        <v>12.914</v>
      </c>
      <c r="CH115" s="34" t="s">
        <v>89</v>
      </c>
      <c r="CI115" s="34" t="s">
        <v>89</v>
      </c>
      <c r="CJ115" s="43">
        <v>12.914</v>
      </c>
      <c r="CK115" s="6" t="s">
        <v>89</v>
      </c>
      <c r="CL115" s="42">
        <f t="shared" si="120"/>
        <v>12.254000000000001</v>
      </c>
      <c r="CM115" s="34" t="s">
        <v>89</v>
      </c>
      <c r="CN115" s="34" t="s">
        <v>89</v>
      </c>
      <c r="CO115" s="42">
        <f t="shared" si="188"/>
        <v>12.254000000000001</v>
      </c>
      <c r="CP115" s="6" t="s">
        <v>89</v>
      </c>
      <c r="CQ115" s="7"/>
    </row>
    <row r="116" spans="1:95" ht="31.5" customHeight="1" x14ac:dyDescent="0.25">
      <c r="A116" s="47" t="s">
        <v>183</v>
      </c>
      <c r="B116" s="49" t="s">
        <v>206</v>
      </c>
      <c r="C116" s="47" t="s">
        <v>253</v>
      </c>
      <c r="D116" s="41" t="s">
        <v>209</v>
      </c>
      <c r="E116" s="41" t="s">
        <v>191</v>
      </c>
      <c r="F116" s="41" t="s">
        <v>192</v>
      </c>
      <c r="G116" s="41" t="s">
        <v>192</v>
      </c>
      <c r="H116" s="41" t="s">
        <v>89</v>
      </c>
      <c r="I116" s="43">
        <v>5.34</v>
      </c>
      <c r="J116" s="41" t="s">
        <v>89</v>
      </c>
      <c r="K116" s="41" t="s">
        <v>89</v>
      </c>
      <c r="L116" s="44">
        <f t="shared" si="121"/>
        <v>8.3059999999999992</v>
      </c>
      <c r="M116" s="41" t="s">
        <v>89</v>
      </c>
      <c r="N116" s="5">
        <v>0</v>
      </c>
      <c r="O116" s="43">
        <v>0</v>
      </c>
      <c r="P116" s="4" t="s">
        <v>89</v>
      </c>
      <c r="Q116" s="4" t="s">
        <v>89</v>
      </c>
      <c r="R116" s="4" t="s">
        <v>89</v>
      </c>
      <c r="S116" s="4" t="s">
        <v>89</v>
      </c>
      <c r="T116" s="42">
        <f t="shared" si="113"/>
        <v>5.34</v>
      </c>
      <c r="U116" s="42">
        <f t="shared" si="114"/>
        <v>8.3059999999999992</v>
      </c>
      <c r="V116" s="34">
        <v>0</v>
      </c>
      <c r="W116" s="42">
        <f t="shared" si="115"/>
        <v>2.5449999999999999</v>
      </c>
      <c r="X116" s="42">
        <f t="shared" si="116"/>
        <v>5.53</v>
      </c>
      <c r="Y116" s="34">
        <v>0</v>
      </c>
      <c r="Z116" s="34">
        <v>0</v>
      </c>
      <c r="AA116" s="34">
        <v>0</v>
      </c>
      <c r="AB116" s="34">
        <v>0</v>
      </c>
      <c r="AC116" s="34">
        <v>0</v>
      </c>
      <c r="AD116" s="34">
        <v>0</v>
      </c>
      <c r="AE116" s="34">
        <v>0</v>
      </c>
      <c r="AF116" s="34">
        <v>0</v>
      </c>
      <c r="AG116" s="34">
        <v>0</v>
      </c>
      <c r="AH116" s="34">
        <v>0</v>
      </c>
      <c r="AI116" s="43">
        <v>0.53</v>
      </c>
      <c r="AJ116" s="34">
        <v>0</v>
      </c>
      <c r="AK116" s="34">
        <v>0</v>
      </c>
      <c r="AL116" s="43">
        <v>0.53</v>
      </c>
      <c r="AM116" s="34">
        <v>0</v>
      </c>
      <c r="AN116" s="43">
        <v>0.441</v>
      </c>
      <c r="AO116" s="34">
        <v>0</v>
      </c>
      <c r="AP116" s="34">
        <v>0</v>
      </c>
      <c r="AQ116" s="43">
        <v>0.441</v>
      </c>
      <c r="AR116" s="34">
        <v>0</v>
      </c>
      <c r="AS116" s="43">
        <v>2.3540000000000001</v>
      </c>
      <c r="AT116" s="34">
        <v>0</v>
      </c>
      <c r="AU116" s="34">
        <v>0</v>
      </c>
      <c r="AV116" s="43">
        <v>2.3540000000000001</v>
      </c>
      <c r="AW116" s="34">
        <v>0</v>
      </c>
      <c r="AX116" s="24">
        <v>2.335</v>
      </c>
      <c r="AY116" s="34">
        <v>0</v>
      </c>
      <c r="AZ116" s="34">
        <v>0</v>
      </c>
      <c r="BA116" s="43">
        <f t="shared" si="193"/>
        <v>2.335</v>
      </c>
      <c r="BB116" s="34">
        <v>0</v>
      </c>
      <c r="BC116" s="43">
        <v>1.5</v>
      </c>
      <c r="BD116" s="34">
        <v>0</v>
      </c>
      <c r="BE116" s="34">
        <v>0</v>
      </c>
      <c r="BF116" s="43">
        <v>1.5</v>
      </c>
      <c r="BG116" s="34">
        <v>0</v>
      </c>
      <c r="BH116" s="43">
        <v>2.5</v>
      </c>
      <c r="BI116" s="34">
        <v>0</v>
      </c>
      <c r="BJ116" s="34">
        <v>0</v>
      </c>
      <c r="BK116" s="43">
        <v>2.5</v>
      </c>
      <c r="BL116" s="34">
        <v>0</v>
      </c>
      <c r="BM116" s="43">
        <v>0.51500000000000001</v>
      </c>
      <c r="BN116" s="34">
        <v>0</v>
      </c>
      <c r="BO116" s="34">
        <v>0</v>
      </c>
      <c r="BP116" s="34">
        <f t="shared" si="190"/>
        <v>0.51500000000000001</v>
      </c>
      <c r="BQ116" s="34">
        <v>0</v>
      </c>
      <c r="BR116" s="43">
        <v>2.5</v>
      </c>
      <c r="BS116" s="34">
        <v>0</v>
      </c>
      <c r="BT116" s="34">
        <v>0</v>
      </c>
      <c r="BU116" s="34">
        <f t="shared" si="191"/>
        <v>2.5</v>
      </c>
      <c r="BV116" s="34">
        <v>0</v>
      </c>
      <c r="BW116" s="43">
        <v>0.53</v>
      </c>
      <c r="BX116" s="34">
        <v>0</v>
      </c>
      <c r="BY116" s="34">
        <v>0</v>
      </c>
      <c r="BZ116" s="34">
        <f t="shared" si="185"/>
        <v>0.53</v>
      </c>
      <c r="CA116" s="34">
        <v>0</v>
      </c>
      <c r="CB116" s="43">
        <v>0.53</v>
      </c>
      <c r="CC116" s="34">
        <v>0</v>
      </c>
      <c r="CD116" s="34">
        <v>0</v>
      </c>
      <c r="CE116" s="34">
        <f t="shared" si="192"/>
        <v>0.53</v>
      </c>
      <c r="CF116" s="34">
        <v>0</v>
      </c>
      <c r="CG116" s="43">
        <v>5.34</v>
      </c>
      <c r="CH116" s="34" t="s">
        <v>89</v>
      </c>
      <c r="CI116" s="34" t="s">
        <v>89</v>
      </c>
      <c r="CJ116" s="43">
        <v>5.34</v>
      </c>
      <c r="CK116" s="6" t="s">
        <v>89</v>
      </c>
      <c r="CL116" s="42">
        <f t="shared" si="120"/>
        <v>8.3059999999999992</v>
      </c>
      <c r="CM116" s="34" t="s">
        <v>89</v>
      </c>
      <c r="CN116" s="34" t="s">
        <v>89</v>
      </c>
      <c r="CO116" s="42">
        <f t="shared" si="188"/>
        <v>8.3059999999999992</v>
      </c>
      <c r="CP116" s="6" t="s">
        <v>89</v>
      </c>
      <c r="CQ116" s="7" t="s">
        <v>89</v>
      </c>
    </row>
  </sheetData>
  <autoFilter ref="A17:CQ116"/>
  <mergeCells count="48">
    <mergeCell ref="AP1:AR1"/>
    <mergeCell ref="AP2:AR2"/>
    <mergeCell ref="AP3:AR3"/>
    <mergeCell ref="AI15:AM15"/>
    <mergeCell ref="AN15:AR15"/>
    <mergeCell ref="AI14:CP14"/>
    <mergeCell ref="CQ14:CQ16"/>
    <mergeCell ref="H15:J15"/>
    <mergeCell ref="K15:M15"/>
    <mergeCell ref="P15:Q15"/>
    <mergeCell ref="R15:S15"/>
    <mergeCell ref="Y15:AC15"/>
    <mergeCell ref="AD15:AH15"/>
    <mergeCell ref="AS15:AW15"/>
    <mergeCell ref="H14:M14"/>
    <mergeCell ref="N14:N16"/>
    <mergeCell ref="O14:O16"/>
    <mergeCell ref="P14:S14"/>
    <mergeCell ref="T14:U15"/>
    <mergeCell ref="E14:E16"/>
    <mergeCell ref="F14:G15"/>
    <mergeCell ref="V14:X15"/>
    <mergeCell ref="CG15:CK15"/>
    <mergeCell ref="CL15:CP15"/>
    <mergeCell ref="CB15:CF15"/>
    <mergeCell ref="BW15:CA15"/>
    <mergeCell ref="Y14:AH14"/>
    <mergeCell ref="BM15:BQ15"/>
    <mergeCell ref="BR15:BV15"/>
    <mergeCell ref="AX15:BB15"/>
    <mergeCell ref="BC15:BG15"/>
    <mergeCell ref="BH15:BL15"/>
    <mergeCell ref="A14:A16"/>
    <mergeCell ref="B14:B16"/>
    <mergeCell ref="A12:BB12"/>
    <mergeCell ref="AZ1:BB1"/>
    <mergeCell ref="AZ2:BB2"/>
    <mergeCell ref="AZ3:BB3"/>
    <mergeCell ref="A4:BB4"/>
    <mergeCell ref="A5:AH5"/>
    <mergeCell ref="A6:BB6"/>
    <mergeCell ref="A7:BB7"/>
    <mergeCell ref="A8:AH8"/>
    <mergeCell ref="A9:BB9"/>
    <mergeCell ref="A10:AH10"/>
    <mergeCell ref="A11:BB11"/>
    <mergeCell ref="C14:C16"/>
    <mergeCell ref="D14:D16"/>
  </mergeCells>
  <printOptions horizontalCentered="1"/>
  <pageMargins left="0.70866141732283472" right="0.70866141732283472" top="0.74803149606299213" bottom="0.74803149606299213" header="0.31496062992125984" footer="0.31496062992125984"/>
  <pageSetup paperSize="8" scale="15" fitToWidth="2" orientation="landscape" r:id="rId1"/>
  <headerFooter differentFirst="1">
    <oddHeader>&amp;C&amp;P</oddHeader>
  </headerFooter>
  <colBreaks count="1" manualBreakCount="1">
    <brk id="54" max="15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M116"/>
  <sheetViews>
    <sheetView showGridLines="0" view="pageBreakPreview" zoomScale="70" zoomScaleNormal="70" zoomScaleSheetLayoutView="70" workbookViewId="0">
      <selection activeCell="H17" sqref="H17"/>
    </sheetView>
  </sheetViews>
  <sheetFormatPr defaultRowHeight="15.75" x14ac:dyDescent="0.25"/>
  <cols>
    <col min="1" max="1" width="17.625" style="56" customWidth="1"/>
    <col min="2" max="2" width="41.5" style="56" customWidth="1"/>
    <col min="3" max="3" width="19.375" style="56" customWidth="1"/>
    <col min="4" max="4" width="7.625" style="56" customWidth="1"/>
    <col min="5" max="5" width="7.25" style="56" customWidth="1"/>
    <col min="6" max="6" width="13" style="56" customWidth="1"/>
    <col min="7" max="7" width="14.375" style="56" customWidth="1"/>
    <col min="8" max="8" width="16" style="56" customWidth="1"/>
    <col min="9" max="10" width="19" style="56" customWidth="1"/>
    <col min="11" max="11" width="11" style="56" customWidth="1"/>
    <col min="12" max="12" width="11" style="56" bestFit="1" customWidth="1"/>
    <col min="13" max="13" width="14.875" style="56" bestFit="1" customWidth="1"/>
    <col min="14" max="15" width="11" style="56" bestFit="1" customWidth="1"/>
    <col min="16" max="16" width="11" style="56" customWidth="1"/>
    <col min="17" max="17" width="11" style="56" bestFit="1" customWidth="1"/>
    <col min="18" max="18" width="14.875" style="56" customWidth="1"/>
    <col min="19" max="20" width="11" style="56" bestFit="1" customWidth="1"/>
    <col min="21" max="21" width="12.5" style="56" customWidth="1"/>
    <col min="22" max="22" width="16" style="56" customWidth="1"/>
    <col min="23" max="23" width="13.875" style="56" customWidth="1"/>
    <col min="24" max="24" width="13.5" style="56" customWidth="1"/>
    <col min="25" max="25" width="13.875" style="56" customWidth="1"/>
    <col min="26" max="26" width="15.375" style="56" customWidth="1"/>
    <col min="27" max="27" width="15" style="56" customWidth="1"/>
    <col min="28" max="28" width="15.875" style="56" customWidth="1"/>
    <col min="29" max="38" width="16.625" style="56" customWidth="1"/>
    <col min="39" max="39" width="37.625" style="56" customWidth="1"/>
    <col min="40" max="16384" width="9" style="56"/>
  </cols>
  <sheetData>
    <row r="1" spans="1:39" ht="18.75" x14ac:dyDescent="0.25">
      <c r="AK1" s="222" t="s">
        <v>303</v>
      </c>
      <c r="AL1" s="222"/>
      <c r="AM1" s="222"/>
    </row>
    <row r="2" spans="1:39" ht="18.75" x14ac:dyDescent="0.25">
      <c r="AK2" s="222" t="s">
        <v>1</v>
      </c>
      <c r="AL2" s="222"/>
      <c r="AM2" s="222"/>
    </row>
    <row r="3" spans="1:39" ht="18.75" x14ac:dyDescent="0.25">
      <c r="AK3" s="222" t="s">
        <v>2</v>
      </c>
      <c r="AL3" s="222"/>
      <c r="AM3" s="222"/>
    </row>
    <row r="4" spans="1:39" ht="18.75" x14ac:dyDescent="0.3">
      <c r="A4" s="229" t="s">
        <v>304</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row>
    <row r="5" spans="1:39"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row>
    <row r="6" spans="1:39" ht="18.75" x14ac:dyDescent="0.25">
      <c r="A6" s="230" t="s">
        <v>193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row>
    <row r="7" spans="1:39" x14ac:dyDescent="0.25">
      <c r="A7" s="231" t="s">
        <v>4</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39" ht="18.75" x14ac:dyDescent="0.3">
      <c r="AL8" s="27"/>
    </row>
    <row r="9" spans="1:39" ht="18.75" x14ac:dyDescent="0.3">
      <c r="A9" s="229" t="s">
        <v>1006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row>
    <row r="10" spans="1:39" ht="18.75" x14ac:dyDescent="0.3">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row>
    <row r="11" spans="1:39" ht="18.75" x14ac:dyDescent="0.3">
      <c r="A11" s="229" t="s">
        <v>1008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row>
    <row r="13" spans="1:39" ht="15.75" customHeight="1"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8"/>
    </row>
    <row r="14" spans="1:39" ht="48" customHeight="1" x14ac:dyDescent="0.25">
      <c r="A14" s="226" t="s">
        <v>6</v>
      </c>
      <c r="B14" s="226" t="s">
        <v>7</v>
      </c>
      <c r="C14" s="226" t="s">
        <v>8</v>
      </c>
      <c r="D14" s="233" t="s">
        <v>305</v>
      </c>
      <c r="E14" s="233" t="s">
        <v>10</v>
      </c>
      <c r="F14" s="226" t="s">
        <v>11</v>
      </c>
      <c r="G14" s="226"/>
      <c r="H14" s="226" t="s">
        <v>306</v>
      </c>
      <c r="I14" s="226"/>
      <c r="J14" s="226" t="s">
        <v>307</v>
      </c>
      <c r="K14" s="226" t="s">
        <v>308</v>
      </c>
      <c r="L14" s="226"/>
      <c r="M14" s="226"/>
      <c r="N14" s="226"/>
      <c r="O14" s="226"/>
      <c r="P14" s="226"/>
      <c r="Q14" s="226"/>
      <c r="R14" s="226"/>
      <c r="S14" s="226"/>
      <c r="T14" s="226"/>
      <c r="U14" s="226" t="s">
        <v>309</v>
      </c>
      <c r="V14" s="226"/>
      <c r="W14" s="226"/>
      <c r="X14" s="226"/>
      <c r="Y14" s="226"/>
      <c r="Z14" s="226"/>
      <c r="AA14" s="226" t="s">
        <v>310</v>
      </c>
      <c r="AB14" s="226"/>
      <c r="AC14" s="238" t="s">
        <v>311</v>
      </c>
      <c r="AD14" s="239"/>
      <c r="AE14" s="239"/>
      <c r="AF14" s="239"/>
      <c r="AG14" s="239"/>
      <c r="AH14" s="239"/>
      <c r="AI14" s="239"/>
      <c r="AJ14" s="239"/>
      <c r="AK14" s="239"/>
      <c r="AL14" s="240"/>
      <c r="AM14" s="226" t="s">
        <v>312</v>
      </c>
    </row>
    <row r="15" spans="1:39" ht="63" customHeight="1" x14ac:dyDescent="0.25">
      <c r="A15" s="226"/>
      <c r="B15" s="226"/>
      <c r="C15" s="226"/>
      <c r="D15" s="233"/>
      <c r="E15" s="233"/>
      <c r="F15" s="226"/>
      <c r="G15" s="226"/>
      <c r="H15" s="226"/>
      <c r="I15" s="226"/>
      <c r="J15" s="226"/>
      <c r="K15" s="226" t="s">
        <v>19</v>
      </c>
      <c r="L15" s="226"/>
      <c r="M15" s="226"/>
      <c r="N15" s="226"/>
      <c r="O15" s="226"/>
      <c r="P15" s="226" t="s">
        <v>313</v>
      </c>
      <c r="Q15" s="226"/>
      <c r="R15" s="226"/>
      <c r="S15" s="226"/>
      <c r="T15" s="226"/>
      <c r="U15" s="226" t="s">
        <v>314</v>
      </c>
      <c r="V15" s="226"/>
      <c r="W15" s="226" t="s">
        <v>359</v>
      </c>
      <c r="X15" s="226"/>
      <c r="Y15" s="226" t="s">
        <v>360</v>
      </c>
      <c r="Z15" s="226"/>
      <c r="AA15" s="226"/>
      <c r="AB15" s="226"/>
      <c r="AC15" s="241" t="s">
        <v>315</v>
      </c>
      <c r="AD15" s="241"/>
      <c r="AE15" s="241" t="s">
        <v>316</v>
      </c>
      <c r="AF15" s="241"/>
      <c r="AG15" s="241" t="s">
        <v>317</v>
      </c>
      <c r="AH15" s="241"/>
      <c r="AI15" s="241" t="s">
        <v>318</v>
      </c>
      <c r="AJ15" s="241"/>
      <c r="AK15" s="226" t="s">
        <v>29</v>
      </c>
      <c r="AL15" s="226" t="s">
        <v>319</v>
      </c>
      <c r="AM15" s="226"/>
    </row>
    <row r="16" spans="1:39" ht="135" customHeight="1" x14ac:dyDescent="0.25">
      <c r="A16" s="226"/>
      <c r="B16" s="226"/>
      <c r="C16" s="226"/>
      <c r="D16" s="233"/>
      <c r="E16" s="233"/>
      <c r="F16" s="53" t="s">
        <v>19</v>
      </c>
      <c r="G16" s="53" t="s">
        <v>20</v>
      </c>
      <c r="H16" s="53" t="s">
        <v>31</v>
      </c>
      <c r="I16" s="53" t="s">
        <v>20</v>
      </c>
      <c r="J16" s="226"/>
      <c r="K16" s="54" t="s">
        <v>320</v>
      </c>
      <c r="L16" s="54" t="s">
        <v>321</v>
      </c>
      <c r="M16" s="54" t="s">
        <v>322</v>
      </c>
      <c r="N16" s="36" t="s">
        <v>323</v>
      </c>
      <c r="O16" s="36" t="s">
        <v>324</v>
      </c>
      <c r="P16" s="54" t="s">
        <v>320</v>
      </c>
      <c r="Q16" s="54" t="s">
        <v>321</v>
      </c>
      <c r="R16" s="54" t="s">
        <v>322</v>
      </c>
      <c r="S16" s="36" t="s">
        <v>323</v>
      </c>
      <c r="T16" s="36" t="s">
        <v>324</v>
      </c>
      <c r="U16" s="54" t="s">
        <v>325</v>
      </c>
      <c r="V16" s="54" t="s">
        <v>326</v>
      </c>
      <c r="W16" s="54" t="s">
        <v>325</v>
      </c>
      <c r="X16" s="54" t="s">
        <v>326</v>
      </c>
      <c r="Y16" s="54" t="s">
        <v>325</v>
      </c>
      <c r="Z16" s="54" t="s">
        <v>326</v>
      </c>
      <c r="AA16" s="53" t="s">
        <v>21</v>
      </c>
      <c r="AB16" s="53" t="s">
        <v>22</v>
      </c>
      <c r="AC16" s="53" t="s">
        <v>21</v>
      </c>
      <c r="AD16" s="53" t="s">
        <v>22</v>
      </c>
      <c r="AE16" s="53" t="s">
        <v>21</v>
      </c>
      <c r="AF16" s="53" t="s">
        <v>20</v>
      </c>
      <c r="AG16" s="53" t="s">
        <v>21</v>
      </c>
      <c r="AH16" s="53" t="s">
        <v>20</v>
      </c>
      <c r="AI16" s="53" t="s">
        <v>21</v>
      </c>
      <c r="AJ16" s="53" t="s">
        <v>20</v>
      </c>
      <c r="AK16" s="226"/>
      <c r="AL16" s="226"/>
      <c r="AM16" s="226"/>
    </row>
    <row r="17" spans="1:39" x14ac:dyDescent="0.25">
      <c r="A17" s="53">
        <v>1</v>
      </c>
      <c r="B17" s="53">
        <v>2</v>
      </c>
      <c r="C17" s="53">
        <v>3</v>
      </c>
      <c r="D17" s="53">
        <v>4</v>
      </c>
      <c r="E17" s="53">
        <v>5</v>
      </c>
      <c r="F17" s="53">
        <v>6</v>
      </c>
      <c r="G17" s="53">
        <v>7</v>
      </c>
      <c r="H17" s="53">
        <v>8</v>
      </c>
      <c r="I17" s="53">
        <v>9</v>
      </c>
      <c r="J17" s="53">
        <v>10</v>
      </c>
      <c r="K17" s="53">
        <v>11</v>
      </c>
      <c r="L17" s="53">
        <v>12</v>
      </c>
      <c r="M17" s="53">
        <v>13</v>
      </c>
      <c r="N17" s="53">
        <v>14</v>
      </c>
      <c r="O17" s="53">
        <v>15</v>
      </c>
      <c r="P17" s="53">
        <v>16</v>
      </c>
      <c r="Q17" s="53">
        <v>17</v>
      </c>
      <c r="R17" s="53">
        <v>18</v>
      </c>
      <c r="S17" s="53">
        <v>19</v>
      </c>
      <c r="T17" s="53">
        <v>20</v>
      </c>
      <c r="U17" s="53">
        <v>21</v>
      </c>
      <c r="V17" s="53">
        <v>22</v>
      </c>
      <c r="W17" s="53">
        <v>23</v>
      </c>
      <c r="X17" s="53">
        <v>24</v>
      </c>
      <c r="Y17" s="53">
        <v>25</v>
      </c>
      <c r="Z17" s="53">
        <v>26</v>
      </c>
      <c r="AA17" s="53">
        <v>27</v>
      </c>
      <c r="AB17" s="53">
        <v>28</v>
      </c>
      <c r="AC17" s="53" t="s">
        <v>327</v>
      </c>
      <c r="AD17" s="53" t="s">
        <v>328</v>
      </c>
      <c r="AE17" s="53" t="s">
        <v>329</v>
      </c>
      <c r="AF17" s="53" t="s">
        <v>330</v>
      </c>
      <c r="AG17" s="53" t="s">
        <v>331</v>
      </c>
      <c r="AH17" s="53" t="s">
        <v>332</v>
      </c>
      <c r="AI17" s="53" t="s">
        <v>333</v>
      </c>
      <c r="AJ17" s="53" t="s">
        <v>334</v>
      </c>
      <c r="AK17" s="53">
        <v>30</v>
      </c>
      <c r="AL17" s="53">
        <v>31</v>
      </c>
      <c r="AM17" s="53" t="s">
        <v>335</v>
      </c>
    </row>
    <row r="18" spans="1:39" ht="37.5" x14ac:dyDescent="0.25">
      <c r="A18" s="45" t="s">
        <v>86</v>
      </c>
      <c r="B18" s="46" t="s">
        <v>87</v>
      </c>
      <c r="C18" s="40" t="s">
        <v>88</v>
      </c>
      <c r="D18" s="40" t="s">
        <v>89</v>
      </c>
      <c r="E18" s="40" t="s">
        <v>191</v>
      </c>
      <c r="F18" s="40" t="s">
        <v>192</v>
      </c>
      <c r="G18" s="40" t="s">
        <v>192</v>
      </c>
      <c r="H18" s="40" t="s">
        <v>89</v>
      </c>
      <c r="I18" s="40" t="s">
        <v>89</v>
      </c>
      <c r="J18" s="40" t="s">
        <v>89</v>
      </c>
      <c r="K18" s="42">
        <v>167.60271186440681</v>
      </c>
      <c r="L18" s="37">
        <f>SUM(L20:L116)</f>
        <v>6.5049999999999999</v>
      </c>
      <c r="M18" s="37">
        <f>SUM(M20:M116)</f>
        <v>96.394864406779689</v>
      </c>
      <c r="N18" s="37">
        <f>SUM(N20:N116)</f>
        <v>35.071796610169493</v>
      </c>
      <c r="O18" s="37">
        <f>SUM(O20:O116)</f>
        <v>29.562711864406779</v>
      </c>
      <c r="P18" s="42">
        <f>'Форма 2.'!L18/1.2</f>
        <v>162.13833333333338</v>
      </c>
      <c r="Q18" s="37">
        <f>SUM(Q20:Q116)</f>
        <v>8.979000000000001</v>
      </c>
      <c r="R18" s="37">
        <f>SUM(R20:R116)</f>
        <v>83.534833333333353</v>
      </c>
      <c r="S18" s="37">
        <f>SUM(S20:S116)</f>
        <v>41.498666666666665</v>
      </c>
      <c r="T18" s="37">
        <f>SUM(T20:T116)</f>
        <v>29.851666666666667</v>
      </c>
      <c r="U18" s="40" t="s">
        <v>89</v>
      </c>
      <c r="V18" s="40" t="s">
        <v>89</v>
      </c>
      <c r="W18" s="37" t="str">
        <f>H18</f>
        <v>нд</v>
      </c>
      <c r="X18" s="37">
        <f>'Форма 2.'!W18/1.2</f>
        <v>108.77200000000002</v>
      </c>
      <c r="Y18" s="42" t="str">
        <f>I18</f>
        <v>нд</v>
      </c>
      <c r="Z18" s="42">
        <f>'Форма 2.'!X18/1.2</f>
        <v>109.74000000000002</v>
      </c>
      <c r="AA18" s="37">
        <v>0</v>
      </c>
      <c r="AB18" s="37">
        <v>0</v>
      </c>
      <c r="AC18" s="42">
        <v>29.300677966101699</v>
      </c>
      <c r="AD18" s="42">
        <f>'Форма 2.'!AX18/1.18</f>
        <v>29.452542372881357</v>
      </c>
      <c r="AE18" s="33">
        <v>42.700338983050848</v>
      </c>
      <c r="AF18" s="33">
        <f>'Форма 2.'!BH18/1.2</f>
        <v>35.955833333333338</v>
      </c>
      <c r="AG18" s="33">
        <v>33.110999999999997</v>
      </c>
      <c r="AH18" s="33">
        <f>'Форма 2.'!BR18/1.2</f>
        <v>37.679166666666674</v>
      </c>
      <c r="AI18" s="33">
        <v>36.558999999999997</v>
      </c>
      <c r="AJ18" s="33">
        <v>36.558999999999997</v>
      </c>
      <c r="AK18" s="42">
        <f>K18</f>
        <v>167.60271186440681</v>
      </c>
      <c r="AL18" s="42">
        <f>P18</f>
        <v>162.13833333333338</v>
      </c>
      <c r="AM18" s="41" t="s">
        <v>300</v>
      </c>
    </row>
    <row r="19" spans="1:39" ht="24" customHeight="1" x14ac:dyDescent="0.25">
      <c r="A19" s="47" t="s">
        <v>90</v>
      </c>
      <c r="B19" s="117" t="s">
        <v>91</v>
      </c>
      <c r="C19" s="53" t="s">
        <v>88</v>
      </c>
      <c r="D19" s="41" t="s">
        <v>89</v>
      </c>
      <c r="E19" s="41" t="s">
        <v>89</v>
      </c>
      <c r="F19" s="41" t="s">
        <v>89</v>
      </c>
      <c r="G19" s="41" t="s">
        <v>89</v>
      </c>
      <c r="H19" s="43">
        <f>'Форма 2.'!H19/1.2</f>
        <v>0.94833333333333325</v>
      </c>
      <c r="I19" s="43">
        <f>'Форма 2.'!K19/1.2</f>
        <v>0.94833333333333325</v>
      </c>
      <c r="J19" s="41" t="s">
        <v>89</v>
      </c>
      <c r="K19" s="43">
        <v>39.367796610169492</v>
      </c>
      <c r="L19" s="37">
        <v>0</v>
      </c>
      <c r="M19" s="37">
        <v>0</v>
      </c>
      <c r="N19" s="37">
        <v>0</v>
      </c>
      <c r="O19" s="37">
        <v>0</v>
      </c>
      <c r="P19" s="42">
        <f>'Форма 2.'!L19/1.2</f>
        <v>44.833333333333336</v>
      </c>
      <c r="Q19" s="37">
        <v>0</v>
      </c>
      <c r="R19" s="37">
        <v>0</v>
      </c>
      <c r="S19" s="37">
        <v>0</v>
      </c>
      <c r="T19" s="37">
        <v>0</v>
      </c>
      <c r="U19" s="41" t="s">
        <v>89</v>
      </c>
      <c r="V19" s="41" t="s">
        <v>89</v>
      </c>
      <c r="W19" s="37">
        <f t="shared" ref="W19:W82" si="0">H19</f>
        <v>0.94833333333333325</v>
      </c>
      <c r="X19" s="37">
        <f>'Форма 2.'!W19/1.2</f>
        <v>20.641666666666669</v>
      </c>
      <c r="Y19" s="42">
        <f t="shared" ref="Y19:Y82" si="1">I19</f>
        <v>0.94833333333333325</v>
      </c>
      <c r="Z19" s="42">
        <f>'Форма 2.'!X19/1.2</f>
        <v>26.646666666666668</v>
      </c>
      <c r="AA19" s="37">
        <v>0</v>
      </c>
      <c r="AB19" s="37">
        <v>0</v>
      </c>
      <c r="AC19" s="34">
        <v>9.9262711864406779</v>
      </c>
      <c r="AD19" s="42">
        <f>'Форма 2.'!AX19/1.18</f>
        <v>10.044915254237289</v>
      </c>
      <c r="AE19" s="34">
        <v>20.991525423728817</v>
      </c>
      <c r="AF19" s="33">
        <f>'Форма 2.'!BH19/1.2</f>
        <v>14.313333333333336</v>
      </c>
      <c r="AG19" s="34">
        <v>0</v>
      </c>
      <c r="AH19" s="33">
        <f>'Форма 2.'!BR19/1.2</f>
        <v>12.333333333333334</v>
      </c>
      <c r="AI19" s="34">
        <v>0</v>
      </c>
      <c r="AJ19" s="34">
        <v>0</v>
      </c>
      <c r="AK19" s="42">
        <f t="shared" ref="AK19:AK82" si="2">K19</f>
        <v>39.367796610169492</v>
      </c>
      <c r="AL19" s="42">
        <f t="shared" ref="AL19:AL82" si="3">P19</f>
        <v>44.833333333333336</v>
      </c>
      <c r="AM19" s="38" t="s">
        <v>89</v>
      </c>
    </row>
    <row r="20" spans="1:39" ht="31.5" x14ac:dyDescent="0.25">
      <c r="A20" s="47" t="s">
        <v>92</v>
      </c>
      <c r="B20" s="117" t="s">
        <v>93</v>
      </c>
      <c r="C20" s="53" t="s">
        <v>88</v>
      </c>
      <c r="D20" s="41" t="s">
        <v>89</v>
      </c>
      <c r="E20" s="41" t="s">
        <v>191</v>
      </c>
      <c r="F20" s="41" t="s">
        <v>192</v>
      </c>
      <c r="G20" s="41" t="s">
        <v>192</v>
      </c>
      <c r="H20" s="43">
        <f>'Форма 2.'!H20/1.2</f>
        <v>34.560833333333335</v>
      </c>
      <c r="I20" s="43">
        <f>'Форма 2.'!K20/1.2</f>
        <v>34.560833333333335</v>
      </c>
      <c r="J20" s="41" t="s">
        <v>89</v>
      </c>
      <c r="K20" s="43">
        <v>73.094237288135588</v>
      </c>
      <c r="L20" s="37">
        <v>0</v>
      </c>
      <c r="M20" s="37">
        <v>0</v>
      </c>
      <c r="N20" s="37">
        <v>0</v>
      </c>
      <c r="O20" s="37">
        <v>0</v>
      </c>
      <c r="P20" s="42">
        <f>'Форма 2.'!L20/1.2</f>
        <v>67.113333333333344</v>
      </c>
      <c r="Q20" s="37">
        <v>0</v>
      </c>
      <c r="R20" s="37">
        <v>0</v>
      </c>
      <c r="S20" s="37">
        <v>0</v>
      </c>
      <c r="T20" s="37">
        <v>0</v>
      </c>
      <c r="U20" s="41" t="s">
        <v>89</v>
      </c>
      <c r="V20" s="41" t="s">
        <v>89</v>
      </c>
      <c r="W20" s="37">
        <f t="shared" si="0"/>
        <v>34.560833333333335</v>
      </c>
      <c r="X20" s="37">
        <f>'Форма 2.'!W20/1.2</f>
        <v>54.966999999999999</v>
      </c>
      <c r="Y20" s="42">
        <f t="shared" si="1"/>
        <v>34.560833333333335</v>
      </c>
      <c r="Z20" s="42">
        <f>'Форма 2.'!X20/1.2</f>
        <v>49.047499999999999</v>
      </c>
      <c r="AA20" s="37">
        <v>0</v>
      </c>
      <c r="AB20" s="37">
        <v>0</v>
      </c>
      <c r="AC20" s="34">
        <v>9.8710169491525424</v>
      </c>
      <c r="AD20" s="42">
        <f>'Форма 2.'!AX20/1.18</f>
        <v>10.54406779661017</v>
      </c>
      <c r="AE20" s="34">
        <v>13.501186440677968</v>
      </c>
      <c r="AF20" s="33">
        <f>'Форма 2.'!BH20/1.2</f>
        <v>9.4866666666666681</v>
      </c>
      <c r="AG20" s="34">
        <v>20.363</v>
      </c>
      <c r="AH20" s="33">
        <f>'Форма 2.'!BR20/1.2</f>
        <v>16.012499999999999</v>
      </c>
      <c r="AI20" s="34">
        <v>22.035</v>
      </c>
      <c r="AJ20" s="34">
        <v>22.035</v>
      </c>
      <c r="AK20" s="42">
        <f t="shared" si="2"/>
        <v>73.094237288135588</v>
      </c>
      <c r="AL20" s="42">
        <f t="shared" si="3"/>
        <v>67.113333333333344</v>
      </c>
      <c r="AM20" s="38"/>
    </row>
    <row r="21" spans="1:39" ht="63" x14ac:dyDescent="0.25">
      <c r="A21" s="47" t="s">
        <v>94</v>
      </c>
      <c r="B21" s="117" t="s">
        <v>95</v>
      </c>
      <c r="C21" s="53" t="s">
        <v>88</v>
      </c>
      <c r="D21" s="41" t="s">
        <v>89</v>
      </c>
      <c r="E21" s="41" t="s">
        <v>89</v>
      </c>
      <c r="F21" s="41" t="s">
        <v>89</v>
      </c>
      <c r="G21" s="41" t="s">
        <v>89</v>
      </c>
      <c r="H21" s="43">
        <f>'Форма 2.'!H21/1.2</f>
        <v>0</v>
      </c>
      <c r="I21" s="43">
        <f>'Форма 2.'!K21/1.2</f>
        <v>0</v>
      </c>
      <c r="J21" s="41" t="s">
        <v>89</v>
      </c>
      <c r="K21" s="43">
        <v>0</v>
      </c>
      <c r="L21" s="37">
        <v>0</v>
      </c>
      <c r="M21" s="37">
        <v>0</v>
      </c>
      <c r="N21" s="37">
        <v>0</v>
      </c>
      <c r="O21" s="37">
        <v>0</v>
      </c>
      <c r="P21" s="42">
        <f>'Форма 2.'!L21/1.2</f>
        <v>0</v>
      </c>
      <c r="Q21" s="37">
        <v>0</v>
      </c>
      <c r="R21" s="37">
        <v>0</v>
      </c>
      <c r="S21" s="37">
        <v>0</v>
      </c>
      <c r="T21" s="37">
        <v>0</v>
      </c>
      <c r="U21" s="41" t="s">
        <v>89</v>
      </c>
      <c r="V21" s="41" t="s">
        <v>89</v>
      </c>
      <c r="W21" s="37">
        <f t="shared" si="0"/>
        <v>0</v>
      </c>
      <c r="X21" s="37">
        <f>'Форма 2.'!W21/1.2</f>
        <v>0</v>
      </c>
      <c r="Y21" s="42">
        <f t="shared" si="1"/>
        <v>0</v>
      </c>
      <c r="Z21" s="42">
        <f>'Форма 2.'!X21/1.2</f>
        <v>0</v>
      </c>
      <c r="AA21" s="37">
        <v>0</v>
      </c>
      <c r="AB21" s="37">
        <v>0</v>
      </c>
      <c r="AC21" s="34">
        <v>0</v>
      </c>
      <c r="AD21" s="42">
        <f>'Форма 2.'!AX21/1.18</f>
        <v>0</v>
      </c>
      <c r="AE21" s="34">
        <v>0</v>
      </c>
      <c r="AF21" s="33">
        <f>'Форма 2.'!BH21/1.2</f>
        <v>0</v>
      </c>
      <c r="AG21" s="34">
        <v>0</v>
      </c>
      <c r="AH21" s="33">
        <f>'Форма 2.'!BR21/1.2</f>
        <v>0</v>
      </c>
      <c r="AI21" s="34">
        <v>0</v>
      </c>
      <c r="AJ21" s="34">
        <v>0</v>
      </c>
      <c r="AK21" s="42">
        <f t="shared" si="2"/>
        <v>0</v>
      </c>
      <c r="AL21" s="42">
        <f t="shared" si="3"/>
        <v>0</v>
      </c>
      <c r="AM21" s="38" t="s">
        <v>89</v>
      </c>
    </row>
    <row r="22" spans="1:39" ht="31.5" x14ac:dyDescent="0.25">
      <c r="A22" s="47" t="s">
        <v>96</v>
      </c>
      <c r="B22" s="117" t="s">
        <v>97</v>
      </c>
      <c r="C22" s="53" t="s">
        <v>88</v>
      </c>
      <c r="D22" s="41" t="s">
        <v>89</v>
      </c>
      <c r="E22" s="41" t="s">
        <v>89</v>
      </c>
      <c r="F22" s="41" t="s">
        <v>89</v>
      </c>
      <c r="G22" s="41" t="s">
        <v>89</v>
      </c>
      <c r="H22" s="43">
        <f>'Форма 2.'!H22/1.2</f>
        <v>9.7716666666666683</v>
      </c>
      <c r="I22" s="43">
        <f>'Форма 2.'!K22/1.2</f>
        <v>9.7716666666666683</v>
      </c>
      <c r="J22" s="41" t="s">
        <v>89</v>
      </c>
      <c r="K22" s="43">
        <v>20.907627118644072</v>
      </c>
      <c r="L22" s="37">
        <v>0</v>
      </c>
      <c r="M22" s="37">
        <v>0</v>
      </c>
      <c r="N22" s="37">
        <v>0</v>
      </c>
      <c r="O22" s="37">
        <v>0</v>
      </c>
      <c r="P22" s="42">
        <f>'Форма 2.'!L22/1.2</f>
        <v>13.418333333333335</v>
      </c>
      <c r="Q22" s="37">
        <v>0</v>
      </c>
      <c r="R22" s="37">
        <v>0</v>
      </c>
      <c r="S22" s="37">
        <v>0</v>
      </c>
      <c r="T22" s="37">
        <v>0</v>
      </c>
      <c r="U22" s="41" t="s">
        <v>89</v>
      </c>
      <c r="V22" s="41" t="s">
        <v>89</v>
      </c>
      <c r="W22" s="37">
        <f t="shared" si="0"/>
        <v>9.7716666666666683</v>
      </c>
      <c r="X22" s="37">
        <f>'Форма 2.'!W22/1.2</f>
        <v>13.73</v>
      </c>
      <c r="Y22" s="42">
        <f t="shared" si="1"/>
        <v>9.7716666666666683</v>
      </c>
      <c r="Z22" s="42">
        <f>'Форма 2.'!X22/1.2</f>
        <v>9.6716666666666669</v>
      </c>
      <c r="AA22" s="37">
        <v>0</v>
      </c>
      <c r="AB22" s="37">
        <v>0</v>
      </c>
      <c r="AC22" s="43">
        <v>1.5508474576271187</v>
      </c>
      <c r="AD22" s="42">
        <f>'Форма 2.'!AX22/1.18</f>
        <v>1.7050847457627121</v>
      </c>
      <c r="AE22" s="34">
        <v>1.6949152542372883</v>
      </c>
      <c r="AF22" s="33">
        <f>'Форма 2.'!BH22/1.2</f>
        <v>2.0833333333333335</v>
      </c>
      <c r="AG22" s="34">
        <v>6.2460000000000004</v>
      </c>
      <c r="AH22" s="33">
        <f>'Форма 2.'!BR22/1.2</f>
        <v>1.6666666666666667</v>
      </c>
      <c r="AI22" s="34">
        <v>7.7770000000000001</v>
      </c>
      <c r="AJ22" s="34">
        <v>7.7770000000000001</v>
      </c>
      <c r="AK22" s="42">
        <f t="shared" si="2"/>
        <v>20.907627118644072</v>
      </c>
      <c r="AL22" s="42">
        <f t="shared" si="3"/>
        <v>13.418333333333335</v>
      </c>
      <c r="AM22" s="38" t="s">
        <v>89</v>
      </c>
    </row>
    <row r="23" spans="1:39" ht="47.25" x14ac:dyDescent="0.25">
      <c r="A23" s="47" t="s">
        <v>98</v>
      </c>
      <c r="B23" s="117" t="s">
        <v>99</v>
      </c>
      <c r="C23" s="53" t="s">
        <v>88</v>
      </c>
      <c r="D23" s="41" t="s">
        <v>89</v>
      </c>
      <c r="E23" s="41" t="s">
        <v>89</v>
      </c>
      <c r="F23" s="41" t="s">
        <v>89</v>
      </c>
      <c r="G23" s="41" t="s">
        <v>89</v>
      </c>
      <c r="H23" s="41" t="s">
        <v>89</v>
      </c>
      <c r="I23" s="41" t="s">
        <v>89</v>
      </c>
      <c r="J23" s="41" t="s">
        <v>89</v>
      </c>
      <c r="K23" s="43">
        <v>0</v>
      </c>
      <c r="L23" s="37">
        <v>0</v>
      </c>
      <c r="M23" s="37">
        <v>0</v>
      </c>
      <c r="N23" s="37">
        <v>0</v>
      </c>
      <c r="O23" s="37">
        <v>0</v>
      </c>
      <c r="P23" s="42">
        <f>'Форма 2.'!L23/1.2</f>
        <v>0</v>
      </c>
      <c r="Q23" s="37">
        <v>0</v>
      </c>
      <c r="R23" s="37">
        <v>0</v>
      </c>
      <c r="S23" s="37">
        <v>0</v>
      </c>
      <c r="T23" s="37">
        <v>0</v>
      </c>
      <c r="U23" s="41" t="s">
        <v>89</v>
      </c>
      <c r="V23" s="41" t="s">
        <v>89</v>
      </c>
      <c r="W23" s="37" t="str">
        <f t="shared" si="0"/>
        <v>нд</v>
      </c>
      <c r="X23" s="37">
        <f>'Форма 2.'!W23/1.2</f>
        <v>0</v>
      </c>
      <c r="Y23" s="42" t="str">
        <f t="shared" si="1"/>
        <v>нд</v>
      </c>
      <c r="Z23" s="42">
        <f>'Форма 2.'!X23/1.2</f>
        <v>0</v>
      </c>
      <c r="AA23" s="37">
        <v>0</v>
      </c>
      <c r="AB23" s="37">
        <v>0</v>
      </c>
      <c r="AC23" s="34">
        <v>0</v>
      </c>
      <c r="AD23" s="42">
        <f>'Форма 2.'!AX23/1.18</f>
        <v>0</v>
      </c>
      <c r="AE23" s="34">
        <v>0</v>
      </c>
      <c r="AF23" s="33">
        <f>'Форма 2.'!BH23/1.2</f>
        <v>0</v>
      </c>
      <c r="AG23" s="34">
        <v>0</v>
      </c>
      <c r="AH23" s="33">
        <f>'Форма 2.'!BR23/1.2</f>
        <v>0</v>
      </c>
      <c r="AI23" s="34">
        <v>0</v>
      </c>
      <c r="AJ23" s="34">
        <v>0</v>
      </c>
      <c r="AK23" s="42">
        <f t="shared" si="2"/>
        <v>0</v>
      </c>
      <c r="AL23" s="42">
        <f t="shared" si="3"/>
        <v>0</v>
      </c>
      <c r="AM23" s="38" t="s">
        <v>89</v>
      </c>
    </row>
    <row r="24" spans="1:39" ht="31.5" customHeight="1" x14ac:dyDescent="0.25">
      <c r="A24" s="47" t="s">
        <v>100</v>
      </c>
      <c r="B24" s="117" t="s">
        <v>101</v>
      </c>
      <c r="C24" s="53" t="s">
        <v>88</v>
      </c>
      <c r="D24" s="41" t="s">
        <v>89</v>
      </c>
      <c r="E24" s="41" t="s">
        <v>191</v>
      </c>
      <c r="F24" s="41" t="s">
        <v>192</v>
      </c>
      <c r="G24" s="41" t="s">
        <v>192</v>
      </c>
      <c r="H24" s="41" t="s">
        <v>89</v>
      </c>
      <c r="I24" s="41" t="s">
        <v>89</v>
      </c>
      <c r="J24" s="41" t="s">
        <v>89</v>
      </c>
      <c r="K24" s="43">
        <v>34.233050847457626</v>
      </c>
      <c r="L24" s="37">
        <v>0</v>
      </c>
      <c r="M24" s="37">
        <v>0</v>
      </c>
      <c r="N24" s="37">
        <v>0</v>
      </c>
      <c r="O24" s="37">
        <v>0</v>
      </c>
      <c r="P24" s="42">
        <f>'Форма 2.'!L24/1.2</f>
        <v>36.773333333333333</v>
      </c>
      <c r="Q24" s="37">
        <v>0</v>
      </c>
      <c r="R24" s="37">
        <v>0</v>
      </c>
      <c r="S24" s="37">
        <v>0</v>
      </c>
      <c r="T24" s="37">
        <v>0</v>
      </c>
      <c r="U24" s="41" t="s">
        <v>89</v>
      </c>
      <c r="V24" s="41" t="s">
        <v>89</v>
      </c>
      <c r="W24" s="37" t="str">
        <f t="shared" si="0"/>
        <v>нд</v>
      </c>
      <c r="X24" s="37">
        <f>'Форма 2.'!W24/1.2</f>
        <v>19.433333333333334</v>
      </c>
      <c r="Y24" s="42" t="str">
        <f t="shared" si="1"/>
        <v>нд</v>
      </c>
      <c r="Z24" s="42">
        <f>'Форма 2.'!X24/1.2</f>
        <v>24.374166666666667</v>
      </c>
      <c r="AA24" s="37">
        <v>0</v>
      </c>
      <c r="AB24" s="37">
        <v>0</v>
      </c>
      <c r="AC24" s="43">
        <v>7.9525423728813562</v>
      </c>
      <c r="AD24" s="42">
        <f>'Форма 2.'!AX24/1.18</f>
        <v>7.1584745762711863</v>
      </c>
      <c r="AE24" s="34">
        <v>6.5127118644067794</v>
      </c>
      <c r="AF24" s="33">
        <f>'Форма 2.'!BH24/1.2</f>
        <v>10.0725</v>
      </c>
      <c r="AG24" s="34">
        <v>6.5030000000000001</v>
      </c>
      <c r="AH24" s="33">
        <f>'Форма 2.'!BR24/1.2</f>
        <v>7.6666666666666661</v>
      </c>
      <c r="AI24" s="34">
        <v>6.7450000000000001</v>
      </c>
      <c r="AJ24" s="34">
        <v>6.7450000000000001</v>
      </c>
      <c r="AK24" s="42">
        <f t="shared" si="2"/>
        <v>34.233050847457626</v>
      </c>
      <c r="AL24" s="42">
        <f t="shared" si="3"/>
        <v>36.773333333333333</v>
      </c>
      <c r="AM24" s="38" t="s">
        <v>89</v>
      </c>
    </row>
    <row r="25" spans="1:39" ht="37.5" x14ac:dyDescent="0.25">
      <c r="A25" s="45" t="s">
        <v>102</v>
      </c>
      <c r="B25" s="46" t="s">
        <v>187</v>
      </c>
      <c r="C25" s="40" t="s">
        <v>88</v>
      </c>
      <c r="D25" s="40" t="s">
        <v>89</v>
      </c>
      <c r="E25" s="40" t="s">
        <v>191</v>
      </c>
      <c r="F25" s="40" t="s">
        <v>192</v>
      </c>
      <c r="G25" s="40" t="s">
        <v>192</v>
      </c>
      <c r="H25" s="41" t="s">
        <v>89</v>
      </c>
      <c r="I25" s="41" t="s">
        <v>89</v>
      </c>
      <c r="J25" s="40" t="s">
        <v>89</v>
      </c>
      <c r="K25" s="42">
        <v>167.60271186440681</v>
      </c>
      <c r="L25" s="37">
        <v>0</v>
      </c>
      <c r="M25" s="37">
        <v>0</v>
      </c>
      <c r="N25" s="37">
        <v>0</v>
      </c>
      <c r="O25" s="37">
        <v>0</v>
      </c>
      <c r="P25" s="42">
        <f>'Форма 2.'!L25/1.2</f>
        <v>131.61833333333334</v>
      </c>
      <c r="Q25" s="37">
        <v>0</v>
      </c>
      <c r="R25" s="37">
        <v>0</v>
      </c>
      <c r="S25" s="37">
        <v>0</v>
      </c>
      <c r="T25" s="37">
        <v>0</v>
      </c>
      <c r="U25" s="40" t="s">
        <v>89</v>
      </c>
      <c r="V25" s="40" t="s">
        <v>89</v>
      </c>
      <c r="W25" s="37" t="str">
        <f t="shared" si="0"/>
        <v>нд</v>
      </c>
      <c r="X25" s="37">
        <f>'Форма 2.'!W25/1.2</f>
        <v>108.77200000000002</v>
      </c>
      <c r="Y25" s="42" t="str">
        <f t="shared" si="1"/>
        <v>нд</v>
      </c>
      <c r="Z25" s="42">
        <f>'Форма 2.'!X25/1.2</f>
        <v>97.40666666666668</v>
      </c>
      <c r="AA25" s="37">
        <v>0</v>
      </c>
      <c r="AB25" s="37">
        <v>0</v>
      </c>
      <c r="AC25" s="42">
        <v>19.374406779661019</v>
      </c>
      <c r="AD25" s="42">
        <f>'Форма 2.'!AX25/1.18</f>
        <v>19.407627118644069</v>
      </c>
      <c r="AE25" s="33">
        <v>42.700338983050848</v>
      </c>
      <c r="AF25" s="33">
        <f>'Форма 2.'!BH25/1.2</f>
        <v>35.955833333333338</v>
      </c>
      <c r="AG25" s="33">
        <v>33.110999999999997</v>
      </c>
      <c r="AH25" s="33">
        <f>'Форма 2.'!BR25/1.2</f>
        <v>25.345833333333335</v>
      </c>
      <c r="AI25" s="33">
        <v>36.558999999999997</v>
      </c>
      <c r="AJ25" s="33">
        <v>36.558999999999997</v>
      </c>
      <c r="AK25" s="42">
        <f t="shared" si="2"/>
        <v>167.60271186440681</v>
      </c>
      <c r="AL25" s="42">
        <f t="shared" si="3"/>
        <v>131.61833333333334</v>
      </c>
      <c r="AM25" s="38"/>
    </row>
    <row r="26" spans="1:39" ht="31.5" x14ac:dyDescent="0.25">
      <c r="A26" s="47" t="s">
        <v>103</v>
      </c>
      <c r="B26" s="117" t="s">
        <v>104</v>
      </c>
      <c r="C26" s="53" t="s">
        <v>88</v>
      </c>
      <c r="D26" s="41" t="s">
        <v>89</v>
      </c>
      <c r="E26" s="41" t="s">
        <v>89</v>
      </c>
      <c r="F26" s="41" t="s">
        <v>89</v>
      </c>
      <c r="G26" s="41" t="s">
        <v>89</v>
      </c>
      <c r="H26" s="43">
        <f>'Форма 2.'!H26/1.2</f>
        <v>0.94833333333333325</v>
      </c>
      <c r="I26" s="43">
        <f>'Форма 2.'!K26/1.2</f>
        <v>0.94833333333333325</v>
      </c>
      <c r="J26" s="41" t="s">
        <v>89</v>
      </c>
      <c r="K26" s="43">
        <v>39.367796610169492</v>
      </c>
      <c r="L26" s="37">
        <v>0</v>
      </c>
      <c r="M26" s="37">
        <v>0</v>
      </c>
      <c r="N26" s="37">
        <v>0</v>
      </c>
      <c r="O26" s="37">
        <v>0</v>
      </c>
      <c r="P26" s="42">
        <f>'Форма 2.'!L26/1.2</f>
        <v>44.833333333333336</v>
      </c>
      <c r="Q26" s="37">
        <v>0</v>
      </c>
      <c r="R26" s="37">
        <v>0</v>
      </c>
      <c r="S26" s="37">
        <v>0</v>
      </c>
      <c r="T26" s="37">
        <v>0</v>
      </c>
      <c r="U26" s="41" t="s">
        <v>89</v>
      </c>
      <c r="V26" s="41" t="s">
        <v>89</v>
      </c>
      <c r="W26" s="37">
        <f t="shared" si="0"/>
        <v>0.94833333333333325</v>
      </c>
      <c r="X26" s="37">
        <f>'Форма 2.'!W26/1.2</f>
        <v>20.641666666666669</v>
      </c>
      <c r="Y26" s="42">
        <f t="shared" si="1"/>
        <v>0.94833333333333325</v>
      </c>
      <c r="Z26" s="42">
        <f>'Форма 2.'!X26/1.2</f>
        <v>26.646666666666668</v>
      </c>
      <c r="AA26" s="37">
        <v>0</v>
      </c>
      <c r="AB26" s="37">
        <v>0</v>
      </c>
      <c r="AC26" s="34">
        <v>9.9262711864406779</v>
      </c>
      <c r="AD26" s="42">
        <f>'Форма 2.'!AX26/1.18</f>
        <v>10.044915254237289</v>
      </c>
      <c r="AE26" s="34">
        <v>20.991525423728817</v>
      </c>
      <c r="AF26" s="33">
        <f>'Форма 2.'!BH26/1.2</f>
        <v>14.313333333333336</v>
      </c>
      <c r="AG26" s="34">
        <v>0</v>
      </c>
      <c r="AH26" s="33">
        <f>'Форма 2.'!BR26/1.2</f>
        <v>12.333333333333334</v>
      </c>
      <c r="AI26" s="34">
        <v>0</v>
      </c>
      <c r="AJ26" s="34">
        <v>0</v>
      </c>
      <c r="AK26" s="42">
        <f t="shared" si="2"/>
        <v>39.367796610169492</v>
      </c>
      <c r="AL26" s="42">
        <f t="shared" si="3"/>
        <v>44.833333333333336</v>
      </c>
      <c r="AM26" s="38" t="s">
        <v>89</v>
      </c>
    </row>
    <row r="27" spans="1:39" ht="47.25" x14ac:dyDescent="0.25">
      <c r="A27" s="47" t="s">
        <v>105</v>
      </c>
      <c r="B27" s="117" t="s">
        <v>106</v>
      </c>
      <c r="C27" s="53" t="s">
        <v>88</v>
      </c>
      <c r="D27" s="41" t="s">
        <v>89</v>
      </c>
      <c r="E27" s="41" t="s">
        <v>89</v>
      </c>
      <c r="F27" s="41" t="s">
        <v>89</v>
      </c>
      <c r="G27" s="41" t="s">
        <v>89</v>
      </c>
      <c r="H27" s="41" t="s">
        <v>89</v>
      </c>
      <c r="I27" s="41" t="s">
        <v>89</v>
      </c>
      <c r="J27" s="41" t="s">
        <v>89</v>
      </c>
      <c r="K27" s="43">
        <v>0</v>
      </c>
      <c r="L27" s="37">
        <v>0</v>
      </c>
      <c r="M27" s="37">
        <v>0</v>
      </c>
      <c r="N27" s="37">
        <v>0</v>
      </c>
      <c r="O27" s="37">
        <v>0</v>
      </c>
      <c r="P27" s="42">
        <f>'Форма 2.'!L27/1.2</f>
        <v>42.854166666666664</v>
      </c>
      <c r="Q27" s="37">
        <v>0</v>
      </c>
      <c r="R27" s="37">
        <v>0</v>
      </c>
      <c r="S27" s="37">
        <v>0</v>
      </c>
      <c r="T27" s="37">
        <v>0</v>
      </c>
      <c r="U27" s="41" t="s">
        <v>89</v>
      </c>
      <c r="V27" s="41" t="s">
        <v>89</v>
      </c>
      <c r="W27" s="37" t="str">
        <f t="shared" si="0"/>
        <v>нд</v>
      </c>
      <c r="X27" s="37">
        <f>'Форма 2.'!W27/1.2</f>
        <v>18.683333333333337</v>
      </c>
      <c r="Y27" s="42" t="str">
        <f t="shared" si="1"/>
        <v>нд</v>
      </c>
      <c r="Z27" s="42">
        <f>'Форма 2.'!X27/1.2</f>
        <v>24.6675</v>
      </c>
      <c r="AA27" s="37">
        <v>0</v>
      </c>
      <c r="AB27" s="37">
        <v>0</v>
      </c>
      <c r="AC27" s="34">
        <v>9.9262711864406779</v>
      </c>
      <c r="AD27" s="42">
        <f>'Форма 2.'!AX27/1.18</f>
        <v>10.044915254237289</v>
      </c>
      <c r="AE27" s="34">
        <v>19.000000000000004</v>
      </c>
      <c r="AF27" s="33">
        <f>'Форма 2.'!BH27/1.2</f>
        <v>12.334166666666667</v>
      </c>
      <c r="AG27" s="34">
        <v>0</v>
      </c>
      <c r="AH27" s="33">
        <f>'Форма 2.'!BR27/1.2</f>
        <v>12.333333333333334</v>
      </c>
      <c r="AI27" s="34">
        <v>0</v>
      </c>
      <c r="AJ27" s="34">
        <v>0</v>
      </c>
      <c r="AK27" s="42">
        <f t="shared" si="2"/>
        <v>0</v>
      </c>
      <c r="AL27" s="42">
        <f t="shared" si="3"/>
        <v>42.854166666666664</v>
      </c>
      <c r="AM27" s="38" t="s">
        <v>89</v>
      </c>
    </row>
    <row r="28" spans="1:39" ht="63" x14ac:dyDescent="0.25">
      <c r="A28" s="47" t="s">
        <v>107</v>
      </c>
      <c r="B28" s="117" t="s">
        <v>108</v>
      </c>
      <c r="C28" s="53" t="s">
        <v>88</v>
      </c>
      <c r="D28" s="41" t="s">
        <v>89</v>
      </c>
      <c r="E28" s="41" t="s">
        <v>89</v>
      </c>
      <c r="F28" s="41" t="s">
        <v>89</v>
      </c>
      <c r="G28" s="41" t="s">
        <v>89</v>
      </c>
      <c r="H28" s="41" t="s">
        <v>89</v>
      </c>
      <c r="I28" s="41" t="s">
        <v>89</v>
      </c>
      <c r="J28" s="41" t="s">
        <v>89</v>
      </c>
      <c r="K28" s="43">
        <v>37.376271186440682</v>
      </c>
      <c r="L28" s="37">
        <v>0</v>
      </c>
      <c r="M28" s="37">
        <v>0</v>
      </c>
      <c r="N28" s="37">
        <v>0</v>
      </c>
      <c r="O28" s="37">
        <v>0</v>
      </c>
      <c r="P28" s="42">
        <f>'Форма 2.'!L28/1.2</f>
        <v>34.545000000000002</v>
      </c>
      <c r="Q28" s="37">
        <v>0</v>
      </c>
      <c r="R28" s="37">
        <v>0</v>
      </c>
      <c r="S28" s="37">
        <v>0</v>
      </c>
      <c r="T28" s="37">
        <v>0</v>
      </c>
      <c r="U28" s="41" t="s">
        <v>89</v>
      </c>
      <c r="V28" s="41" t="s">
        <v>89</v>
      </c>
      <c r="W28" s="37" t="str">
        <f t="shared" si="0"/>
        <v>нд</v>
      </c>
      <c r="X28" s="37">
        <f>'Форма 2.'!W28/1.2</f>
        <v>18.683333333333337</v>
      </c>
      <c r="Y28" s="42" t="str">
        <f t="shared" si="1"/>
        <v>нд</v>
      </c>
      <c r="Z28" s="42">
        <f>'Форма 2.'!X28/1.2</f>
        <v>24.6675</v>
      </c>
      <c r="AA28" s="37">
        <v>0</v>
      </c>
      <c r="AB28" s="37">
        <v>0</v>
      </c>
      <c r="AC28" s="34">
        <v>9.9262711864406779</v>
      </c>
      <c r="AD28" s="42">
        <f>'Форма 2.'!AX28/1.18</f>
        <v>10.044915254237289</v>
      </c>
      <c r="AE28" s="34">
        <v>19.000000000000004</v>
      </c>
      <c r="AF28" s="33">
        <f>'Форма 2.'!BH28/1.2</f>
        <v>12.334166666666667</v>
      </c>
      <c r="AG28" s="34">
        <v>0</v>
      </c>
      <c r="AH28" s="33">
        <f>'Форма 2.'!BR28/1.2</f>
        <v>12.333333333333334</v>
      </c>
      <c r="AI28" s="34">
        <v>0</v>
      </c>
      <c r="AJ28" s="34">
        <v>0</v>
      </c>
      <c r="AK28" s="42">
        <f t="shared" si="2"/>
        <v>37.376271186440682</v>
      </c>
      <c r="AL28" s="42">
        <f t="shared" si="3"/>
        <v>34.545000000000002</v>
      </c>
      <c r="AM28" s="38" t="s">
        <v>89</v>
      </c>
    </row>
    <row r="29" spans="1:39" ht="54" customHeight="1" x14ac:dyDescent="0.25">
      <c r="A29" s="55" t="s">
        <v>107</v>
      </c>
      <c r="B29" s="52" t="s">
        <v>288</v>
      </c>
      <c r="C29" s="53" t="s">
        <v>290</v>
      </c>
      <c r="D29" s="41" t="s">
        <v>207</v>
      </c>
      <c r="E29" s="41" t="s">
        <v>191</v>
      </c>
      <c r="F29" s="41" t="s">
        <v>191</v>
      </c>
      <c r="G29" s="41" t="s">
        <v>191</v>
      </c>
      <c r="H29" s="41" t="s">
        <v>89</v>
      </c>
      <c r="I29" s="41" t="s">
        <v>89</v>
      </c>
      <c r="J29" s="41" t="s">
        <v>89</v>
      </c>
      <c r="K29" s="43">
        <v>8.4500000000000011</v>
      </c>
      <c r="L29" s="37">
        <v>0</v>
      </c>
      <c r="M29" s="43">
        <v>8.4500000000000011</v>
      </c>
      <c r="N29" s="37">
        <v>0</v>
      </c>
      <c r="O29" s="37">
        <v>0</v>
      </c>
      <c r="P29" s="42">
        <f>'Форма 2.'!L29/1.2</f>
        <v>8.3091666666666679</v>
      </c>
      <c r="Q29" s="37">
        <v>0</v>
      </c>
      <c r="R29" s="43">
        <f>P29</f>
        <v>8.3091666666666679</v>
      </c>
      <c r="S29" s="37">
        <v>0</v>
      </c>
      <c r="T29" s="37">
        <v>0</v>
      </c>
      <c r="U29" s="41" t="s">
        <v>89</v>
      </c>
      <c r="V29" s="41" t="s">
        <v>89</v>
      </c>
      <c r="W29" s="37" t="str">
        <f t="shared" si="0"/>
        <v>нд</v>
      </c>
      <c r="X29" s="37">
        <f>'Форма 2.'!W29/1.2</f>
        <v>0</v>
      </c>
      <c r="Y29" s="42" t="str">
        <f t="shared" si="1"/>
        <v>нд</v>
      </c>
      <c r="Z29" s="42">
        <f>'Форма 2.'!X29/1.2</f>
        <v>0</v>
      </c>
      <c r="AA29" s="37">
        <v>0</v>
      </c>
      <c r="AB29" s="37">
        <v>0</v>
      </c>
      <c r="AC29" s="34">
        <v>0</v>
      </c>
      <c r="AD29" s="42">
        <f>'Форма 2.'!AX29/1.18</f>
        <v>0</v>
      </c>
      <c r="AE29" s="34">
        <v>0</v>
      </c>
      <c r="AF29" s="33">
        <f>'Форма 2.'!BH29/1.2</f>
        <v>0</v>
      </c>
      <c r="AG29" s="37">
        <v>0</v>
      </c>
      <c r="AH29" s="33">
        <f>'Форма 2.'!BR29/1.2</f>
        <v>0</v>
      </c>
      <c r="AI29" s="37">
        <v>0</v>
      </c>
      <c r="AJ29" s="37">
        <v>0</v>
      </c>
      <c r="AK29" s="42">
        <f t="shared" si="2"/>
        <v>8.4500000000000011</v>
      </c>
      <c r="AL29" s="42">
        <f t="shared" si="3"/>
        <v>8.3091666666666679</v>
      </c>
      <c r="AM29" s="38"/>
    </row>
    <row r="30" spans="1:39" ht="47.25" x14ac:dyDescent="0.25">
      <c r="A30" s="55" t="s">
        <v>107</v>
      </c>
      <c r="B30" s="52" t="s">
        <v>289</v>
      </c>
      <c r="C30" s="53" t="s">
        <v>291</v>
      </c>
      <c r="D30" s="41" t="s">
        <v>109</v>
      </c>
      <c r="E30" s="41" t="s">
        <v>185</v>
      </c>
      <c r="F30" s="41" t="s">
        <v>185</v>
      </c>
      <c r="G30" s="41" t="s">
        <v>185</v>
      </c>
      <c r="H30" s="41" t="s">
        <v>89</v>
      </c>
      <c r="I30" s="41" t="s">
        <v>89</v>
      </c>
      <c r="J30" s="41" t="s">
        <v>89</v>
      </c>
      <c r="K30" s="43">
        <v>9.9262711864406779</v>
      </c>
      <c r="L30" s="37">
        <v>0</v>
      </c>
      <c r="M30" s="43">
        <v>9.9262711864406779</v>
      </c>
      <c r="N30" s="37">
        <v>0</v>
      </c>
      <c r="O30" s="37">
        <v>0</v>
      </c>
      <c r="P30" s="42">
        <f>'Форма 2.'!L30/1.2</f>
        <v>9.8774999999999995</v>
      </c>
      <c r="Q30" s="37">
        <v>0</v>
      </c>
      <c r="R30" s="43">
        <f t="shared" ref="R30:R31" si="4">P30</f>
        <v>9.8774999999999995</v>
      </c>
      <c r="S30" s="37">
        <v>0</v>
      </c>
      <c r="T30" s="37">
        <v>0</v>
      </c>
      <c r="U30" s="41" t="s">
        <v>89</v>
      </c>
      <c r="V30" s="41" t="s">
        <v>89</v>
      </c>
      <c r="W30" s="37" t="str">
        <f t="shared" si="0"/>
        <v>нд</v>
      </c>
      <c r="X30" s="37">
        <f>'Форма 2.'!W30/1.2</f>
        <v>0</v>
      </c>
      <c r="Y30" s="42" t="str">
        <f t="shared" si="1"/>
        <v>нд</v>
      </c>
      <c r="Z30" s="42">
        <f>'Форма 2.'!X30/1.2</f>
        <v>0</v>
      </c>
      <c r="AA30" s="37">
        <v>0</v>
      </c>
      <c r="AB30" s="37">
        <v>0</v>
      </c>
      <c r="AC30" s="34">
        <v>9.9262711864406779</v>
      </c>
      <c r="AD30" s="42">
        <f>'Форма 2.'!AX30/1.18</f>
        <v>10.044915254237289</v>
      </c>
      <c r="AE30" s="34">
        <v>0</v>
      </c>
      <c r="AF30" s="33">
        <f>'Форма 2.'!BH30/1.2</f>
        <v>0</v>
      </c>
      <c r="AG30" s="37">
        <v>0</v>
      </c>
      <c r="AH30" s="33">
        <f>'Форма 2.'!BR30/1.2</f>
        <v>0</v>
      </c>
      <c r="AI30" s="37">
        <v>0</v>
      </c>
      <c r="AJ30" s="37">
        <v>0</v>
      </c>
      <c r="AK30" s="42">
        <f t="shared" si="2"/>
        <v>9.9262711864406779</v>
      </c>
      <c r="AL30" s="42">
        <f t="shared" si="3"/>
        <v>9.8774999999999995</v>
      </c>
      <c r="AM30" s="38"/>
    </row>
    <row r="31" spans="1:39" ht="47.25" x14ac:dyDescent="0.25">
      <c r="A31" s="55" t="s">
        <v>107</v>
      </c>
      <c r="B31" s="52" t="s">
        <v>289</v>
      </c>
      <c r="C31" s="53" t="s">
        <v>292</v>
      </c>
      <c r="D31" s="41" t="s">
        <v>109</v>
      </c>
      <c r="E31" s="41" t="s">
        <v>186</v>
      </c>
      <c r="F31" s="41" t="s">
        <v>186</v>
      </c>
      <c r="G31" s="41" t="s">
        <v>204</v>
      </c>
      <c r="H31" s="41" t="s">
        <v>89</v>
      </c>
      <c r="I31" s="41" t="s">
        <v>89</v>
      </c>
      <c r="J31" s="41" t="s">
        <v>89</v>
      </c>
      <c r="K31" s="43">
        <v>19.000000000000004</v>
      </c>
      <c r="L31" s="37">
        <v>0</v>
      </c>
      <c r="M31" s="43">
        <v>19.000000000000004</v>
      </c>
      <c r="N31" s="37">
        <v>0</v>
      </c>
      <c r="O31" s="37">
        <v>0</v>
      </c>
      <c r="P31" s="42">
        <f>'Форма 2.'!L31/1.2</f>
        <v>24.6675</v>
      </c>
      <c r="Q31" s="37">
        <v>0</v>
      </c>
      <c r="R31" s="43">
        <f t="shared" si="4"/>
        <v>24.6675</v>
      </c>
      <c r="S31" s="37">
        <v>0</v>
      </c>
      <c r="T31" s="37">
        <v>0</v>
      </c>
      <c r="U31" s="41" t="s">
        <v>89</v>
      </c>
      <c r="V31" s="41" t="s">
        <v>89</v>
      </c>
      <c r="W31" s="37" t="str">
        <f t="shared" si="0"/>
        <v>нд</v>
      </c>
      <c r="X31" s="37">
        <f>'Форма 2.'!W31/1.2</f>
        <v>18.683333333333337</v>
      </c>
      <c r="Y31" s="42" t="str">
        <f t="shared" si="1"/>
        <v>нд</v>
      </c>
      <c r="Z31" s="42">
        <f>'Форма 2.'!X31/1.2</f>
        <v>24.6675</v>
      </c>
      <c r="AA31" s="37">
        <v>0</v>
      </c>
      <c r="AB31" s="37">
        <v>0</v>
      </c>
      <c r="AC31" s="34">
        <v>0</v>
      </c>
      <c r="AD31" s="42">
        <f>'Форма 2.'!AX31/1.18</f>
        <v>0</v>
      </c>
      <c r="AE31" s="34">
        <v>19.000000000000004</v>
      </c>
      <c r="AF31" s="33">
        <f>'Форма 2.'!BH31/1.2</f>
        <v>12.334166666666667</v>
      </c>
      <c r="AG31" s="37">
        <v>0</v>
      </c>
      <c r="AH31" s="33">
        <f>'Форма 2.'!BR31/1.2</f>
        <v>12.333333333333334</v>
      </c>
      <c r="AI31" s="37">
        <v>0</v>
      </c>
      <c r="AJ31" s="37">
        <v>0</v>
      </c>
      <c r="AK31" s="42">
        <f t="shared" si="2"/>
        <v>19.000000000000004</v>
      </c>
      <c r="AL31" s="42">
        <f t="shared" si="3"/>
        <v>24.6675</v>
      </c>
      <c r="AM31" s="38"/>
    </row>
    <row r="32" spans="1:39" ht="63" x14ac:dyDescent="0.25">
      <c r="A32" s="47" t="s">
        <v>110</v>
      </c>
      <c r="B32" s="117" t="s">
        <v>111</v>
      </c>
      <c r="C32" s="53" t="s">
        <v>88</v>
      </c>
      <c r="D32" s="41" t="s">
        <v>89</v>
      </c>
      <c r="E32" s="41" t="s">
        <v>89</v>
      </c>
      <c r="F32" s="41" t="s">
        <v>89</v>
      </c>
      <c r="G32" s="41" t="s">
        <v>89</v>
      </c>
      <c r="H32" s="41" t="s">
        <v>89</v>
      </c>
      <c r="I32" s="41" t="s">
        <v>89</v>
      </c>
      <c r="J32" s="41" t="s">
        <v>89</v>
      </c>
      <c r="K32" s="43">
        <v>0</v>
      </c>
      <c r="L32" s="37">
        <v>0</v>
      </c>
      <c r="M32" s="37">
        <v>0</v>
      </c>
      <c r="N32" s="37">
        <v>0</v>
      </c>
      <c r="O32" s="37">
        <v>0</v>
      </c>
      <c r="P32" s="42">
        <f>'Форма 2.'!L32/1.2</f>
        <v>0</v>
      </c>
      <c r="Q32" s="37">
        <v>0</v>
      </c>
      <c r="R32" s="37">
        <v>0</v>
      </c>
      <c r="S32" s="37">
        <v>0</v>
      </c>
      <c r="T32" s="37">
        <v>0</v>
      </c>
      <c r="U32" s="41" t="s">
        <v>89</v>
      </c>
      <c r="V32" s="41" t="s">
        <v>89</v>
      </c>
      <c r="W32" s="37" t="str">
        <f t="shared" si="0"/>
        <v>нд</v>
      </c>
      <c r="X32" s="37">
        <f>'Форма 2.'!W32/1.2</f>
        <v>0</v>
      </c>
      <c r="Y32" s="42" t="str">
        <f t="shared" si="1"/>
        <v>нд</v>
      </c>
      <c r="Z32" s="42">
        <f>'Форма 2.'!X32/1.2</f>
        <v>0</v>
      </c>
      <c r="AA32" s="37">
        <v>0</v>
      </c>
      <c r="AB32" s="37">
        <v>0</v>
      </c>
      <c r="AC32" s="34">
        <v>0</v>
      </c>
      <c r="AD32" s="42">
        <f>'Форма 2.'!AX32/1.18</f>
        <v>0</v>
      </c>
      <c r="AE32" s="34">
        <v>0</v>
      </c>
      <c r="AF32" s="33">
        <f>'Форма 2.'!BH32/1.2</f>
        <v>0</v>
      </c>
      <c r="AG32" s="34">
        <v>0</v>
      </c>
      <c r="AH32" s="33">
        <f>'Форма 2.'!BR32/1.2</f>
        <v>0</v>
      </c>
      <c r="AI32" s="34">
        <v>0</v>
      </c>
      <c r="AJ32" s="34">
        <v>0</v>
      </c>
      <c r="AK32" s="42">
        <f t="shared" si="2"/>
        <v>0</v>
      </c>
      <c r="AL32" s="42">
        <f t="shared" si="3"/>
        <v>0</v>
      </c>
      <c r="AM32" s="38" t="s">
        <v>89</v>
      </c>
    </row>
    <row r="33" spans="1:39" ht="63" x14ac:dyDescent="0.25">
      <c r="A33" s="47" t="s">
        <v>112</v>
      </c>
      <c r="B33" s="117" t="s">
        <v>113</v>
      </c>
      <c r="C33" s="53" t="s">
        <v>88</v>
      </c>
      <c r="D33" s="41" t="s">
        <v>89</v>
      </c>
      <c r="E33" s="41" t="s">
        <v>89</v>
      </c>
      <c r="F33" s="41" t="s">
        <v>89</v>
      </c>
      <c r="G33" s="41" t="s">
        <v>89</v>
      </c>
      <c r="H33" s="41" t="s">
        <v>89</v>
      </c>
      <c r="I33" s="41" t="s">
        <v>89</v>
      </c>
      <c r="J33" s="41" t="s">
        <v>89</v>
      </c>
      <c r="K33" s="43">
        <v>0</v>
      </c>
      <c r="L33" s="37">
        <v>0</v>
      </c>
      <c r="M33" s="37">
        <v>0</v>
      </c>
      <c r="N33" s="37">
        <v>0</v>
      </c>
      <c r="O33" s="37">
        <v>0</v>
      </c>
      <c r="P33" s="42">
        <f>'Форма 2.'!L33/1.2</f>
        <v>0</v>
      </c>
      <c r="Q33" s="37">
        <v>0</v>
      </c>
      <c r="R33" s="37">
        <v>0</v>
      </c>
      <c r="S33" s="37">
        <v>0</v>
      </c>
      <c r="T33" s="37">
        <v>0</v>
      </c>
      <c r="U33" s="41" t="s">
        <v>89</v>
      </c>
      <c r="V33" s="41" t="s">
        <v>89</v>
      </c>
      <c r="W33" s="37" t="str">
        <f t="shared" si="0"/>
        <v>нд</v>
      </c>
      <c r="X33" s="37">
        <f>'Форма 2.'!W33/1.2</f>
        <v>0</v>
      </c>
      <c r="Y33" s="42" t="str">
        <f t="shared" si="1"/>
        <v>нд</v>
      </c>
      <c r="Z33" s="42">
        <f>'Форма 2.'!X33/1.2</f>
        <v>0</v>
      </c>
      <c r="AA33" s="37">
        <v>0</v>
      </c>
      <c r="AB33" s="37">
        <v>0</v>
      </c>
      <c r="AC33" s="34">
        <v>0</v>
      </c>
      <c r="AD33" s="42">
        <f>'Форма 2.'!AX33/1.18</f>
        <v>0</v>
      </c>
      <c r="AE33" s="34">
        <v>0</v>
      </c>
      <c r="AF33" s="33">
        <f>'Форма 2.'!BH33/1.2</f>
        <v>0</v>
      </c>
      <c r="AG33" s="34">
        <v>0</v>
      </c>
      <c r="AH33" s="33">
        <f>'Форма 2.'!BR33/1.2</f>
        <v>0</v>
      </c>
      <c r="AI33" s="34">
        <v>0</v>
      </c>
      <c r="AJ33" s="34">
        <v>0</v>
      </c>
      <c r="AK33" s="42">
        <f t="shared" si="2"/>
        <v>0</v>
      </c>
      <c r="AL33" s="42">
        <f t="shared" si="3"/>
        <v>0</v>
      </c>
      <c r="AM33" s="38" t="s">
        <v>89</v>
      </c>
    </row>
    <row r="34" spans="1:39" ht="47.25" x14ac:dyDescent="0.25">
      <c r="A34" s="47" t="s">
        <v>114</v>
      </c>
      <c r="B34" s="117" t="s">
        <v>115</v>
      </c>
      <c r="C34" s="53" t="s">
        <v>88</v>
      </c>
      <c r="D34" s="41" t="s">
        <v>89</v>
      </c>
      <c r="E34" s="41" t="s">
        <v>89</v>
      </c>
      <c r="F34" s="41" t="s">
        <v>89</v>
      </c>
      <c r="G34" s="41" t="s">
        <v>89</v>
      </c>
      <c r="H34" s="41" t="s">
        <v>89</v>
      </c>
      <c r="I34" s="41" t="s">
        <v>89</v>
      </c>
      <c r="J34" s="41" t="s">
        <v>89</v>
      </c>
      <c r="K34" s="43">
        <v>0</v>
      </c>
      <c r="L34" s="37">
        <v>0</v>
      </c>
      <c r="M34" s="37">
        <v>0</v>
      </c>
      <c r="N34" s="37">
        <v>0</v>
      </c>
      <c r="O34" s="37">
        <v>0</v>
      </c>
      <c r="P34" s="42">
        <f>'Форма 2.'!L34/1.2</f>
        <v>0</v>
      </c>
      <c r="Q34" s="37">
        <v>0</v>
      </c>
      <c r="R34" s="37">
        <v>0</v>
      </c>
      <c r="S34" s="37">
        <v>0</v>
      </c>
      <c r="T34" s="37">
        <v>0</v>
      </c>
      <c r="U34" s="41" t="s">
        <v>89</v>
      </c>
      <c r="V34" s="41" t="s">
        <v>89</v>
      </c>
      <c r="W34" s="37" t="str">
        <f t="shared" si="0"/>
        <v>нд</v>
      </c>
      <c r="X34" s="37">
        <f>'Форма 2.'!W34/1.2</f>
        <v>0</v>
      </c>
      <c r="Y34" s="42" t="str">
        <f t="shared" si="1"/>
        <v>нд</v>
      </c>
      <c r="Z34" s="42">
        <f>'Форма 2.'!X34/1.2</f>
        <v>0</v>
      </c>
      <c r="AA34" s="37">
        <v>0</v>
      </c>
      <c r="AB34" s="37">
        <v>0</v>
      </c>
      <c r="AC34" s="34">
        <v>0</v>
      </c>
      <c r="AD34" s="42">
        <f>'Форма 2.'!AX34/1.18</f>
        <v>0</v>
      </c>
      <c r="AE34" s="34">
        <v>0</v>
      </c>
      <c r="AF34" s="33">
        <f>'Форма 2.'!BH34/1.2</f>
        <v>0</v>
      </c>
      <c r="AG34" s="34">
        <v>0</v>
      </c>
      <c r="AH34" s="33">
        <f>'Форма 2.'!BR34/1.2</f>
        <v>0</v>
      </c>
      <c r="AI34" s="34">
        <v>0</v>
      </c>
      <c r="AJ34" s="34">
        <v>0</v>
      </c>
      <c r="AK34" s="42">
        <f t="shared" si="2"/>
        <v>0</v>
      </c>
      <c r="AL34" s="42">
        <f t="shared" si="3"/>
        <v>0</v>
      </c>
      <c r="AM34" s="38" t="s">
        <v>89</v>
      </c>
    </row>
    <row r="35" spans="1:39" ht="78.75" x14ac:dyDescent="0.25">
      <c r="A35" s="47" t="s">
        <v>116</v>
      </c>
      <c r="B35" s="117" t="s">
        <v>117</v>
      </c>
      <c r="C35" s="53" t="s">
        <v>88</v>
      </c>
      <c r="D35" s="41" t="s">
        <v>89</v>
      </c>
      <c r="E35" s="41" t="s">
        <v>89</v>
      </c>
      <c r="F35" s="41" t="s">
        <v>89</v>
      </c>
      <c r="G35" s="41" t="s">
        <v>89</v>
      </c>
      <c r="H35" s="41" t="s">
        <v>89</v>
      </c>
      <c r="I35" s="41" t="s">
        <v>89</v>
      </c>
      <c r="J35" s="41" t="s">
        <v>89</v>
      </c>
      <c r="K35" s="43">
        <v>0</v>
      </c>
      <c r="L35" s="37">
        <v>0</v>
      </c>
      <c r="M35" s="37">
        <v>0</v>
      </c>
      <c r="N35" s="37">
        <v>0</v>
      </c>
      <c r="O35" s="37">
        <v>0</v>
      </c>
      <c r="P35" s="42">
        <f>'Форма 2.'!L35/1.2</f>
        <v>0</v>
      </c>
      <c r="Q35" s="37">
        <v>0</v>
      </c>
      <c r="R35" s="37">
        <v>0</v>
      </c>
      <c r="S35" s="37">
        <v>0</v>
      </c>
      <c r="T35" s="37">
        <v>0</v>
      </c>
      <c r="U35" s="41" t="s">
        <v>89</v>
      </c>
      <c r="V35" s="41" t="s">
        <v>89</v>
      </c>
      <c r="W35" s="37" t="str">
        <f t="shared" si="0"/>
        <v>нд</v>
      </c>
      <c r="X35" s="37">
        <f>'Форма 2.'!W35/1.2</f>
        <v>0</v>
      </c>
      <c r="Y35" s="42" t="str">
        <f t="shared" si="1"/>
        <v>нд</v>
      </c>
      <c r="Z35" s="42">
        <f>'Форма 2.'!X35/1.2</f>
        <v>0</v>
      </c>
      <c r="AA35" s="37">
        <v>0</v>
      </c>
      <c r="AB35" s="37">
        <v>0</v>
      </c>
      <c r="AC35" s="34">
        <v>0</v>
      </c>
      <c r="AD35" s="42">
        <f>'Форма 2.'!AX35/1.18</f>
        <v>0</v>
      </c>
      <c r="AE35" s="34">
        <v>0</v>
      </c>
      <c r="AF35" s="33">
        <f>'Форма 2.'!BH35/1.2</f>
        <v>0</v>
      </c>
      <c r="AG35" s="34">
        <v>0</v>
      </c>
      <c r="AH35" s="33">
        <f>'Форма 2.'!BR35/1.2</f>
        <v>0</v>
      </c>
      <c r="AI35" s="34">
        <v>0</v>
      </c>
      <c r="AJ35" s="34">
        <v>0</v>
      </c>
      <c r="AK35" s="42">
        <f t="shared" si="2"/>
        <v>0</v>
      </c>
      <c r="AL35" s="42">
        <f t="shared" si="3"/>
        <v>0</v>
      </c>
      <c r="AM35" s="38" t="s">
        <v>89</v>
      </c>
    </row>
    <row r="36" spans="1:39" ht="47.25" x14ac:dyDescent="0.25">
      <c r="A36" s="47" t="s">
        <v>118</v>
      </c>
      <c r="B36" s="117" t="s">
        <v>119</v>
      </c>
      <c r="C36" s="53" t="s">
        <v>88</v>
      </c>
      <c r="D36" s="41" t="s">
        <v>89</v>
      </c>
      <c r="E36" s="41" t="s">
        <v>89</v>
      </c>
      <c r="F36" s="41" t="s">
        <v>89</v>
      </c>
      <c r="G36" s="41" t="s">
        <v>89</v>
      </c>
      <c r="H36" s="41" t="s">
        <v>89</v>
      </c>
      <c r="I36" s="41" t="s">
        <v>89</v>
      </c>
      <c r="J36" s="41" t="s">
        <v>89</v>
      </c>
      <c r="K36" s="43">
        <v>0</v>
      </c>
      <c r="L36" s="37">
        <v>0</v>
      </c>
      <c r="M36" s="37">
        <v>0</v>
      </c>
      <c r="N36" s="37">
        <v>0</v>
      </c>
      <c r="O36" s="37">
        <v>0</v>
      </c>
      <c r="P36" s="42">
        <f>'Форма 2.'!L36/1.2</f>
        <v>0</v>
      </c>
      <c r="Q36" s="37">
        <v>0</v>
      </c>
      <c r="R36" s="37">
        <v>0</v>
      </c>
      <c r="S36" s="37">
        <v>0</v>
      </c>
      <c r="T36" s="37">
        <v>0</v>
      </c>
      <c r="U36" s="41" t="s">
        <v>89</v>
      </c>
      <c r="V36" s="41" t="s">
        <v>89</v>
      </c>
      <c r="W36" s="37" t="str">
        <f t="shared" si="0"/>
        <v>нд</v>
      </c>
      <c r="X36" s="37">
        <f>'Форма 2.'!W36/1.2</f>
        <v>0</v>
      </c>
      <c r="Y36" s="42" t="str">
        <f t="shared" si="1"/>
        <v>нд</v>
      </c>
      <c r="Z36" s="42">
        <f>'Форма 2.'!X36/1.2</f>
        <v>0</v>
      </c>
      <c r="AA36" s="37">
        <v>0</v>
      </c>
      <c r="AB36" s="37">
        <v>0</v>
      </c>
      <c r="AC36" s="34">
        <v>0</v>
      </c>
      <c r="AD36" s="42">
        <f>'Форма 2.'!AX36/1.18</f>
        <v>0</v>
      </c>
      <c r="AE36" s="34">
        <v>0</v>
      </c>
      <c r="AF36" s="33">
        <f>'Форма 2.'!BH36/1.2</f>
        <v>0</v>
      </c>
      <c r="AG36" s="34">
        <v>0</v>
      </c>
      <c r="AH36" s="33">
        <f>'Форма 2.'!BR36/1.2</f>
        <v>0</v>
      </c>
      <c r="AI36" s="34">
        <v>0</v>
      </c>
      <c r="AJ36" s="34">
        <v>0</v>
      </c>
      <c r="AK36" s="42">
        <f t="shared" si="2"/>
        <v>0</v>
      </c>
      <c r="AL36" s="42">
        <f t="shared" si="3"/>
        <v>0</v>
      </c>
      <c r="AM36" s="38" t="s">
        <v>89</v>
      </c>
    </row>
    <row r="37" spans="1:39" ht="47.25" x14ac:dyDescent="0.25">
      <c r="A37" s="47" t="s">
        <v>120</v>
      </c>
      <c r="B37" s="117" t="s">
        <v>121</v>
      </c>
      <c r="C37" s="53" t="s">
        <v>88</v>
      </c>
      <c r="D37" s="41" t="s">
        <v>89</v>
      </c>
      <c r="E37" s="41" t="s">
        <v>89</v>
      </c>
      <c r="F37" s="41" t="s">
        <v>89</v>
      </c>
      <c r="G37" s="41" t="s">
        <v>89</v>
      </c>
      <c r="H37" s="41" t="s">
        <v>89</v>
      </c>
      <c r="I37" s="41" t="s">
        <v>89</v>
      </c>
      <c r="J37" s="41" t="s">
        <v>89</v>
      </c>
      <c r="K37" s="43">
        <v>0</v>
      </c>
      <c r="L37" s="37">
        <v>0</v>
      </c>
      <c r="M37" s="37">
        <v>0</v>
      </c>
      <c r="N37" s="37">
        <v>0</v>
      </c>
      <c r="O37" s="37">
        <v>0</v>
      </c>
      <c r="P37" s="42">
        <f>'Форма 2.'!L37/1.2</f>
        <v>0</v>
      </c>
      <c r="Q37" s="37">
        <v>0</v>
      </c>
      <c r="R37" s="37">
        <v>0</v>
      </c>
      <c r="S37" s="37">
        <v>0</v>
      </c>
      <c r="T37" s="37">
        <v>0</v>
      </c>
      <c r="U37" s="41" t="s">
        <v>89</v>
      </c>
      <c r="V37" s="41" t="s">
        <v>89</v>
      </c>
      <c r="W37" s="37" t="str">
        <f t="shared" si="0"/>
        <v>нд</v>
      </c>
      <c r="X37" s="37">
        <f>'Форма 2.'!W37/1.2</f>
        <v>0</v>
      </c>
      <c r="Y37" s="42" t="str">
        <f t="shared" si="1"/>
        <v>нд</v>
      </c>
      <c r="Z37" s="42">
        <f>'Форма 2.'!X37/1.2</f>
        <v>0</v>
      </c>
      <c r="AA37" s="37">
        <v>0</v>
      </c>
      <c r="AB37" s="37">
        <v>0</v>
      </c>
      <c r="AC37" s="34">
        <v>0</v>
      </c>
      <c r="AD37" s="42">
        <f>'Форма 2.'!AX37/1.18</f>
        <v>0</v>
      </c>
      <c r="AE37" s="34">
        <v>0</v>
      </c>
      <c r="AF37" s="33">
        <f>'Форма 2.'!BH37/1.2</f>
        <v>0</v>
      </c>
      <c r="AG37" s="34">
        <v>0</v>
      </c>
      <c r="AH37" s="33">
        <f>'Форма 2.'!BR37/1.2</f>
        <v>0</v>
      </c>
      <c r="AI37" s="34">
        <v>0</v>
      </c>
      <c r="AJ37" s="34">
        <v>0</v>
      </c>
      <c r="AK37" s="42">
        <f t="shared" si="2"/>
        <v>0</v>
      </c>
      <c r="AL37" s="42">
        <f t="shared" si="3"/>
        <v>0</v>
      </c>
      <c r="AM37" s="38" t="s">
        <v>89</v>
      </c>
    </row>
    <row r="38" spans="1:39" ht="31.5" x14ac:dyDescent="0.25">
      <c r="A38" s="47" t="s">
        <v>122</v>
      </c>
      <c r="B38" s="117" t="s">
        <v>123</v>
      </c>
      <c r="C38" s="53" t="s">
        <v>88</v>
      </c>
      <c r="D38" s="41" t="s">
        <v>89</v>
      </c>
      <c r="E38" s="41" t="s">
        <v>89</v>
      </c>
      <c r="F38" s="41" t="s">
        <v>89</v>
      </c>
      <c r="G38" s="41" t="s">
        <v>89</v>
      </c>
      <c r="H38" s="41" t="s">
        <v>89</v>
      </c>
      <c r="I38" s="41" t="s">
        <v>89</v>
      </c>
      <c r="J38" s="41" t="s">
        <v>89</v>
      </c>
      <c r="K38" s="43">
        <v>0</v>
      </c>
      <c r="L38" s="37">
        <v>0</v>
      </c>
      <c r="M38" s="37">
        <v>0</v>
      </c>
      <c r="N38" s="37">
        <v>0</v>
      </c>
      <c r="O38" s="37">
        <v>0</v>
      </c>
      <c r="P38" s="42">
        <f>'Форма 2.'!L38/1.2</f>
        <v>0</v>
      </c>
      <c r="Q38" s="37">
        <v>0</v>
      </c>
      <c r="R38" s="37">
        <v>0</v>
      </c>
      <c r="S38" s="37">
        <v>0</v>
      </c>
      <c r="T38" s="37">
        <v>0</v>
      </c>
      <c r="U38" s="41" t="s">
        <v>89</v>
      </c>
      <c r="V38" s="41" t="s">
        <v>89</v>
      </c>
      <c r="W38" s="37" t="str">
        <f t="shared" si="0"/>
        <v>нд</v>
      </c>
      <c r="X38" s="37">
        <f>'Форма 2.'!W38/1.2</f>
        <v>0</v>
      </c>
      <c r="Y38" s="42" t="str">
        <f t="shared" si="1"/>
        <v>нд</v>
      </c>
      <c r="Z38" s="42">
        <f>'Форма 2.'!X38/1.2</f>
        <v>0</v>
      </c>
      <c r="AA38" s="37">
        <v>0</v>
      </c>
      <c r="AB38" s="37">
        <v>0</v>
      </c>
      <c r="AC38" s="34">
        <v>0</v>
      </c>
      <c r="AD38" s="42">
        <f>'Форма 2.'!AX38/1.18</f>
        <v>0</v>
      </c>
      <c r="AE38" s="34">
        <v>0</v>
      </c>
      <c r="AF38" s="33">
        <f>'Форма 2.'!BH38/1.2</f>
        <v>0</v>
      </c>
      <c r="AG38" s="34">
        <v>0</v>
      </c>
      <c r="AH38" s="33">
        <f>'Форма 2.'!BR38/1.2</f>
        <v>0</v>
      </c>
      <c r="AI38" s="34">
        <v>0</v>
      </c>
      <c r="AJ38" s="34">
        <v>0</v>
      </c>
      <c r="AK38" s="42">
        <f t="shared" si="2"/>
        <v>0</v>
      </c>
      <c r="AL38" s="42">
        <f t="shared" si="3"/>
        <v>0</v>
      </c>
      <c r="AM38" s="38" t="s">
        <v>89</v>
      </c>
    </row>
    <row r="39" spans="1:39" ht="110.25" x14ac:dyDescent="0.25">
      <c r="A39" s="47" t="s">
        <v>122</v>
      </c>
      <c r="B39" s="117" t="s">
        <v>124</v>
      </c>
      <c r="C39" s="53" t="s">
        <v>88</v>
      </c>
      <c r="D39" s="41" t="s">
        <v>89</v>
      </c>
      <c r="E39" s="41" t="s">
        <v>89</v>
      </c>
      <c r="F39" s="41" t="s">
        <v>89</v>
      </c>
      <c r="G39" s="41" t="s">
        <v>89</v>
      </c>
      <c r="H39" s="41" t="s">
        <v>89</v>
      </c>
      <c r="I39" s="41" t="s">
        <v>89</v>
      </c>
      <c r="J39" s="41" t="s">
        <v>89</v>
      </c>
      <c r="K39" s="43">
        <v>0</v>
      </c>
      <c r="L39" s="37">
        <v>0</v>
      </c>
      <c r="M39" s="37">
        <v>0</v>
      </c>
      <c r="N39" s="37">
        <v>0</v>
      </c>
      <c r="O39" s="37">
        <v>0</v>
      </c>
      <c r="P39" s="42">
        <f>'Форма 2.'!L39/1.2</f>
        <v>0</v>
      </c>
      <c r="Q39" s="37">
        <v>0</v>
      </c>
      <c r="R39" s="37">
        <v>0</v>
      </c>
      <c r="S39" s="37">
        <v>0</v>
      </c>
      <c r="T39" s="37">
        <v>0</v>
      </c>
      <c r="U39" s="41" t="s">
        <v>89</v>
      </c>
      <c r="V39" s="41" t="s">
        <v>89</v>
      </c>
      <c r="W39" s="37" t="str">
        <f t="shared" si="0"/>
        <v>нд</v>
      </c>
      <c r="X39" s="37">
        <f>'Форма 2.'!W39/1.2</f>
        <v>0</v>
      </c>
      <c r="Y39" s="42" t="str">
        <f t="shared" si="1"/>
        <v>нд</v>
      </c>
      <c r="Z39" s="42">
        <f>'Форма 2.'!X39/1.2</f>
        <v>0</v>
      </c>
      <c r="AA39" s="37">
        <v>0</v>
      </c>
      <c r="AB39" s="37">
        <v>0</v>
      </c>
      <c r="AC39" s="34">
        <v>0</v>
      </c>
      <c r="AD39" s="42">
        <f>'Форма 2.'!AX39/1.18</f>
        <v>0</v>
      </c>
      <c r="AE39" s="34">
        <v>0</v>
      </c>
      <c r="AF39" s="33">
        <f>'Форма 2.'!BH39/1.2</f>
        <v>0</v>
      </c>
      <c r="AG39" s="34">
        <v>0</v>
      </c>
      <c r="AH39" s="33">
        <f>'Форма 2.'!BR39/1.2</f>
        <v>0</v>
      </c>
      <c r="AI39" s="34">
        <v>0</v>
      </c>
      <c r="AJ39" s="34">
        <v>0</v>
      </c>
      <c r="AK39" s="42">
        <f t="shared" si="2"/>
        <v>0</v>
      </c>
      <c r="AL39" s="42">
        <f t="shared" si="3"/>
        <v>0</v>
      </c>
      <c r="AM39" s="38" t="s">
        <v>89</v>
      </c>
    </row>
    <row r="40" spans="1:39" ht="94.5" x14ac:dyDescent="0.25">
      <c r="A40" s="47" t="s">
        <v>122</v>
      </c>
      <c r="B40" s="117" t="s">
        <v>125</v>
      </c>
      <c r="C40" s="53" t="s">
        <v>88</v>
      </c>
      <c r="D40" s="41" t="s">
        <v>89</v>
      </c>
      <c r="E40" s="41" t="s">
        <v>89</v>
      </c>
      <c r="F40" s="41" t="s">
        <v>89</v>
      </c>
      <c r="G40" s="41" t="s">
        <v>89</v>
      </c>
      <c r="H40" s="41" t="s">
        <v>89</v>
      </c>
      <c r="I40" s="41" t="s">
        <v>89</v>
      </c>
      <c r="J40" s="41" t="s">
        <v>89</v>
      </c>
      <c r="K40" s="43">
        <v>0</v>
      </c>
      <c r="L40" s="37">
        <v>0</v>
      </c>
      <c r="M40" s="37">
        <v>0</v>
      </c>
      <c r="N40" s="37">
        <v>0</v>
      </c>
      <c r="O40" s="37">
        <v>0</v>
      </c>
      <c r="P40" s="42">
        <f>'Форма 2.'!L40/1.2</f>
        <v>0</v>
      </c>
      <c r="Q40" s="37">
        <v>0</v>
      </c>
      <c r="R40" s="37">
        <v>0</v>
      </c>
      <c r="S40" s="37">
        <v>0</v>
      </c>
      <c r="T40" s="37">
        <v>0</v>
      </c>
      <c r="U40" s="41" t="s">
        <v>89</v>
      </c>
      <c r="V40" s="41" t="s">
        <v>89</v>
      </c>
      <c r="W40" s="37" t="str">
        <f t="shared" si="0"/>
        <v>нд</v>
      </c>
      <c r="X40" s="37">
        <f>'Форма 2.'!W40/1.2</f>
        <v>0</v>
      </c>
      <c r="Y40" s="42" t="str">
        <f t="shared" si="1"/>
        <v>нд</v>
      </c>
      <c r="Z40" s="42">
        <f>'Форма 2.'!X40/1.2</f>
        <v>0</v>
      </c>
      <c r="AA40" s="37">
        <v>0</v>
      </c>
      <c r="AB40" s="37">
        <v>0</v>
      </c>
      <c r="AC40" s="34">
        <v>0</v>
      </c>
      <c r="AD40" s="42">
        <f>'Форма 2.'!AX40/1.18</f>
        <v>0</v>
      </c>
      <c r="AE40" s="34">
        <v>0</v>
      </c>
      <c r="AF40" s="33">
        <f>'Форма 2.'!BH40/1.2</f>
        <v>0</v>
      </c>
      <c r="AG40" s="34">
        <v>0</v>
      </c>
      <c r="AH40" s="33">
        <f>'Форма 2.'!BR40/1.2</f>
        <v>0</v>
      </c>
      <c r="AI40" s="34">
        <v>0</v>
      </c>
      <c r="AJ40" s="34">
        <v>0</v>
      </c>
      <c r="AK40" s="42">
        <f t="shared" si="2"/>
        <v>0</v>
      </c>
      <c r="AL40" s="42">
        <f t="shared" si="3"/>
        <v>0</v>
      </c>
      <c r="AM40" s="38" t="s">
        <v>89</v>
      </c>
    </row>
    <row r="41" spans="1:39" ht="94.5" x14ac:dyDescent="0.25">
      <c r="A41" s="47" t="s">
        <v>122</v>
      </c>
      <c r="B41" s="117" t="s">
        <v>126</v>
      </c>
      <c r="C41" s="53" t="s">
        <v>88</v>
      </c>
      <c r="D41" s="41" t="s">
        <v>89</v>
      </c>
      <c r="E41" s="41" t="s">
        <v>89</v>
      </c>
      <c r="F41" s="41" t="s">
        <v>89</v>
      </c>
      <c r="G41" s="41" t="s">
        <v>89</v>
      </c>
      <c r="H41" s="41" t="s">
        <v>89</v>
      </c>
      <c r="I41" s="41" t="s">
        <v>89</v>
      </c>
      <c r="J41" s="41" t="s">
        <v>89</v>
      </c>
      <c r="K41" s="43">
        <v>0</v>
      </c>
      <c r="L41" s="43">
        <v>0</v>
      </c>
      <c r="M41" s="37">
        <v>0</v>
      </c>
      <c r="N41" s="37">
        <v>0</v>
      </c>
      <c r="O41" s="37">
        <v>0</v>
      </c>
      <c r="P41" s="42">
        <f>'Форма 2.'!L41/1.2</f>
        <v>0</v>
      </c>
      <c r="Q41" s="43">
        <v>0</v>
      </c>
      <c r="R41" s="37">
        <v>0</v>
      </c>
      <c r="S41" s="37">
        <v>0</v>
      </c>
      <c r="T41" s="37">
        <v>0</v>
      </c>
      <c r="U41" s="41" t="s">
        <v>89</v>
      </c>
      <c r="V41" s="41" t="s">
        <v>89</v>
      </c>
      <c r="W41" s="37" t="str">
        <f t="shared" si="0"/>
        <v>нд</v>
      </c>
      <c r="X41" s="37">
        <f>'Форма 2.'!W41/1.2</f>
        <v>0</v>
      </c>
      <c r="Y41" s="42" t="str">
        <f t="shared" si="1"/>
        <v>нд</v>
      </c>
      <c r="Z41" s="42">
        <f>'Форма 2.'!X41/1.2</f>
        <v>0</v>
      </c>
      <c r="AA41" s="37">
        <v>0</v>
      </c>
      <c r="AB41" s="37">
        <v>0</v>
      </c>
      <c r="AC41" s="34">
        <v>0</v>
      </c>
      <c r="AD41" s="42">
        <f>'Форма 2.'!AX41/1.18</f>
        <v>0</v>
      </c>
      <c r="AE41" s="34">
        <v>0</v>
      </c>
      <c r="AF41" s="33">
        <f>'Форма 2.'!BH41/1.2</f>
        <v>0</v>
      </c>
      <c r="AG41" s="34">
        <v>0</v>
      </c>
      <c r="AH41" s="33">
        <f>'Форма 2.'!BR41/1.2</f>
        <v>0</v>
      </c>
      <c r="AI41" s="34">
        <v>0</v>
      </c>
      <c r="AJ41" s="34">
        <v>0</v>
      </c>
      <c r="AK41" s="42">
        <f t="shared" si="2"/>
        <v>0</v>
      </c>
      <c r="AL41" s="42">
        <f t="shared" si="3"/>
        <v>0</v>
      </c>
      <c r="AM41" s="38" t="s">
        <v>89</v>
      </c>
    </row>
    <row r="42" spans="1:39" ht="46.5" customHeight="1" x14ac:dyDescent="0.25">
      <c r="A42" s="47" t="s">
        <v>127</v>
      </c>
      <c r="B42" s="117" t="s">
        <v>123</v>
      </c>
      <c r="C42" s="53" t="s">
        <v>88</v>
      </c>
      <c r="D42" s="41" t="s">
        <v>89</v>
      </c>
      <c r="E42" s="41" t="s">
        <v>89</v>
      </c>
      <c r="F42" s="41" t="s">
        <v>89</v>
      </c>
      <c r="G42" s="41" t="s">
        <v>89</v>
      </c>
      <c r="H42" s="41" t="s">
        <v>89</v>
      </c>
      <c r="I42" s="41" t="s">
        <v>89</v>
      </c>
      <c r="J42" s="41" t="s">
        <v>89</v>
      </c>
      <c r="K42" s="43">
        <v>0</v>
      </c>
      <c r="L42" s="43">
        <v>0</v>
      </c>
      <c r="M42" s="37">
        <v>0</v>
      </c>
      <c r="N42" s="37">
        <v>0</v>
      </c>
      <c r="O42" s="37">
        <v>0</v>
      </c>
      <c r="P42" s="42">
        <f>'Форма 2.'!L42/1.2</f>
        <v>0</v>
      </c>
      <c r="Q42" s="43">
        <v>0</v>
      </c>
      <c r="R42" s="37">
        <v>0</v>
      </c>
      <c r="S42" s="37">
        <v>0</v>
      </c>
      <c r="T42" s="37">
        <v>0</v>
      </c>
      <c r="U42" s="41" t="s">
        <v>89</v>
      </c>
      <c r="V42" s="41" t="s">
        <v>89</v>
      </c>
      <c r="W42" s="37" t="str">
        <f t="shared" si="0"/>
        <v>нд</v>
      </c>
      <c r="X42" s="37">
        <f>'Форма 2.'!W42/1.2</f>
        <v>0</v>
      </c>
      <c r="Y42" s="42" t="str">
        <f t="shared" si="1"/>
        <v>нд</v>
      </c>
      <c r="Z42" s="42">
        <f>'Форма 2.'!X42/1.2</f>
        <v>0</v>
      </c>
      <c r="AA42" s="37">
        <v>0</v>
      </c>
      <c r="AB42" s="37">
        <v>0</v>
      </c>
      <c r="AC42" s="34">
        <v>0</v>
      </c>
      <c r="AD42" s="42">
        <f>'Форма 2.'!AX42/1.18</f>
        <v>0</v>
      </c>
      <c r="AE42" s="34">
        <v>0</v>
      </c>
      <c r="AF42" s="33">
        <f>'Форма 2.'!BH42/1.2</f>
        <v>0</v>
      </c>
      <c r="AG42" s="34">
        <v>0</v>
      </c>
      <c r="AH42" s="33">
        <f>'Форма 2.'!BR42/1.2</f>
        <v>0</v>
      </c>
      <c r="AI42" s="34">
        <v>0</v>
      </c>
      <c r="AJ42" s="34">
        <v>0</v>
      </c>
      <c r="AK42" s="42">
        <f t="shared" si="2"/>
        <v>0</v>
      </c>
      <c r="AL42" s="42">
        <f t="shared" si="3"/>
        <v>0</v>
      </c>
      <c r="AM42" s="38" t="s">
        <v>89</v>
      </c>
    </row>
    <row r="43" spans="1:39" ht="110.25" x14ac:dyDescent="0.25">
      <c r="A43" s="47" t="s">
        <v>127</v>
      </c>
      <c r="B43" s="117" t="s">
        <v>124</v>
      </c>
      <c r="C43" s="53" t="s">
        <v>88</v>
      </c>
      <c r="D43" s="41" t="s">
        <v>89</v>
      </c>
      <c r="E43" s="41" t="s">
        <v>89</v>
      </c>
      <c r="F43" s="41" t="s">
        <v>89</v>
      </c>
      <c r="G43" s="41" t="s">
        <v>89</v>
      </c>
      <c r="H43" s="41" t="s">
        <v>89</v>
      </c>
      <c r="I43" s="41" t="s">
        <v>89</v>
      </c>
      <c r="J43" s="41" t="s">
        <v>89</v>
      </c>
      <c r="K43" s="43">
        <v>0</v>
      </c>
      <c r="L43" s="37">
        <v>0</v>
      </c>
      <c r="M43" s="37">
        <v>0</v>
      </c>
      <c r="N43" s="37">
        <v>0</v>
      </c>
      <c r="O43" s="37">
        <v>0</v>
      </c>
      <c r="P43" s="42">
        <f>'Форма 2.'!L43/1.2</f>
        <v>0</v>
      </c>
      <c r="Q43" s="37">
        <v>0</v>
      </c>
      <c r="R43" s="37">
        <v>0</v>
      </c>
      <c r="S43" s="37">
        <v>0</v>
      </c>
      <c r="T43" s="37">
        <v>0</v>
      </c>
      <c r="U43" s="41" t="s">
        <v>89</v>
      </c>
      <c r="V43" s="41" t="s">
        <v>89</v>
      </c>
      <c r="W43" s="37" t="str">
        <f t="shared" si="0"/>
        <v>нд</v>
      </c>
      <c r="X43" s="37">
        <f>'Форма 2.'!W43/1.2</f>
        <v>0</v>
      </c>
      <c r="Y43" s="42" t="str">
        <f t="shared" si="1"/>
        <v>нд</v>
      </c>
      <c r="Z43" s="42">
        <f>'Форма 2.'!X43/1.2</f>
        <v>0</v>
      </c>
      <c r="AA43" s="37">
        <v>0</v>
      </c>
      <c r="AB43" s="37">
        <v>0</v>
      </c>
      <c r="AC43" s="34">
        <v>0</v>
      </c>
      <c r="AD43" s="42">
        <f>'Форма 2.'!AX43/1.18</f>
        <v>0</v>
      </c>
      <c r="AE43" s="34">
        <v>0</v>
      </c>
      <c r="AF43" s="33">
        <f>'Форма 2.'!BH43/1.2</f>
        <v>0</v>
      </c>
      <c r="AG43" s="34">
        <v>0</v>
      </c>
      <c r="AH43" s="33">
        <f>'Форма 2.'!BR43/1.2</f>
        <v>0</v>
      </c>
      <c r="AI43" s="34">
        <v>0</v>
      </c>
      <c r="AJ43" s="34">
        <v>0</v>
      </c>
      <c r="AK43" s="42">
        <f t="shared" si="2"/>
        <v>0</v>
      </c>
      <c r="AL43" s="42">
        <f t="shared" si="3"/>
        <v>0</v>
      </c>
      <c r="AM43" s="38" t="s">
        <v>89</v>
      </c>
    </row>
    <row r="44" spans="1:39" ht="94.5" x14ac:dyDescent="0.25">
      <c r="A44" s="47" t="s">
        <v>127</v>
      </c>
      <c r="B44" s="117" t="s">
        <v>125</v>
      </c>
      <c r="C44" s="53" t="s">
        <v>88</v>
      </c>
      <c r="D44" s="41" t="s">
        <v>89</v>
      </c>
      <c r="E44" s="41" t="s">
        <v>89</v>
      </c>
      <c r="F44" s="41" t="s">
        <v>89</v>
      </c>
      <c r="G44" s="41" t="s">
        <v>89</v>
      </c>
      <c r="H44" s="41" t="s">
        <v>89</v>
      </c>
      <c r="I44" s="41" t="s">
        <v>89</v>
      </c>
      <c r="J44" s="41" t="s">
        <v>89</v>
      </c>
      <c r="K44" s="43">
        <v>0</v>
      </c>
      <c r="L44" s="37">
        <v>0</v>
      </c>
      <c r="M44" s="37">
        <v>0</v>
      </c>
      <c r="N44" s="37">
        <v>0</v>
      </c>
      <c r="O44" s="37">
        <v>0</v>
      </c>
      <c r="P44" s="42">
        <f>'Форма 2.'!L44/1.2</f>
        <v>0</v>
      </c>
      <c r="Q44" s="37">
        <v>0</v>
      </c>
      <c r="R44" s="37">
        <v>0</v>
      </c>
      <c r="S44" s="37">
        <v>0</v>
      </c>
      <c r="T44" s="37">
        <v>0</v>
      </c>
      <c r="U44" s="41" t="s">
        <v>89</v>
      </c>
      <c r="V44" s="41" t="s">
        <v>89</v>
      </c>
      <c r="W44" s="37" t="str">
        <f t="shared" si="0"/>
        <v>нд</v>
      </c>
      <c r="X44" s="37">
        <f>'Форма 2.'!W44/1.2</f>
        <v>0</v>
      </c>
      <c r="Y44" s="42" t="str">
        <f t="shared" si="1"/>
        <v>нд</v>
      </c>
      <c r="Z44" s="42">
        <f>'Форма 2.'!X44/1.2</f>
        <v>0</v>
      </c>
      <c r="AA44" s="37">
        <v>0</v>
      </c>
      <c r="AB44" s="37">
        <v>0</v>
      </c>
      <c r="AC44" s="34">
        <v>0</v>
      </c>
      <c r="AD44" s="42">
        <f>'Форма 2.'!AX44/1.18</f>
        <v>0</v>
      </c>
      <c r="AE44" s="34">
        <v>0</v>
      </c>
      <c r="AF44" s="33">
        <f>'Форма 2.'!BH44/1.2</f>
        <v>0</v>
      </c>
      <c r="AG44" s="34">
        <v>0</v>
      </c>
      <c r="AH44" s="33">
        <f>'Форма 2.'!BR44/1.2</f>
        <v>0</v>
      </c>
      <c r="AI44" s="34">
        <v>0</v>
      </c>
      <c r="AJ44" s="34">
        <v>0</v>
      </c>
      <c r="AK44" s="42">
        <f t="shared" si="2"/>
        <v>0</v>
      </c>
      <c r="AL44" s="42">
        <f t="shared" si="3"/>
        <v>0</v>
      </c>
      <c r="AM44" s="38" t="s">
        <v>89</v>
      </c>
    </row>
    <row r="45" spans="1:39" ht="94.5" x14ac:dyDescent="0.25">
      <c r="A45" s="47" t="s">
        <v>127</v>
      </c>
      <c r="B45" s="117" t="s">
        <v>128</v>
      </c>
      <c r="C45" s="53" t="s">
        <v>88</v>
      </c>
      <c r="D45" s="41" t="s">
        <v>89</v>
      </c>
      <c r="E45" s="41" t="s">
        <v>89</v>
      </c>
      <c r="F45" s="41" t="s">
        <v>89</v>
      </c>
      <c r="G45" s="41" t="s">
        <v>89</v>
      </c>
      <c r="H45" s="41" t="s">
        <v>89</v>
      </c>
      <c r="I45" s="41" t="s">
        <v>89</v>
      </c>
      <c r="J45" s="41" t="s">
        <v>89</v>
      </c>
      <c r="K45" s="43">
        <v>0</v>
      </c>
      <c r="L45" s="37">
        <v>0</v>
      </c>
      <c r="M45" s="37">
        <v>0</v>
      </c>
      <c r="N45" s="37">
        <v>0</v>
      </c>
      <c r="O45" s="37">
        <v>0</v>
      </c>
      <c r="P45" s="42">
        <f>'Форма 2.'!L45/1.2</f>
        <v>0</v>
      </c>
      <c r="Q45" s="37">
        <v>0</v>
      </c>
      <c r="R45" s="37">
        <v>0</v>
      </c>
      <c r="S45" s="37">
        <v>0</v>
      </c>
      <c r="T45" s="37">
        <v>0</v>
      </c>
      <c r="U45" s="41" t="s">
        <v>89</v>
      </c>
      <c r="V45" s="41" t="s">
        <v>89</v>
      </c>
      <c r="W45" s="37" t="str">
        <f t="shared" si="0"/>
        <v>нд</v>
      </c>
      <c r="X45" s="37">
        <f>'Форма 2.'!W45/1.2</f>
        <v>0</v>
      </c>
      <c r="Y45" s="42" t="str">
        <f t="shared" si="1"/>
        <v>нд</v>
      </c>
      <c r="Z45" s="42">
        <f>'Форма 2.'!X45/1.2</f>
        <v>0</v>
      </c>
      <c r="AA45" s="37">
        <v>0</v>
      </c>
      <c r="AB45" s="37">
        <v>0</v>
      </c>
      <c r="AC45" s="34">
        <v>0</v>
      </c>
      <c r="AD45" s="42">
        <f>'Форма 2.'!AX45/1.18</f>
        <v>0</v>
      </c>
      <c r="AE45" s="34">
        <v>0</v>
      </c>
      <c r="AF45" s="33">
        <f>'Форма 2.'!BH45/1.2</f>
        <v>0</v>
      </c>
      <c r="AG45" s="34">
        <v>0</v>
      </c>
      <c r="AH45" s="33">
        <f>'Форма 2.'!BR45/1.2</f>
        <v>0</v>
      </c>
      <c r="AI45" s="34">
        <v>0</v>
      </c>
      <c r="AJ45" s="34">
        <v>0</v>
      </c>
      <c r="AK45" s="42">
        <f t="shared" si="2"/>
        <v>0</v>
      </c>
      <c r="AL45" s="42">
        <f t="shared" si="3"/>
        <v>0</v>
      </c>
      <c r="AM45" s="38" t="s">
        <v>89</v>
      </c>
    </row>
    <row r="46" spans="1:39" ht="94.5" x14ac:dyDescent="0.25">
      <c r="A46" s="47" t="s">
        <v>129</v>
      </c>
      <c r="B46" s="117" t="s">
        <v>130</v>
      </c>
      <c r="C46" s="53" t="s">
        <v>88</v>
      </c>
      <c r="D46" s="41" t="s">
        <v>89</v>
      </c>
      <c r="E46" s="41" t="s">
        <v>89</v>
      </c>
      <c r="F46" s="41" t="s">
        <v>89</v>
      </c>
      <c r="G46" s="41" t="s">
        <v>89</v>
      </c>
      <c r="H46" s="41" t="s">
        <v>89</v>
      </c>
      <c r="I46" s="41" t="s">
        <v>89</v>
      </c>
      <c r="J46" s="41" t="s">
        <v>89</v>
      </c>
      <c r="K46" s="43">
        <v>1.9915254237288138</v>
      </c>
      <c r="L46" s="37">
        <v>0</v>
      </c>
      <c r="M46" s="37">
        <v>0</v>
      </c>
      <c r="N46" s="37">
        <v>0</v>
      </c>
      <c r="O46" s="37">
        <v>0</v>
      </c>
      <c r="P46" s="42">
        <f>'Форма 2.'!L46/1.2</f>
        <v>0</v>
      </c>
      <c r="Q46" s="37">
        <v>0</v>
      </c>
      <c r="R46" s="37">
        <v>0</v>
      </c>
      <c r="S46" s="37">
        <v>0</v>
      </c>
      <c r="T46" s="37">
        <v>0</v>
      </c>
      <c r="U46" s="41" t="s">
        <v>89</v>
      </c>
      <c r="V46" s="41" t="s">
        <v>89</v>
      </c>
      <c r="W46" s="37" t="str">
        <f t="shared" si="0"/>
        <v>нд</v>
      </c>
      <c r="X46" s="37">
        <f>'Форма 2.'!W46/1.2</f>
        <v>0</v>
      </c>
      <c r="Y46" s="42" t="str">
        <f t="shared" si="1"/>
        <v>нд</v>
      </c>
      <c r="Z46" s="42">
        <f>'Форма 2.'!X46/1.2</f>
        <v>0</v>
      </c>
      <c r="AA46" s="37">
        <v>0</v>
      </c>
      <c r="AB46" s="37">
        <v>0</v>
      </c>
      <c r="AC46" s="34">
        <v>0</v>
      </c>
      <c r="AD46" s="42">
        <f>'Форма 2.'!AX46/1.18</f>
        <v>0</v>
      </c>
      <c r="AE46" s="34">
        <v>0</v>
      </c>
      <c r="AF46" s="33">
        <f>'Форма 2.'!BH46/1.2</f>
        <v>0</v>
      </c>
      <c r="AG46" s="34">
        <v>0</v>
      </c>
      <c r="AH46" s="33">
        <f>'Форма 2.'!BR46/1.2</f>
        <v>0</v>
      </c>
      <c r="AI46" s="34">
        <v>0</v>
      </c>
      <c r="AJ46" s="34">
        <v>0</v>
      </c>
      <c r="AK46" s="42">
        <f t="shared" si="2"/>
        <v>1.9915254237288138</v>
      </c>
      <c r="AL46" s="42">
        <f t="shared" si="3"/>
        <v>0</v>
      </c>
      <c r="AM46" s="38" t="s">
        <v>89</v>
      </c>
    </row>
    <row r="47" spans="1:39" ht="78.75" x14ac:dyDescent="0.25">
      <c r="A47" s="47" t="s">
        <v>131</v>
      </c>
      <c r="B47" s="117" t="s">
        <v>132</v>
      </c>
      <c r="C47" s="53" t="s">
        <v>88</v>
      </c>
      <c r="D47" s="41" t="s">
        <v>89</v>
      </c>
      <c r="E47" s="41" t="s">
        <v>89</v>
      </c>
      <c r="F47" s="41" t="s">
        <v>89</v>
      </c>
      <c r="G47" s="41" t="s">
        <v>89</v>
      </c>
      <c r="H47" s="41" t="s">
        <v>89</v>
      </c>
      <c r="I47" s="41" t="s">
        <v>89</v>
      </c>
      <c r="J47" s="41" t="s">
        <v>89</v>
      </c>
      <c r="K47" s="43">
        <v>0</v>
      </c>
      <c r="L47" s="37">
        <v>0</v>
      </c>
      <c r="M47" s="37">
        <v>0</v>
      </c>
      <c r="N47" s="37">
        <v>0</v>
      </c>
      <c r="O47" s="37">
        <v>0</v>
      </c>
      <c r="P47" s="42">
        <f>'Форма 2.'!L47/1.2</f>
        <v>0</v>
      </c>
      <c r="Q47" s="37">
        <v>0</v>
      </c>
      <c r="R47" s="37">
        <v>0</v>
      </c>
      <c r="S47" s="37">
        <v>0</v>
      </c>
      <c r="T47" s="37">
        <v>0</v>
      </c>
      <c r="U47" s="41" t="s">
        <v>89</v>
      </c>
      <c r="V47" s="41" t="s">
        <v>89</v>
      </c>
      <c r="W47" s="37" t="str">
        <f t="shared" si="0"/>
        <v>нд</v>
      </c>
      <c r="X47" s="37">
        <f>'Форма 2.'!W47/1.2</f>
        <v>0</v>
      </c>
      <c r="Y47" s="42" t="str">
        <f t="shared" si="1"/>
        <v>нд</v>
      </c>
      <c r="Z47" s="42">
        <f>'Форма 2.'!X47/1.2</f>
        <v>0</v>
      </c>
      <c r="AA47" s="43">
        <v>0</v>
      </c>
      <c r="AB47" s="37">
        <v>0</v>
      </c>
      <c r="AC47" s="37">
        <v>0</v>
      </c>
      <c r="AD47" s="42">
        <f>'Форма 2.'!AX47/1.18</f>
        <v>0</v>
      </c>
      <c r="AE47" s="34">
        <v>0</v>
      </c>
      <c r="AF47" s="33">
        <f>'Форма 2.'!BH47/1.2</f>
        <v>0</v>
      </c>
      <c r="AG47" s="34">
        <v>0</v>
      </c>
      <c r="AH47" s="33">
        <f>'Форма 2.'!BR47/1.2</f>
        <v>0</v>
      </c>
      <c r="AI47" s="34">
        <v>0</v>
      </c>
      <c r="AJ47" s="34">
        <v>0</v>
      </c>
      <c r="AK47" s="42">
        <f t="shared" si="2"/>
        <v>0</v>
      </c>
      <c r="AL47" s="42">
        <f t="shared" si="3"/>
        <v>0</v>
      </c>
      <c r="AM47" s="38" t="s">
        <v>89</v>
      </c>
    </row>
    <row r="48" spans="1:39" ht="27.75" customHeight="1" x14ac:dyDescent="0.25">
      <c r="A48" s="47" t="s">
        <v>131</v>
      </c>
      <c r="B48" s="48" t="s">
        <v>254</v>
      </c>
      <c r="C48" s="47" t="s">
        <v>255</v>
      </c>
      <c r="D48" s="41" t="s">
        <v>109</v>
      </c>
      <c r="E48" s="41" t="s">
        <v>186</v>
      </c>
      <c r="F48" s="41" t="s">
        <v>186</v>
      </c>
      <c r="G48" s="41" t="s">
        <v>186</v>
      </c>
      <c r="H48" s="43">
        <f>'Форма 2.'!H48/1.2</f>
        <v>0.94833333333333325</v>
      </c>
      <c r="I48" s="43">
        <f>'Форма 2.'!K48/1.2</f>
        <v>0.94833333333333325</v>
      </c>
      <c r="J48" s="41" t="s">
        <v>89</v>
      </c>
      <c r="K48" s="43">
        <v>1.9915254237288138</v>
      </c>
      <c r="L48" s="37">
        <v>0</v>
      </c>
      <c r="M48" s="43">
        <v>1.9915254237288138</v>
      </c>
      <c r="N48" s="37">
        <v>0</v>
      </c>
      <c r="O48" s="37">
        <v>0</v>
      </c>
      <c r="P48" s="42">
        <f>'Форма 2.'!L48/1.2</f>
        <v>1.9791666666666667</v>
      </c>
      <c r="Q48" s="37">
        <v>0</v>
      </c>
      <c r="R48" s="43">
        <f t="shared" ref="R48" si="5">P48</f>
        <v>1.9791666666666667</v>
      </c>
      <c r="S48" s="37">
        <v>0</v>
      </c>
      <c r="T48" s="37">
        <v>0</v>
      </c>
      <c r="U48" s="41" t="s">
        <v>89</v>
      </c>
      <c r="V48" s="41" t="s">
        <v>89</v>
      </c>
      <c r="W48" s="37">
        <f t="shared" si="0"/>
        <v>0.94833333333333325</v>
      </c>
      <c r="X48" s="37">
        <f>'Форма 2.'!W48/1.2</f>
        <v>1.9583333333333335</v>
      </c>
      <c r="Y48" s="42">
        <f t="shared" si="1"/>
        <v>0.94833333333333325</v>
      </c>
      <c r="Z48" s="42">
        <f>'Форма 2.'!X48/1.2</f>
        <v>1.9791666666666667</v>
      </c>
      <c r="AA48" s="37"/>
      <c r="AB48" s="37"/>
      <c r="AC48" s="34">
        <v>0</v>
      </c>
      <c r="AD48" s="42">
        <f>'Форма 2.'!AX48/1.18</f>
        <v>0</v>
      </c>
      <c r="AE48" s="34">
        <v>1.9915254237288138</v>
      </c>
      <c r="AF48" s="33">
        <f>'Форма 2.'!BH48/1.2</f>
        <v>1.9791666666666667</v>
      </c>
      <c r="AG48" s="34"/>
      <c r="AH48" s="33">
        <f>'Форма 2.'!BR48/1.2</f>
        <v>0</v>
      </c>
      <c r="AI48" s="34"/>
      <c r="AJ48" s="34"/>
      <c r="AK48" s="42">
        <f t="shared" si="2"/>
        <v>1.9915254237288138</v>
      </c>
      <c r="AL48" s="42">
        <f t="shared" si="3"/>
        <v>1.9791666666666667</v>
      </c>
      <c r="AM48" s="38"/>
    </row>
    <row r="49" spans="1:39" ht="78.75" x14ac:dyDescent="0.25">
      <c r="A49" s="47" t="s">
        <v>133</v>
      </c>
      <c r="B49" s="117" t="s">
        <v>134</v>
      </c>
      <c r="C49" s="53" t="s">
        <v>88</v>
      </c>
      <c r="D49" s="41" t="s">
        <v>89</v>
      </c>
      <c r="E49" s="41" t="s">
        <v>89</v>
      </c>
      <c r="F49" s="41" t="s">
        <v>89</v>
      </c>
      <c r="G49" s="41" t="s">
        <v>89</v>
      </c>
      <c r="H49" s="41" t="s">
        <v>89</v>
      </c>
      <c r="I49" s="41" t="s">
        <v>89</v>
      </c>
      <c r="J49" s="41" t="s">
        <v>89</v>
      </c>
      <c r="K49" s="43">
        <v>0</v>
      </c>
      <c r="L49" s="37">
        <v>0</v>
      </c>
      <c r="M49" s="37">
        <v>0</v>
      </c>
      <c r="N49" s="37">
        <v>0</v>
      </c>
      <c r="O49" s="37">
        <v>0</v>
      </c>
      <c r="P49" s="42">
        <f>'Форма 2.'!L49/1.2</f>
        <v>0</v>
      </c>
      <c r="Q49" s="37">
        <v>0</v>
      </c>
      <c r="R49" s="37">
        <v>0</v>
      </c>
      <c r="S49" s="37">
        <v>0</v>
      </c>
      <c r="T49" s="37">
        <v>0</v>
      </c>
      <c r="U49" s="41" t="s">
        <v>89</v>
      </c>
      <c r="V49" s="41" t="s">
        <v>89</v>
      </c>
      <c r="W49" s="37" t="str">
        <f t="shared" si="0"/>
        <v>нд</v>
      </c>
      <c r="X49" s="37">
        <f>'Форма 2.'!W49/1.2</f>
        <v>0</v>
      </c>
      <c r="Y49" s="42" t="str">
        <f t="shared" si="1"/>
        <v>нд</v>
      </c>
      <c r="Z49" s="42">
        <f>'Форма 2.'!X49/1.2</f>
        <v>0</v>
      </c>
      <c r="AA49" s="43">
        <v>0</v>
      </c>
      <c r="AB49" s="37">
        <v>0</v>
      </c>
      <c r="AC49" s="37">
        <v>0</v>
      </c>
      <c r="AD49" s="42">
        <f>'Форма 2.'!AX49/1.18</f>
        <v>0</v>
      </c>
      <c r="AE49" s="34">
        <v>0</v>
      </c>
      <c r="AF49" s="33">
        <f>'Форма 2.'!BH49/1.2</f>
        <v>0</v>
      </c>
      <c r="AG49" s="34">
        <v>0</v>
      </c>
      <c r="AH49" s="33">
        <f>'Форма 2.'!BR49/1.2</f>
        <v>0</v>
      </c>
      <c r="AI49" s="34">
        <v>0</v>
      </c>
      <c r="AJ49" s="34">
        <v>0</v>
      </c>
      <c r="AK49" s="42">
        <f t="shared" si="2"/>
        <v>0</v>
      </c>
      <c r="AL49" s="42">
        <f t="shared" si="3"/>
        <v>0</v>
      </c>
      <c r="AM49" s="38" t="s">
        <v>89</v>
      </c>
    </row>
    <row r="50" spans="1:39" ht="47.25" x14ac:dyDescent="0.25">
      <c r="A50" s="47" t="s">
        <v>135</v>
      </c>
      <c r="B50" s="117" t="s">
        <v>136</v>
      </c>
      <c r="C50" s="40" t="s">
        <v>88</v>
      </c>
      <c r="D50" s="40" t="s">
        <v>89</v>
      </c>
      <c r="E50" s="40" t="s">
        <v>191</v>
      </c>
      <c r="F50" s="40" t="s">
        <v>192</v>
      </c>
      <c r="G50" s="40" t="s">
        <v>192</v>
      </c>
      <c r="H50" s="41" t="s">
        <v>89</v>
      </c>
      <c r="I50" s="41" t="s">
        <v>89</v>
      </c>
      <c r="J50" s="40" t="s">
        <v>89</v>
      </c>
      <c r="K50" s="42">
        <v>73.094237288135588</v>
      </c>
      <c r="L50" s="37">
        <v>0</v>
      </c>
      <c r="M50" s="37">
        <v>0</v>
      </c>
      <c r="N50" s="37">
        <v>0</v>
      </c>
      <c r="O50" s="37">
        <v>0</v>
      </c>
      <c r="P50" s="42">
        <f>'Форма 2.'!L50/1.2</f>
        <v>67.113333333333344</v>
      </c>
      <c r="Q50" s="37">
        <v>0</v>
      </c>
      <c r="R50" s="37">
        <v>0</v>
      </c>
      <c r="S50" s="37">
        <v>0</v>
      </c>
      <c r="T50" s="37">
        <v>0</v>
      </c>
      <c r="U50" s="40" t="s">
        <v>89</v>
      </c>
      <c r="V50" s="40" t="s">
        <v>89</v>
      </c>
      <c r="W50" s="37" t="str">
        <f t="shared" si="0"/>
        <v>нд</v>
      </c>
      <c r="X50" s="37">
        <f>'Форма 2.'!W50/1.2</f>
        <v>54.966999999999999</v>
      </c>
      <c r="Y50" s="42" t="str">
        <f t="shared" si="1"/>
        <v>нд</v>
      </c>
      <c r="Z50" s="42">
        <f>'Форма 2.'!X50/1.2</f>
        <v>49.047499999999999</v>
      </c>
      <c r="AA50" s="37">
        <v>0</v>
      </c>
      <c r="AB50" s="37">
        <v>0</v>
      </c>
      <c r="AC50" s="42">
        <v>9.8710169491525424</v>
      </c>
      <c r="AD50" s="42">
        <f>'Форма 2.'!AX50/1.18</f>
        <v>10.54406779661017</v>
      </c>
      <c r="AE50" s="33">
        <v>13.501186440677968</v>
      </c>
      <c r="AF50" s="33">
        <f>'Форма 2.'!BH50/1.2</f>
        <v>9.4866666666666681</v>
      </c>
      <c r="AG50" s="33">
        <v>20.363</v>
      </c>
      <c r="AH50" s="33">
        <f>'Форма 2.'!BR50/1.2</f>
        <v>16.012499999999999</v>
      </c>
      <c r="AI50" s="33">
        <v>22.035</v>
      </c>
      <c r="AJ50" s="33">
        <v>22.035</v>
      </c>
      <c r="AK50" s="42">
        <f t="shared" si="2"/>
        <v>73.094237288135588</v>
      </c>
      <c r="AL50" s="42">
        <f t="shared" si="3"/>
        <v>67.113333333333344</v>
      </c>
      <c r="AM50" s="38" t="s">
        <v>89</v>
      </c>
    </row>
    <row r="51" spans="1:39" ht="103.5" customHeight="1" x14ac:dyDescent="0.25">
      <c r="A51" s="47" t="s">
        <v>137</v>
      </c>
      <c r="B51" s="117" t="s">
        <v>138</v>
      </c>
      <c r="C51" s="53" t="s">
        <v>88</v>
      </c>
      <c r="D51" s="53" t="s">
        <v>89</v>
      </c>
      <c r="E51" s="41" t="s">
        <v>191</v>
      </c>
      <c r="F51" s="41" t="s">
        <v>192</v>
      </c>
      <c r="G51" s="41" t="s">
        <v>192</v>
      </c>
      <c r="H51" s="41" t="s">
        <v>89</v>
      </c>
      <c r="I51" s="41" t="s">
        <v>89</v>
      </c>
      <c r="J51" s="41" t="s">
        <v>89</v>
      </c>
      <c r="K51" s="43">
        <v>13.981355932203391</v>
      </c>
      <c r="L51" s="37">
        <v>0</v>
      </c>
      <c r="M51" s="37">
        <v>0</v>
      </c>
      <c r="N51" s="37">
        <v>0</v>
      </c>
      <c r="O51" s="37">
        <v>0</v>
      </c>
      <c r="P51" s="42">
        <f>'Форма 2.'!L51/1.2</f>
        <v>10.354999999999999</v>
      </c>
      <c r="Q51" s="37">
        <v>0</v>
      </c>
      <c r="R51" s="37">
        <v>0</v>
      </c>
      <c r="S51" s="37">
        <v>0</v>
      </c>
      <c r="T51" s="37">
        <v>0</v>
      </c>
      <c r="U51" s="41" t="s">
        <v>89</v>
      </c>
      <c r="V51" s="41" t="s">
        <v>89</v>
      </c>
      <c r="W51" s="37" t="str">
        <f t="shared" si="0"/>
        <v>нд</v>
      </c>
      <c r="X51" s="37">
        <f>'Форма 2.'!W51/1.2</f>
        <v>12.440000000000001</v>
      </c>
      <c r="Y51" s="42" t="str">
        <f t="shared" si="1"/>
        <v>нд</v>
      </c>
      <c r="Z51" s="42">
        <f>'Форма 2.'!X51/1.2</f>
        <v>9.2733333333333334</v>
      </c>
      <c r="AA51" s="37">
        <v>0</v>
      </c>
      <c r="AB51" s="37">
        <v>0</v>
      </c>
      <c r="AC51" s="43">
        <v>0.91355932203389845</v>
      </c>
      <c r="AD51" s="42">
        <f>'Форма 2.'!AX51/1.18</f>
        <v>0.74491525423728822</v>
      </c>
      <c r="AE51" s="35">
        <v>1.9966101694915255</v>
      </c>
      <c r="AF51" s="33">
        <f>'Форма 2.'!BH51/1.2</f>
        <v>0</v>
      </c>
      <c r="AG51" s="35">
        <v>4.4660000000000002</v>
      </c>
      <c r="AH51" s="33">
        <f>'Форма 2.'!BR51/1.2</f>
        <v>3.188333333333333</v>
      </c>
      <c r="AI51" s="35">
        <v>6.1879999999999997</v>
      </c>
      <c r="AJ51" s="35">
        <v>6.1879999999999997</v>
      </c>
      <c r="AK51" s="42">
        <f t="shared" si="2"/>
        <v>13.981355932203391</v>
      </c>
      <c r="AL51" s="42">
        <f t="shared" si="3"/>
        <v>10.354999999999999</v>
      </c>
      <c r="AM51" s="38" t="s">
        <v>89</v>
      </c>
    </row>
    <row r="52" spans="1:39" ht="31.5" x14ac:dyDescent="0.25">
      <c r="A52" s="47" t="s">
        <v>139</v>
      </c>
      <c r="B52" s="117" t="s">
        <v>140</v>
      </c>
      <c r="C52" s="53" t="s">
        <v>88</v>
      </c>
      <c r="D52" s="41" t="s">
        <v>89</v>
      </c>
      <c r="E52" s="41" t="s">
        <v>89</v>
      </c>
      <c r="F52" s="41" t="s">
        <v>89</v>
      </c>
      <c r="G52" s="41" t="s">
        <v>89</v>
      </c>
      <c r="H52" s="41" t="s">
        <v>89</v>
      </c>
      <c r="I52" s="41" t="s">
        <v>89</v>
      </c>
      <c r="J52" s="41" t="s">
        <v>89</v>
      </c>
      <c r="K52" s="41" t="s">
        <v>89</v>
      </c>
      <c r="L52" s="37">
        <v>0</v>
      </c>
      <c r="M52" s="37">
        <v>0</v>
      </c>
      <c r="N52" s="37">
        <v>0</v>
      </c>
      <c r="O52" s="37">
        <v>0</v>
      </c>
      <c r="P52" s="42" t="e">
        <f>'Форма 2.'!L52/1.2</f>
        <v>#VALUE!</v>
      </c>
      <c r="Q52" s="37">
        <v>0</v>
      </c>
      <c r="R52" s="37">
        <v>0</v>
      </c>
      <c r="S52" s="37">
        <v>0</v>
      </c>
      <c r="T52" s="37">
        <v>0</v>
      </c>
      <c r="U52" s="41" t="s">
        <v>89</v>
      </c>
      <c r="V52" s="41" t="s">
        <v>89</v>
      </c>
      <c r="W52" s="37" t="str">
        <f t="shared" si="0"/>
        <v>нд</v>
      </c>
      <c r="X52" s="37" t="e">
        <f>'Форма 2.'!W52/1.2</f>
        <v>#VALUE!</v>
      </c>
      <c r="Y52" s="42" t="str">
        <f t="shared" si="1"/>
        <v>нд</v>
      </c>
      <c r="Z52" s="42" t="e">
        <f>'Форма 2.'!X52/1.2</f>
        <v>#VALUE!</v>
      </c>
      <c r="AA52" s="37">
        <v>0</v>
      </c>
      <c r="AB52" s="37">
        <v>0</v>
      </c>
      <c r="AC52" s="34" t="e">
        <v>#VALUE!</v>
      </c>
      <c r="AD52" s="42" t="e">
        <f>'Форма 2.'!AX52/1.18</f>
        <v>#VALUE!</v>
      </c>
      <c r="AE52" s="34" t="e">
        <v>#VALUE!</v>
      </c>
      <c r="AF52" s="33" t="e">
        <f>'Форма 2.'!BH52/1.2</f>
        <v>#VALUE!</v>
      </c>
      <c r="AG52" s="34">
        <v>0</v>
      </c>
      <c r="AH52" s="33" t="e">
        <f>'Форма 2.'!BR52/1.2</f>
        <v>#VALUE!</v>
      </c>
      <c r="AI52" s="34">
        <v>0</v>
      </c>
      <c r="AJ52" s="34">
        <v>0</v>
      </c>
      <c r="AK52" s="42" t="str">
        <f t="shared" si="2"/>
        <v>нд</v>
      </c>
      <c r="AL52" s="42" t="e">
        <f t="shared" si="3"/>
        <v>#VALUE!</v>
      </c>
      <c r="AM52" s="38" t="s">
        <v>89</v>
      </c>
    </row>
    <row r="53" spans="1:39" ht="63" x14ac:dyDescent="0.25">
      <c r="A53" s="47" t="s">
        <v>141</v>
      </c>
      <c r="B53" s="117" t="s">
        <v>142</v>
      </c>
      <c r="C53" s="53" t="s">
        <v>88</v>
      </c>
      <c r="D53" s="41" t="s">
        <v>89</v>
      </c>
      <c r="E53" s="41" t="s">
        <v>191</v>
      </c>
      <c r="F53" s="41" t="s">
        <v>192</v>
      </c>
      <c r="G53" s="41" t="s">
        <v>192</v>
      </c>
      <c r="H53" s="41" t="s">
        <v>89</v>
      </c>
      <c r="I53" s="41" t="s">
        <v>89</v>
      </c>
      <c r="J53" s="41" t="s">
        <v>89</v>
      </c>
      <c r="K53" s="43">
        <v>13.981355932203391</v>
      </c>
      <c r="L53" s="37">
        <v>0</v>
      </c>
      <c r="M53" s="37">
        <v>0</v>
      </c>
      <c r="N53" s="37">
        <v>0</v>
      </c>
      <c r="O53" s="37">
        <v>0</v>
      </c>
      <c r="P53" s="42">
        <f>'Форма 2.'!L53/1.2</f>
        <v>10.354999999999999</v>
      </c>
      <c r="Q53" s="37">
        <v>0</v>
      </c>
      <c r="R53" s="37">
        <v>0</v>
      </c>
      <c r="S53" s="37">
        <v>0</v>
      </c>
      <c r="T53" s="37">
        <v>0</v>
      </c>
      <c r="U53" s="41" t="s">
        <v>89</v>
      </c>
      <c r="V53" s="41" t="s">
        <v>89</v>
      </c>
      <c r="W53" s="37" t="str">
        <f t="shared" si="0"/>
        <v>нд</v>
      </c>
      <c r="X53" s="37">
        <f>'Форма 2.'!W53/1.2</f>
        <v>12.440000000000001</v>
      </c>
      <c r="Y53" s="42" t="str">
        <f t="shared" si="1"/>
        <v>нд</v>
      </c>
      <c r="Z53" s="42">
        <f>'Форма 2.'!X53/1.2</f>
        <v>9.2733333333333334</v>
      </c>
      <c r="AA53" s="37">
        <v>0</v>
      </c>
      <c r="AB53" s="37">
        <v>0</v>
      </c>
      <c r="AC53" s="43">
        <v>0.91355932203389845</v>
      </c>
      <c r="AD53" s="42">
        <f>'Форма 2.'!AX53/1.18</f>
        <v>0.74491525423728822</v>
      </c>
      <c r="AE53" s="34">
        <v>1.9966101694915255</v>
      </c>
      <c r="AF53" s="33">
        <f>'Форма 2.'!BH53/1.2</f>
        <v>0</v>
      </c>
      <c r="AG53" s="34">
        <v>4.4660000000000002</v>
      </c>
      <c r="AH53" s="33">
        <f>'Форма 2.'!BR53/1.2</f>
        <v>3.188333333333333</v>
      </c>
      <c r="AI53" s="34">
        <v>6.1879999999999997</v>
      </c>
      <c r="AJ53" s="34">
        <v>6.1879999999999997</v>
      </c>
      <c r="AK53" s="42">
        <f t="shared" si="2"/>
        <v>13.981355932203391</v>
      </c>
      <c r="AL53" s="42">
        <f t="shared" si="3"/>
        <v>10.354999999999999</v>
      </c>
      <c r="AM53" s="38" t="s">
        <v>89</v>
      </c>
    </row>
    <row r="54" spans="1:39" ht="30" x14ac:dyDescent="0.25">
      <c r="A54" s="47" t="s">
        <v>141</v>
      </c>
      <c r="B54" s="49" t="s">
        <v>212</v>
      </c>
      <c r="C54" s="47" t="s">
        <v>222</v>
      </c>
      <c r="D54" s="41" t="s">
        <v>109</v>
      </c>
      <c r="E54" s="41" t="s">
        <v>186</v>
      </c>
      <c r="F54" s="41" t="s">
        <v>186</v>
      </c>
      <c r="G54" s="41" t="s">
        <v>186</v>
      </c>
      <c r="H54" s="43">
        <f>'Форма 2.'!H54/1.2</f>
        <v>1.1366666666666667</v>
      </c>
      <c r="I54" s="43">
        <f>'Форма 2.'!K54/1.2</f>
        <v>1.1366666666666667</v>
      </c>
      <c r="J54" s="41" t="s">
        <v>89</v>
      </c>
      <c r="K54" s="43">
        <v>1.9966101694915255</v>
      </c>
      <c r="L54" s="37">
        <v>0</v>
      </c>
      <c r="M54" s="37">
        <v>0</v>
      </c>
      <c r="N54" s="43">
        <v>1.9966101694915255</v>
      </c>
      <c r="O54" s="37">
        <v>0</v>
      </c>
      <c r="P54" s="42">
        <f>'Форма 2.'!L54/1.2</f>
        <v>1.9633333333333334</v>
      </c>
      <c r="Q54" s="37">
        <f>P54*10/100</f>
        <v>0.19633333333333333</v>
      </c>
      <c r="R54" s="37">
        <v>0</v>
      </c>
      <c r="S54" s="43">
        <f>P54-Q54</f>
        <v>1.7670000000000001</v>
      </c>
      <c r="T54" s="37">
        <v>0</v>
      </c>
      <c r="U54" s="41" t="s">
        <v>89</v>
      </c>
      <c r="V54" s="41" t="s">
        <v>89</v>
      </c>
      <c r="W54" s="37">
        <f t="shared" si="0"/>
        <v>1.1366666666666667</v>
      </c>
      <c r="X54" s="37">
        <f>'Форма 2.'!W54/1.2</f>
        <v>1.9633333333333334</v>
      </c>
      <c r="Y54" s="42">
        <f t="shared" si="1"/>
        <v>1.1366666666666667</v>
      </c>
      <c r="Z54" s="42">
        <f>'Форма 2.'!X54/1.2</f>
        <v>1.9633333333333334</v>
      </c>
      <c r="AA54" s="37">
        <v>0</v>
      </c>
      <c r="AB54" s="37">
        <v>0</v>
      </c>
      <c r="AC54" s="34">
        <v>0</v>
      </c>
      <c r="AD54" s="42">
        <f>'Форма 2.'!AX54/1.18</f>
        <v>0</v>
      </c>
      <c r="AE54" s="34">
        <v>1.9966101694915255</v>
      </c>
      <c r="AF54" s="33">
        <f>'Форма 2.'!BH54/1.2</f>
        <v>0</v>
      </c>
      <c r="AG54" s="34">
        <v>0</v>
      </c>
      <c r="AH54" s="33">
        <f>'Форма 2.'!BR54/1.2</f>
        <v>1.9633333333333334</v>
      </c>
      <c r="AI54" s="34">
        <v>0</v>
      </c>
      <c r="AJ54" s="34">
        <v>0</v>
      </c>
      <c r="AK54" s="42">
        <f t="shared" si="2"/>
        <v>1.9966101694915255</v>
      </c>
      <c r="AL54" s="42">
        <f t="shared" si="3"/>
        <v>1.9633333333333334</v>
      </c>
      <c r="AM54" s="38" t="s">
        <v>89</v>
      </c>
    </row>
    <row r="55" spans="1:39" ht="30" x14ac:dyDescent="0.25">
      <c r="A55" s="47" t="s">
        <v>141</v>
      </c>
      <c r="B55" s="49" t="s">
        <v>284</v>
      </c>
      <c r="C55" s="47" t="s">
        <v>223</v>
      </c>
      <c r="D55" s="41" t="s">
        <v>109</v>
      </c>
      <c r="E55" s="41" t="s">
        <v>186</v>
      </c>
      <c r="F55" s="41" t="s">
        <v>186</v>
      </c>
      <c r="G55" s="41" t="s">
        <v>186</v>
      </c>
      <c r="H55" s="43">
        <f>'Форма 2.'!H55/1.2</f>
        <v>0</v>
      </c>
      <c r="I55" s="43">
        <f>'Форма 2.'!K55/1.2</f>
        <v>0</v>
      </c>
      <c r="J55" s="41" t="s">
        <v>89</v>
      </c>
      <c r="K55" s="43">
        <v>0</v>
      </c>
      <c r="L55" s="37">
        <v>0</v>
      </c>
      <c r="M55" s="37">
        <v>0</v>
      </c>
      <c r="N55" s="43">
        <v>0</v>
      </c>
      <c r="O55" s="37">
        <v>0</v>
      </c>
      <c r="P55" s="42">
        <f>'Форма 2.'!L55/1.2</f>
        <v>0</v>
      </c>
      <c r="Q55" s="37">
        <v>0</v>
      </c>
      <c r="R55" s="37">
        <v>0</v>
      </c>
      <c r="S55" s="43">
        <v>0</v>
      </c>
      <c r="T55" s="37">
        <v>0</v>
      </c>
      <c r="U55" s="41" t="s">
        <v>89</v>
      </c>
      <c r="V55" s="41" t="s">
        <v>89</v>
      </c>
      <c r="W55" s="37">
        <f t="shared" si="0"/>
        <v>0</v>
      </c>
      <c r="X55" s="37">
        <f>'Форма 2.'!W55/1.2</f>
        <v>0</v>
      </c>
      <c r="Y55" s="42">
        <f t="shared" si="1"/>
        <v>0</v>
      </c>
      <c r="Z55" s="42">
        <f>'Форма 2.'!X55/1.2</f>
        <v>0</v>
      </c>
      <c r="AA55" s="37">
        <v>0</v>
      </c>
      <c r="AB55" s="37">
        <v>0</v>
      </c>
      <c r="AC55" s="34">
        <v>0</v>
      </c>
      <c r="AD55" s="42">
        <f>'Форма 2.'!AX55/1.18</f>
        <v>0</v>
      </c>
      <c r="AE55" s="34">
        <v>0</v>
      </c>
      <c r="AF55" s="33">
        <f>'Форма 2.'!BH55/1.2</f>
        <v>0</v>
      </c>
      <c r="AG55" s="34">
        <v>0</v>
      </c>
      <c r="AH55" s="33">
        <f>'Форма 2.'!BR55/1.2</f>
        <v>0</v>
      </c>
      <c r="AI55" s="34">
        <v>0</v>
      </c>
      <c r="AJ55" s="34">
        <v>0</v>
      </c>
      <c r="AK55" s="42">
        <f t="shared" si="2"/>
        <v>0</v>
      </c>
      <c r="AL55" s="42">
        <f t="shared" si="3"/>
        <v>0</v>
      </c>
      <c r="AM55" s="38" t="s">
        <v>89</v>
      </c>
    </row>
    <row r="56" spans="1:39" ht="18.75" x14ac:dyDescent="0.25">
      <c r="A56" s="47" t="s">
        <v>141</v>
      </c>
      <c r="B56" s="50" t="s">
        <v>256</v>
      </c>
      <c r="C56" s="47" t="s">
        <v>224</v>
      </c>
      <c r="D56" s="41" t="s">
        <v>109</v>
      </c>
      <c r="E56" s="41" t="s">
        <v>185</v>
      </c>
      <c r="F56" s="41" t="s">
        <v>185</v>
      </c>
      <c r="G56" s="41" t="s">
        <v>185</v>
      </c>
      <c r="H56" s="43">
        <f>'Форма 2.'!H56/1.2</f>
        <v>0.23583333333333331</v>
      </c>
      <c r="I56" s="43">
        <f>'Форма 2.'!K56/1.2</f>
        <v>0.23583333333333331</v>
      </c>
      <c r="J56" s="41" t="s">
        <v>89</v>
      </c>
      <c r="K56" s="43">
        <v>0.46186440677966106</v>
      </c>
      <c r="L56" s="37">
        <v>0</v>
      </c>
      <c r="M56" s="37">
        <v>0</v>
      </c>
      <c r="N56" s="43">
        <v>0.46186440677966106</v>
      </c>
      <c r="O56" s="37">
        <v>0</v>
      </c>
      <c r="P56" s="42">
        <f>'Форма 2.'!L56/1.2</f>
        <v>0.32750000000000001</v>
      </c>
      <c r="Q56" s="37">
        <f>P56*10/100</f>
        <v>3.2750000000000001E-2</v>
      </c>
      <c r="R56" s="37">
        <v>0</v>
      </c>
      <c r="S56" s="43">
        <f>P56-Q56</f>
        <v>0.29475000000000001</v>
      </c>
      <c r="T56" s="37">
        <v>0</v>
      </c>
      <c r="U56" s="41" t="s">
        <v>89</v>
      </c>
      <c r="V56" s="41" t="s">
        <v>89</v>
      </c>
      <c r="W56" s="37">
        <f t="shared" si="0"/>
        <v>0.23583333333333331</v>
      </c>
      <c r="X56" s="37">
        <f>'Форма 2.'!W56/1.2</f>
        <v>0</v>
      </c>
      <c r="Y56" s="42">
        <f t="shared" si="1"/>
        <v>0.23583333333333331</v>
      </c>
      <c r="Z56" s="42">
        <f>'Форма 2.'!X56/1.2</f>
        <v>0</v>
      </c>
      <c r="AA56" s="37">
        <v>0</v>
      </c>
      <c r="AB56" s="37">
        <v>0</v>
      </c>
      <c r="AC56" s="34">
        <v>0.46186440677966106</v>
      </c>
      <c r="AD56" s="42">
        <f>'Форма 2.'!AX56/1.18</f>
        <v>0.33305084745762714</v>
      </c>
      <c r="AE56" s="34">
        <v>0</v>
      </c>
      <c r="AF56" s="33">
        <f>'Форма 2.'!BH56/1.2</f>
        <v>0</v>
      </c>
      <c r="AG56" s="34">
        <v>0</v>
      </c>
      <c r="AH56" s="33">
        <f>'Форма 2.'!BR56/1.2</f>
        <v>0</v>
      </c>
      <c r="AI56" s="34">
        <v>0</v>
      </c>
      <c r="AJ56" s="34">
        <v>0</v>
      </c>
      <c r="AK56" s="42">
        <f t="shared" si="2"/>
        <v>0.46186440677966106</v>
      </c>
      <c r="AL56" s="42">
        <f t="shared" si="3"/>
        <v>0.32750000000000001</v>
      </c>
      <c r="AM56" s="38" t="s">
        <v>89</v>
      </c>
    </row>
    <row r="57" spans="1:39" ht="18.75" x14ac:dyDescent="0.25">
      <c r="A57" s="47" t="s">
        <v>141</v>
      </c>
      <c r="B57" s="49" t="s">
        <v>188</v>
      </c>
      <c r="C57" s="47" t="s">
        <v>225</v>
      </c>
      <c r="D57" s="41" t="s">
        <v>109</v>
      </c>
      <c r="E57" s="41" t="s">
        <v>185</v>
      </c>
      <c r="F57" s="41" t="s">
        <v>185</v>
      </c>
      <c r="G57" s="41" t="s">
        <v>185</v>
      </c>
      <c r="H57" s="43">
        <f>'Форма 2.'!H57/1.2</f>
        <v>0.14250000000000002</v>
      </c>
      <c r="I57" s="43">
        <f>'Форма 2.'!K57/1.2</f>
        <v>0.14250000000000002</v>
      </c>
      <c r="J57" s="41" t="s">
        <v>89</v>
      </c>
      <c r="K57" s="43">
        <v>0.32457627118644072</v>
      </c>
      <c r="L57" s="37">
        <v>0</v>
      </c>
      <c r="M57" s="37">
        <v>0</v>
      </c>
      <c r="N57" s="43">
        <v>0.32457627118644072</v>
      </c>
      <c r="O57" s="37">
        <v>0</v>
      </c>
      <c r="P57" s="42">
        <f>'Форма 2.'!L57/1.2</f>
        <v>0.28083333333333338</v>
      </c>
      <c r="Q57" s="37">
        <f>P57*10/100</f>
        <v>2.8083333333333335E-2</v>
      </c>
      <c r="R57" s="37">
        <v>0</v>
      </c>
      <c r="S57" s="43">
        <f>P57-Q57</f>
        <v>0.25275000000000003</v>
      </c>
      <c r="T57" s="37">
        <v>0</v>
      </c>
      <c r="U57" s="41" t="s">
        <v>89</v>
      </c>
      <c r="V57" s="41" t="s">
        <v>89</v>
      </c>
      <c r="W57" s="37">
        <f t="shared" si="0"/>
        <v>0.14250000000000002</v>
      </c>
      <c r="X57" s="37">
        <f>'Форма 2.'!W57/1.2</f>
        <v>0</v>
      </c>
      <c r="Y57" s="42">
        <f t="shared" si="1"/>
        <v>0.14250000000000002</v>
      </c>
      <c r="Z57" s="42">
        <f>'Форма 2.'!X57/1.2</f>
        <v>0</v>
      </c>
      <c r="AA57" s="37">
        <v>0</v>
      </c>
      <c r="AB57" s="37">
        <v>0</v>
      </c>
      <c r="AC57" s="34">
        <v>0.32457627118644072</v>
      </c>
      <c r="AD57" s="42">
        <f>'Форма 2.'!AX57/1.18</f>
        <v>0.2855932203389831</v>
      </c>
      <c r="AE57" s="34">
        <v>0</v>
      </c>
      <c r="AF57" s="33">
        <f>'Форма 2.'!BH57/1.2</f>
        <v>0</v>
      </c>
      <c r="AG57" s="34">
        <v>0</v>
      </c>
      <c r="AH57" s="33">
        <f>'Форма 2.'!BR57/1.2</f>
        <v>0</v>
      </c>
      <c r="AI57" s="34">
        <v>0</v>
      </c>
      <c r="AJ57" s="34">
        <v>0</v>
      </c>
      <c r="AK57" s="42">
        <f t="shared" si="2"/>
        <v>0.32457627118644072</v>
      </c>
      <c r="AL57" s="42">
        <f t="shared" si="3"/>
        <v>0.28083333333333338</v>
      </c>
      <c r="AM57" s="38" t="s">
        <v>89</v>
      </c>
    </row>
    <row r="58" spans="1:39" ht="18.75" x14ac:dyDescent="0.25">
      <c r="A58" s="47" t="s">
        <v>141</v>
      </c>
      <c r="B58" s="49" t="s">
        <v>189</v>
      </c>
      <c r="C58" s="47" t="s">
        <v>226</v>
      </c>
      <c r="D58" s="41" t="s">
        <v>109</v>
      </c>
      <c r="E58" s="41" t="s">
        <v>185</v>
      </c>
      <c r="F58" s="41" t="s">
        <v>185</v>
      </c>
      <c r="G58" s="41" t="s">
        <v>185</v>
      </c>
      <c r="H58" s="43">
        <f>'Форма 2.'!H58/1.2</f>
        <v>9.4166666666666676E-2</v>
      </c>
      <c r="I58" s="43">
        <f>'Форма 2.'!K58/1.2</f>
        <v>9.4166666666666676E-2</v>
      </c>
      <c r="J58" s="41" t="s">
        <v>89</v>
      </c>
      <c r="K58" s="43">
        <v>0.1271186440677966</v>
      </c>
      <c r="L58" s="37">
        <v>0</v>
      </c>
      <c r="M58" s="37">
        <v>0</v>
      </c>
      <c r="N58" s="43">
        <v>0.1271186440677966</v>
      </c>
      <c r="O58" s="37">
        <v>0</v>
      </c>
      <c r="P58" s="42">
        <f>'Форма 2.'!L58/1.2</f>
        <v>0.12416666666666666</v>
      </c>
      <c r="Q58" s="37">
        <f>P58*10/100</f>
        <v>1.2416666666666666E-2</v>
      </c>
      <c r="R58" s="37">
        <v>0</v>
      </c>
      <c r="S58" s="43">
        <f>P58-Q58</f>
        <v>0.11174999999999999</v>
      </c>
      <c r="T58" s="37">
        <v>0</v>
      </c>
      <c r="U58" s="41" t="s">
        <v>89</v>
      </c>
      <c r="V58" s="41" t="s">
        <v>89</v>
      </c>
      <c r="W58" s="37">
        <f t="shared" si="0"/>
        <v>9.4166666666666676E-2</v>
      </c>
      <c r="X58" s="37">
        <f>'Форма 2.'!W58/1.2</f>
        <v>0</v>
      </c>
      <c r="Y58" s="42">
        <f t="shared" si="1"/>
        <v>9.4166666666666676E-2</v>
      </c>
      <c r="Z58" s="42">
        <f>'Форма 2.'!X58/1.2</f>
        <v>0</v>
      </c>
      <c r="AA58" s="37">
        <v>0</v>
      </c>
      <c r="AB58" s="37">
        <v>0</v>
      </c>
      <c r="AC58" s="34">
        <v>0.1271186440677966</v>
      </c>
      <c r="AD58" s="42">
        <f>'Форма 2.'!AX58/1.18</f>
        <v>0.12627118644067797</v>
      </c>
      <c r="AE58" s="34">
        <v>0</v>
      </c>
      <c r="AF58" s="33">
        <f>'Форма 2.'!BH58/1.2</f>
        <v>0</v>
      </c>
      <c r="AG58" s="34">
        <v>0</v>
      </c>
      <c r="AH58" s="33">
        <f>'Форма 2.'!BR58/1.2</f>
        <v>0</v>
      </c>
      <c r="AI58" s="34">
        <v>0</v>
      </c>
      <c r="AJ58" s="34">
        <v>0</v>
      </c>
      <c r="AK58" s="42">
        <f t="shared" si="2"/>
        <v>0.1271186440677966</v>
      </c>
      <c r="AL58" s="42">
        <f t="shared" si="3"/>
        <v>0.12416666666666666</v>
      </c>
      <c r="AM58" s="38" t="s">
        <v>89</v>
      </c>
    </row>
    <row r="59" spans="1:39" ht="18.75" x14ac:dyDescent="0.25">
      <c r="A59" s="47" t="s">
        <v>141</v>
      </c>
      <c r="B59" s="49" t="s">
        <v>197</v>
      </c>
      <c r="C59" s="47" t="s">
        <v>198</v>
      </c>
      <c r="D59" s="41" t="s">
        <v>207</v>
      </c>
      <c r="E59" s="41" t="s">
        <v>191</v>
      </c>
      <c r="F59" s="41" t="s">
        <v>191</v>
      </c>
      <c r="G59" s="41" t="s">
        <v>191</v>
      </c>
      <c r="H59" s="43">
        <f>'Форма 2.'!H59/1.2</f>
        <v>0.25166666666666665</v>
      </c>
      <c r="I59" s="43">
        <f>'Форма 2.'!K59/1.2</f>
        <v>0.25166666666666665</v>
      </c>
      <c r="J59" s="41"/>
      <c r="K59" s="43">
        <v>0.41694915254237291</v>
      </c>
      <c r="L59" s="37">
        <v>0</v>
      </c>
      <c r="M59" s="37">
        <v>0</v>
      </c>
      <c r="N59" s="43">
        <v>0.41694915254237291</v>
      </c>
      <c r="O59" s="37">
        <v>0</v>
      </c>
      <c r="P59" s="42">
        <f>'Форма 2.'!L59/1.2</f>
        <v>0.34916666666666668</v>
      </c>
      <c r="Q59" s="37">
        <f>P59*10/100</f>
        <v>3.4916666666666665E-2</v>
      </c>
      <c r="R59" s="37">
        <v>0</v>
      </c>
      <c r="S59" s="43">
        <f>P59-Q59</f>
        <v>0.31425000000000003</v>
      </c>
      <c r="T59" s="37">
        <v>0</v>
      </c>
      <c r="U59" s="41"/>
      <c r="V59" s="41"/>
      <c r="W59" s="37">
        <f t="shared" si="0"/>
        <v>0.25166666666666665</v>
      </c>
      <c r="X59" s="37">
        <f>'Форма 2.'!W59/1.2</f>
        <v>0</v>
      </c>
      <c r="Y59" s="42">
        <f t="shared" si="1"/>
        <v>0.25166666666666665</v>
      </c>
      <c r="Z59" s="42">
        <f>'Форма 2.'!X59/1.2</f>
        <v>0</v>
      </c>
      <c r="AA59" s="37">
        <v>0</v>
      </c>
      <c r="AB59" s="37">
        <v>0</v>
      </c>
      <c r="AC59" s="34">
        <v>0</v>
      </c>
      <c r="AD59" s="42">
        <f>'Форма 2.'!AX59/1.18</f>
        <v>0</v>
      </c>
      <c r="AE59" s="34">
        <v>0</v>
      </c>
      <c r="AF59" s="33">
        <f>'Форма 2.'!BH59/1.2</f>
        <v>0</v>
      </c>
      <c r="AG59" s="34">
        <v>0</v>
      </c>
      <c r="AH59" s="33">
        <f>'Форма 2.'!BR59/1.2</f>
        <v>0</v>
      </c>
      <c r="AI59" s="34">
        <v>0</v>
      </c>
      <c r="AJ59" s="34">
        <v>0</v>
      </c>
      <c r="AK59" s="42">
        <f t="shared" si="2"/>
        <v>0.41694915254237291</v>
      </c>
      <c r="AL59" s="42">
        <f t="shared" si="3"/>
        <v>0.34916666666666668</v>
      </c>
      <c r="AM59" s="38" t="s">
        <v>89</v>
      </c>
    </row>
    <row r="60" spans="1:39" ht="30" x14ac:dyDescent="0.25">
      <c r="A60" s="47" t="s">
        <v>141</v>
      </c>
      <c r="B60" s="49" t="s">
        <v>211</v>
      </c>
      <c r="C60" s="47" t="s">
        <v>227</v>
      </c>
      <c r="D60" s="41" t="s">
        <v>109</v>
      </c>
      <c r="E60" s="41" t="s">
        <v>186</v>
      </c>
      <c r="F60" s="41" t="s">
        <v>186</v>
      </c>
      <c r="G60" s="41" t="s">
        <v>186</v>
      </c>
      <c r="H60" s="43">
        <f>'Форма 2.'!H60/1.2</f>
        <v>0</v>
      </c>
      <c r="I60" s="43">
        <f>'Форма 2.'!K60/1.2</f>
        <v>0</v>
      </c>
      <c r="J60" s="41" t="s">
        <v>89</v>
      </c>
      <c r="K60" s="43">
        <v>0</v>
      </c>
      <c r="L60" s="37">
        <v>0</v>
      </c>
      <c r="M60" s="37">
        <v>0</v>
      </c>
      <c r="N60" s="43">
        <v>0.51271186440677963</v>
      </c>
      <c r="O60" s="37">
        <v>0</v>
      </c>
      <c r="P60" s="42">
        <f>'Форма 2.'!L60/1.2</f>
        <v>0</v>
      </c>
      <c r="Q60" s="37">
        <v>0</v>
      </c>
      <c r="R60" s="37">
        <v>0</v>
      </c>
      <c r="S60" s="43">
        <f t="shared" ref="S60:S61" si="6">P60</f>
        <v>0</v>
      </c>
      <c r="T60" s="37">
        <v>0</v>
      </c>
      <c r="U60" s="41" t="s">
        <v>89</v>
      </c>
      <c r="V60" s="41" t="s">
        <v>89</v>
      </c>
      <c r="W60" s="37">
        <f t="shared" si="0"/>
        <v>0</v>
      </c>
      <c r="X60" s="37">
        <f>'Форма 2.'!W60/1.2</f>
        <v>0</v>
      </c>
      <c r="Y60" s="42">
        <f t="shared" si="1"/>
        <v>0</v>
      </c>
      <c r="Z60" s="42">
        <f>'Форма 2.'!X60/1.2</f>
        <v>0</v>
      </c>
      <c r="AA60" s="37">
        <v>0</v>
      </c>
      <c r="AB60" s="37">
        <v>0</v>
      </c>
      <c r="AC60" s="34">
        <v>0</v>
      </c>
      <c r="AD60" s="42">
        <f>'Форма 2.'!AX60/1.18</f>
        <v>0</v>
      </c>
      <c r="AE60" s="34">
        <v>0</v>
      </c>
      <c r="AF60" s="33">
        <f>'Форма 2.'!BH60/1.2</f>
        <v>0</v>
      </c>
      <c r="AG60" s="34">
        <v>0</v>
      </c>
      <c r="AH60" s="33">
        <f>'Форма 2.'!BR60/1.2</f>
        <v>0</v>
      </c>
      <c r="AI60" s="34">
        <v>0</v>
      </c>
      <c r="AJ60" s="34">
        <v>0</v>
      </c>
      <c r="AK60" s="42">
        <f t="shared" si="2"/>
        <v>0</v>
      </c>
      <c r="AL60" s="42">
        <f t="shared" si="3"/>
        <v>0</v>
      </c>
      <c r="AM60" s="38" t="s">
        <v>89</v>
      </c>
    </row>
    <row r="61" spans="1:39" ht="45" x14ac:dyDescent="0.25">
      <c r="A61" s="47" t="s">
        <v>141</v>
      </c>
      <c r="B61" s="49" t="s">
        <v>287</v>
      </c>
      <c r="C61" s="47" t="s">
        <v>228</v>
      </c>
      <c r="D61" s="41" t="s">
        <v>109</v>
      </c>
      <c r="E61" s="41" t="s">
        <v>204</v>
      </c>
      <c r="F61" s="41" t="s">
        <v>204</v>
      </c>
      <c r="G61" s="41" t="s">
        <v>204</v>
      </c>
      <c r="H61" s="43">
        <f>'Форма 2.'!H61/1.2</f>
        <v>2.1525000000000003</v>
      </c>
      <c r="I61" s="43">
        <f>'Форма 2.'!K61/1.2</f>
        <v>0</v>
      </c>
      <c r="J61" s="41" t="s">
        <v>89</v>
      </c>
      <c r="K61" s="43">
        <v>3.7220338983050851</v>
      </c>
      <c r="L61" s="37">
        <v>0</v>
      </c>
      <c r="M61" s="37">
        <v>0</v>
      </c>
      <c r="N61" s="43">
        <v>3.722</v>
      </c>
      <c r="O61" s="37">
        <v>0</v>
      </c>
      <c r="P61" s="42">
        <f>'Форма 2.'!L61/1.2</f>
        <v>0</v>
      </c>
      <c r="Q61" s="37">
        <v>0</v>
      </c>
      <c r="R61" s="37">
        <v>0</v>
      </c>
      <c r="S61" s="43">
        <f t="shared" si="6"/>
        <v>0</v>
      </c>
      <c r="T61" s="37">
        <v>0</v>
      </c>
      <c r="U61" s="41" t="s">
        <v>89</v>
      </c>
      <c r="V61" s="41" t="s">
        <v>89</v>
      </c>
      <c r="W61" s="37">
        <f t="shared" si="0"/>
        <v>2.1525000000000003</v>
      </c>
      <c r="X61" s="37">
        <f>'Форма 2.'!W61/1.2</f>
        <v>3.6600000000000006</v>
      </c>
      <c r="Y61" s="42">
        <f t="shared" si="1"/>
        <v>0</v>
      </c>
      <c r="Z61" s="42">
        <f>'Форма 2.'!X61/1.2</f>
        <v>0</v>
      </c>
      <c r="AA61" s="37">
        <v>0</v>
      </c>
      <c r="AB61" s="37">
        <v>0</v>
      </c>
      <c r="AC61" s="34">
        <v>0</v>
      </c>
      <c r="AD61" s="42">
        <f>'Форма 2.'!AX61/1.18</f>
        <v>0</v>
      </c>
      <c r="AE61" s="34">
        <v>0</v>
      </c>
      <c r="AF61" s="33">
        <f>'Форма 2.'!BH61/1.2</f>
        <v>0</v>
      </c>
      <c r="AG61" s="34">
        <v>3.722</v>
      </c>
      <c r="AH61" s="33">
        <f>'Форма 2.'!BR61/1.2</f>
        <v>0</v>
      </c>
      <c r="AI61" s="34">
        <v>0</v>
      </c>
      <c r="AJ61" s="34">
        <v>0</v>
      </c>
      <c r="AK61" s="42">
        <f t="shared" si="2"/>
        <v>3.7220338983050851</v>
      </c>
      <c r="AL61" s="42">
        <f t="shared" si="3"/>
        <v>0</v>
      </c>
      <c r="AM61" s="38" t="s">
        <v>89</v>
      </c>
    </row>
    <row r="62" spans="1:39" ht="30" x14ac:dyDescent="0.25">
      <c r="A62" s="47" t="s">
        <v>141</v>
      </c>
      <c r="B62" s="49" t="s">
        <v>298</v>
      </c>
      <c r="C62" s="47" t="s">
        <v>229</v>
      </c>
      <c r="D62" s="41" t="s">
        <v>109</v>
      </c>
      <c r="E62" s="41" t="s">
        <v>204</v>
      </c>
      <c r="F62" s="41" t="s">
        <v>204</v>
      </c>
      <c r="G62" s="41" t="s">
        <v>204</v>
      </c>
      <c r="H62" s="43">
        <f>'Форма 2.'!H62/1.2</f>
        <v>0.36583333333333334</v>
      </c>
      <c r="I62" s="43">
        <f>'Форма 2.'!K62/1.2</f>
        <v>0.36583333333333334</v>
      </c>
      <c r="J62" s="41" t="s">
        <v>89</v>
      </c>
      <c r="K62" s="43">
        <v>0.74406779661016953</v>
      </c>
      <c r="L62" s="37">
        <v>0</v>
      </c>
      <c r="M62" s="37">
        <v>0</v>
      </c>
      <c r="N62" s="43">
        <v>0.74399999999999999</v>
      </c>
      <c r="O62" s="37">
        <v>0</v>
      </c>
      <c r="P62" s="42">
        <f>'Форма 2.'!L62/1.2</f>
        <v>1.2250000000000001</v>
      </c>
      <c r="Q62" s="37">
        <f>P62*10/100</f>
        <v>0.1225</v>
      </c>
      <c r="R62" s="37">
        <v>0</v>
      </c>
      <c r="S62" s="43">
        <f>P62-Q62</f>
        <v>1.1025</v>
      </c>
      <c r="T62" s="37">
        <v>0</v>
      </c>
      <c r="U62" s="41" t="s">
        <v>89</v>
      </c>
      <c r="V62" s="41" t="s">
        <v>89</v>
      </c>
      <c r="W62" s="37">
        <f t="shared" si="0"/>
        <v>0.36583333333333334</v>
      </c>
      <c r="X62" s="37">
        <f>'Форма 2.'!W62/1.2</f>
        <v>0.73166666666666669</v>
      </c>
      <c r="Y62" s="42">
        <f t="shared" si="1"/>
        <v>0.36583333333333334</v>
      </c>
      <c r="Z62" s="42">
        <f>'Форма 2.'!X62/1.2</f>
        <v>1.2250000000000001</v>
      </c>
      <c r="AA62" s="37">
        <v>0</v>
      </c>
      <c r="AB62" s="37">
        <v>0</v>
      </c>
      <c r="AC62" s="34">
        <v>0</v>
      </c>
      <c r="AD62" s="42">
        <f>'Форма 2.'!AX62/1.18</f>
        <v>0</v>
      </c>
      <c r="AE62" s="34">
        <v>0</v>
      </c>
      <c r="AF62" s="33">
        <f>'Форма 2.'!BH62/1.2</f>
        <v>0</v>
      </c>
      <c r="AG62" s="34">
        <v>0.74399999999999999</v>
      </c>
      <c r="AH62" s="33">
        <f>'Форма 2.'!BR62/1.2</f>
        <v>1.2250000000000001</v>
      </c>
      <c r="AI62" s="34">
        <v>0</v>
      </c>
      <c r="AJ62" s="34">
        <v>0</v>
      </c>
      <c r="AK62" s="42">
        <f t="shared" si="2"/>
        <v>0.74406779661016953</v>
      </c>
      <c r="AL62" s="42">
        <f t="shared" si="3"/>
        <v>1.2250000000000001</v>
      </c>
      <c r="AM62" s="38" t="s">
        <v>89</v>
      </c>
    </row>
    <row r="63" spans="1:39" ht="30" x14ac:dyDescent="0.25">
      <c r="A63" s="47" t="s">
        <v>141</v>
      </c>
      <c r="B63" s="49" t="s">
        <v>257</v>
      </c>
      <c r="C63" s="47" t="s">
        <v>230</v>
      </c>
      <c r="D63" s="41" t="s">
        <v>109</v>
      </c>
      <c r="E63" s="41" t="s">
        <v>192</v>
      </c>
      <c r="F63" s="41" t="s">
        <v>192</v>
      </c>
      <c r="G63" s="41" t="s">
        <v>192</v>
      </c>
      <c r="H63" s="43">
        <f>'Форма 2.'!H63/1.2</f>
        <v>2.0383333333333336</v>
      </c>
      <c r="I63" s="43">
        <f>'Форма 2.'!K63/1.2</f>
        <v>2.0383333333333336</v>
      </c>
      <c r="J63" s="41" t="s">
        <v>89</v>
      </c>
      <c r="K63" s="43">
        <v>3.7313559322033898</v>
      </c>
      <c r="L63" s="37">
        <v>0</v>
      </c>
      <c r="M63" s="37">
        <v>0</v>
      </c>
      <c r="N63" s="43">
        <v>3.7309999999999999</v>
      </c>
      <c r="O63" s="37">
        <v>0</v>
      </c>
      <c r="P63" s="42">
        <f>'Форма 2.'!L63/1.2</f>
        <v>3.6691666666666665</v>
      </c>
      <c r="Q63" s="37">
        <f>P63*10/100</f>
        <v>0.36691666666666661</v>
      </c>
      <c r="R63" s="37">
        <v>0</v>
      </c>
      <c r="S63" s="43">
        <f>P63-Q63</f>
        <v>3.3022499999999999</v>
      </c>
      <c r="T63" s="37">
        <v>0</v>
      </c>
      <c r="U63" s="41" t="s">
        <v>89</v>
      </c>
      <c r="V63" s="41" t="s">
        <v>89</v>
      </c>
      <c r="W63" s="37">
        <f t="shared" si="0"/>
        <v>2.0383333333333336</v>
      </c>
      <c r="X63" s="37">
        <f>'Форма 2.'!W63/1.2</f>
        <v>3.6691666666666665</v>
      </c>
      <c r="Y63" s="42">
        <f t="shared" si="1"/>
        <v>2.0383333333333336</v>
      </c>
      <c r="Z63" s="42">
        <f>'Форма 2.'!X63/1.2</f>
        <v>3.6691666666666665</v>
      </c>
      <c r="AA63" s="37">
        <v>0</v>
      </c>
      <c r="AB63" s="37">
        <v>0</v>
      </c>
      <c r="AC63" s="34">
        <v>0</v>
      </c>
      <c r="AD63" s="42">
        <f>'Форма 2.'!AX63/1.18</f>
        <v>0</v>
      </c>
      <c r="AE63" s="34">
        <v>0</v>
      </c>
      <c r="AF63" s="33">
        <f>'Форма 2.'!BH63/1.2</f>
        <v>0</v>
      </c>
      <c r="AG63" s="34">
        <v>0</v>
      </c>
      <c r="AH63" s="33">
        <f>'Форма 2.'!BR63/1.2</f>
        <v>0</v>
      </c>
      <c r="AI63" s="34">
        <v>3.7309999999999999</v>
      </c>
      <c r="AJ63" s="34">
        <v>3.7309999999999999</v>
      </c>
      <c r="AK63" s="42">
        <f t="shared" si="2"/>
        <v>3.7313559322033898</v>
      </c>
      <c r="AL63" s="42">
        <f t="shared" si="3"/>
        <v>3.6691666666666665</v>
      </c>
      <c r="AM63" s="38" t="s">
        <v>89</v>
      </c>
    </row>
    <row r="64" spans="1:39" ht="30" x14ac:dyDescent="0.25">
      <c r="A64" s="47" t="s">
        <v>141</v>
      </c>
      <c r="B64" s="49" t="s">
        <v>258</v>
      </c>
      <c r="C64" s="47" t="s">
        <v>231</v>
      </c>
      <c r="D64" s="41" t="s">
        <v>109</v>
      </c>
      <c r="E64" s="41" t="s">
        <v>192</v>
      </c>
      <c r="F64" s="41" t="s">
        <v>192</v>
      </c>
      <c r="G64" s="41" t="s">
        <v>192</v>
      </c>
      <c r="H64" s="43">
        <f>'Форма 2.'!H64/1.2</f>
        <v>1.3416666666666668</v>
      </c>
      <c r="I64" s="43">
        <f>'Форма 2.'!K64/1.2</f>
        <v>1.3416666666666668</v>
      </c>
      <c r="J64" s="41" t="s">
        <v>89</v>
      </c>
      <c r="K64" s="43">
        <v>2.4567796610169492</v>
      </c>
      <c r="L64" s="37">
        <v>0</v>
      </c>
      <c r="M64" s="37">
        <v>0</v>
      </c>
      <c r="N64" s="43">
        <v>2.4569999999999999</v>
      </c>
      <c r="O64" s="37">
        <v>0</v>
      </c>
      <c r="P64" s="42">
        <f>'Форма 2.'!L64/1.2</f>
        <v>2.4158333333333335</v>
      </c>
      <c r="Q64" s="37">
        <f>P64*10/100</f>
        <v>0.24158333333333334</v>
      </c>
      <c r="R64" s="37">
        <v>0</v>
      </c>
      <c r="S64" s="43">
        <f>P64-Q64</f>
        <v>2.1742500000000002</v>
      </c>
      <c r="T64" s="37">
        <v>0</v>
      </c>
      <c r="U64" s="41" t="s">
        <v>89</v>
      </c>
      <c r="V64" s="41" t="s">
        <v>89</v>
      </c>
      <c r="W64" s="37">
        <f t="shared" si="0"/>
        <v>1.3416666666666668</v>
      </c>
      <c r="X64" s="37">
        <f>'Форма 2.'!W64/1.2</f>
        <v>2.4158333333333335</v>
      </c>
      <c r="Y64" s="42">
        <f t="shared" si="1"/>
        <v>1.3416666666666668</v>
      </c>
      <c r="Z64" s="42">
        <f>'Форма 2.'!X64/1.2</f>
        <v>2.4158333333333335</v>
      </c>
      <c r="AA64" s="37">
        <v>0</v>
      </c>
      <c r="AB64" s="37">
        <v>0</v>
      </c>
      <c r="AC64" s="34">
        <v>0</v>
      </c>
      <c r="AD64" s="42">
        <f>'Форма 2.'!AX64/1.18</f>
        <v>0</v>
      </c>
      <c r="AE64" s="34">
        <v>0</v>
      </c>
      <c r="AF64" s="33">
        <f>'Форма 2.'!BH64/1.2</f>
        <v>0</v>
      </c>
      <c r="AG64" s="34">
        <v>0</v>
      </c>
      <c r="AH64" s="33">
        <f>'Форма 2.'!BR64/1.2</f>
        <v>0</v>
      </c>
      <c r="AI64" s="34">
        <v>2.4569999999999999</v>
      </c>
      <c r="AJ64" s="34">
        <v>2.4569999999999999</v>
      </c>
      <c r="AK64" s="42">
        <f t="shared" si="2"/>
        <v>2.4567796610169492</v>
      </c>
      <c r="AL64" s="42">
        <f t="shared" si="3"/>
        <v>2.4158333333333335</v>
      </c>
      <c r="AM64" s="38" t="s">
        <v>89</v>
      </c>
    </row>
    <row r="65" spans="1:39" ht="47.25" x14ac:dyDescent="0.25">
      <c r="A65" s="47" t="s">
        <v>143</v>
      </c>
      <c r="B65" s="117" t="s">
        <v>144</v>
      </c>
      <c r="C65" s="53" t="s">
        <v>88</v>
      </c>
      <c r="D65" s="53" t="s">
        <v>89</v>
      </c>
      <c r="E65" s="53" t="s">
        <v>89</v>
      </c>
      <c r="F65" s="53" t="s">
        <v>89</v>
      </c>
      <c r="G65" s="53" t="s">
        <v>89</v>
      </c>
      <c r="H65" s="41" t="s">
        <v>89</v>
      </c>
      <c r="I65" s="41" t="s">
        <v>89</v>
      </c>
      <c r="J65" s="53" t="s">
        <v>89</v>
      </c>
      <c r="K65" s="44">
        <v>31.332542372881356</v>
      </c>
      <c r="L65" s="37">
        <v>0</v>
      </c>
      <c r="M65" s="37">
        <v>0</v>
      </c>
      <c r="N65" s="37">
        <v>0</v>
      </c>
      <c r="O65" s="37">
        <v>0</v>
      </c>
      <c r="P65" s="42">
        <f>'Форма 2.'!L65/1.2</f>
        <v>28.704999999999998</v>
      </c>
      <c r="Q65" s="37">
        <v>0</v>
      </c>
      <c r="R65" s="37">
        <v>0</v>
      </c>
      <c r="S65" s="37">
        <v>0</v>
      </c>
      <c r="T65" s="37">
        <v>0</v>
      </c>
      <c r="U65" s="53" t="s">
        <v>89</v>
      </c>
      <c r="V65" s="53" t="s">
        <v>89</v>
      </c>
      <c r="W65" s="37" t="str">
        <f t="shared" si="0"/>
        <v>нд</v>
      </c>
      <c r="X65" s="37">
        <f>'Форма 2.'!W65/1.2</f>
        <v>21.361166666666669</v>
      </c>
      <c r="Y65" s="42" t="str">
        <f t="shared" si="1"/>
        <v>нд</v>
      </c>
      <c r="Z65" s="42">
        <f>'Форма 2.'!X65/1.2</f>
        <v>20.753333333333334</v>
      </c>
      <c r="AA65" s="37">
        <v>0</v>
      </c>
      <c r="AB65" s="37">
        <v>0</v>
      </c>
      <c r="AC65" s="44">
        <v>5.2906779661016952</v>
      </c>
      <c r="AD65" s="42">
        <f>'Форма 2.'!AX65/1.18</f>
        <v>4.6898305084745768</v>
      </c>
      <c r="AE65" s="35">
        <v>5.9850847457627125</v>
      </c>
      <c r="AF65" s="33">
        <f>'Форма 2.'!BH65/1.2</f>
        <v>3.8200000000000007</v>
      </c>
      <c r="AG65" s="35">
        <v>7.9640000000000004</v>
      </c>
      <c r="AH65" s="33">
        <f>'Форма 2.'!BR65/1.2</f>
        <v>7.4074999999999998</v>
      </c>
      <c r="AI65" s="35">
        <v>7.7750000000000004</v>
      </c>
      <c r="AJ65" s="35">
        <v>7.7750000000000004</v>
      </c>
      <c r="AK65" s="42">
        <f t="shared" si="2"/>
        <v>31.332542372881356</v>
      </c>
      <c r="AL65" s="42">
        <f t="shared" si="3"/>
        <v>28.704999999999998</v>
      </c>
      <c r="AM65" s="38" t="s">
        <v>89</v>
      </c>
    </row>
    <row r="66" spans="1:39" ht="31.5" x14ac:dyDescent="0.25">
      <c r="A66" s="47" t="s">
        <v>145</v>
      </c>
      <c r="B66" s="117" t="s">
        <v>146</v>
      </c>
      <c r="C66" s="53" t="s">
        <v>88</v>
      </c>
      <c r="D66" s="53" t="s">
        <v>89</v>
      </c>
      <c r="E66" s="53" t="s">
        <v>89</v>
      </c>
      <c r="F66" s="53" t="s">
        <v>89</v>
      </c>
      <c r="G66" s="53" t="s">
        <v>89</v>
      </c>
      <c r="H66" s="41" t="s">
        <v>89</v>
      </c>
      <c r="I66" s="41" t="s">
        <v>89</v>
      </c>
      <c r="J66" s="53" t="s">
        <v>89</v>
      </c>
      <c r="K66" s="44">
        <v>31.332542372881356</v>
      </c>
      <c r="L66" s="37">
        <v>0</v>
      </c>
      <c r="M66" s="37">
        <v>0</v>
      </c>
      <c r="N66" s="37">
        <v>0</v>
      </c>
      <c r="O66" s="37">
        <v>0</v>
      </c>
      <c r="P66" s="42">
        <f>'Форма 2.'!L66/1.2</f>
        <v>28.704999999999998</v>
      </c>
      <c r="Q66" s="37">
        <v>0</v>
      </c>
      <c r="R66" s="37">
        <v>0</v>
      </c>
      <c r="S66" s="37">
        <v>0</v>
      </c>
      <c r="T66" s="37">
        <v>0</v>
      </c>
      <c r="U66" s="53" t="s">
        <v>89</v>
      </c>
      <c r="V66" s="53" t="s">
        <v>89</v>
      </c>
      <c r="W66" s="37" t="str">
        <f t="shared" si="0"/>
        <v>нд</v>
      </c>
      <c r="X66" s="37">
        <f>'Форма 2.'!W66/1.2</f>
        <v>21.361166666666669</v>
      </c>
      <c r="Y66" s="42" t="str">
        <f t="shared" si="1"/>
        <v>нд</v>
      </c>
      <c r="Z66" s="42">
        <f>'Форма 2.'!X66/1.2</f>
        <v>20.753333333333334</v>
      </c>
      <c r="AA66" s="37">
        <v>0</v>
      </c>
      <c r="AB66" s="37">
        <v>0</v>
      </c>
      <c r="AC66" s="44">
        <v>5.2906779661016952</v>
      </c>
      <c r="AD66" s="42">
        <f>'Форма 2.'!AX66/1.18</f>
        <v>4.6898305084745768</v>
      </c>
      <c r="AE66" s="35">
        <v>5.9850847457627125</v>
      </c>
      <c r="AF66" s="33">
        <f>'Форма 2.'!BH66/1.2</f>
        <v>3.8200000000000007</v>
      </c>
      <c r="AG66" s="35">
        <v>7.9640000000000004</v>
      </c>
      <c r="AH66" s="33">
        <f>'Форма 2.'!BR66/1.2</f>
        <v>7.4074999999999998</v>
      </c>
      <c r="AI66" s="35">
        <v>7.7750000000000004</v>
      </c>
      <c r="AJ66" s="35">
        <v>7.7750000000000004</v>
      </c>
      <c r="AK66" s="42">
        <f t="shared" si="2"/>
        <v>31.332542372881356</v>
      </c>
      <c r="AL66" s="42">
        <f t="shared" si="3"/>
        <v>28.704999999999998</v>
      </c>
      <c r="AM66" s="38" t="s">
        <v>89</v>
      </c>
    </row>
    <row r="67" spans="1:39" ht="42.75" customHeight="1" x14ac:dyDescent="0.25">
      <c r="A67" s="47" t="s">
        <v>145</v>
      </c>
      <c r="B67" s="48" t="s">
        <v>259</v>
      </c>
      <c r="C67" s="47" t="s">
        <v>196</v>
      </c>
      <c r="D67" s="41" t="s">
        <v>207</v>
      </c>
      <c r="E67" s="41" t="s">
        <v>191</v>
      </c>
      <c r="F67" s="41" t="s">
        <v>191</v>
      </c>
      <c r="G67" s="41" t="s">
        <v>191</v>
      </c>
      <c r="H67" s="43">
        <f>'Форма 2.'!H67/1.2</f>
        <v>1.8633333333333335</v>
      </c>
      <c r="I67" s="43">
        <f>'Форма 2.'!K67/1.2</f>
        <v>1.8633333333333335</v>
      </c>
      <c r="J67" s="41"/>
      <c r="K67" s="43">
        <v>3.5338983050847457</v>
      </c>
      <c r="L67" s="37">
        <v>0.53400000000000003</v>
      </c>
      <c r="M67" s="43">
        <v>3</v>
      </c>
      <c r="N67" s="37">
        <v>0</v>
      </c>
      <c r="O67" s="37">
        <v>0</v>
      </c>
      <c r="P67" s="42">
        <f>'Форма 2.'!L67/1.2</f>
        <v>3.3400000000000003</v>
      </c>
      <c r="Q67" s="37">
        <f t="shared" ref="Q67:Q78" si="7">P67*10/100</f>
        <v>0.33400000000000007</v>
      </c>
      <c r="R67" s="43">
        <f t="shared" ref="R67:R78" si="8">P67-Q67</f>
        <v>3.0060000000000002</v>
      </c>
      <c r="S67" s="37">
        <v>0</v>
      </c>
      <c r="T67" s="37">
        <v>0</v>
      </c>
      <c r="U67" s="41"/>
      <c r="V67" s="41"/>
      <c r="W67" s="37">
        <f t="shared" si="0"/>
        <v>1.8633333333333335</v>
      </c>
      <c r="X67" s="37">
        <f>'Форма 2.'!W67/1.2</f>
        <v>0</v>
      </c>
      <c r="Y67" s="42">
        <f t="shared" si="1"/>
        <v>1.8633333333333335</v>
      </c>
      <c r="Z67" s="42">
        <f>'Форма 2.'!X67/1.2</f>
        <v>0</v>
      </c>
      <c r="AA67" s="37">
        <v>0</v>
      </c>
      <c r="AB67" s="37">
        <v>0</v>
      </c>
      <c r="AC67" s="34">
        <v>0</v>
      </c>
      <c r="AD67" s="42">
        <f>'Форма 2.'!AX67/1.18</f>
        <v>0</v>
      </c>
      <c r="AE67" s="34">
        <v>0</v>
      </c>
      <c r="AF67" s="33">
        <f>'Форма 2.'!BH67/1.2</f>
        <v>0</v>
      </c>
      <c r="AG67" s="34">
        <v>0</v>
      </c>
      <c r="AH67" s="33">
        <f>'Форма 2.'!BR67/1.2</f>
        <v>0</v>
      </c>
      <c r="AI67" s="34">
        <v>0</v>
      </c>
      <c r="AJ67" s="34">
        <v>0</v>
      </c>
      <c r="AK67" s="42">
        <f t="shared" si="2"/>
        <v>3.5338983050847457</v>
      </c>
      <c r="AL67" s="42">
        <f t="shared" si="3"/>
        <v>3.3400000000000003</v>
      </c>
      <c r="AM67" s="38"/>
    </row>
    <row r="68" spans="1:39" ht="24" customHeight="1" x14ac:dyDescent="0.25">
      <c r="A68" s="47" t="s">
        <v>145</v>
      </c>
      <c r="B68" s="48" t="s">
        <v>261</v>
      </c>
      <c r="C68" s="47" t="s">
        <v>232</v>
      </c>
      <c r="D68" s="41" t="s">
        <v>109</v>
      </c>
      <c r="E68" s="41" t="s">
        <v>185</v>
      </c>
      <c r="F68" s="41" t="s">
        <v>185</v>
      </c>
      <c r="G68" s="41" t="s">
        <v>185</v>
      </c>
      <c r="H68" s="43">
        <f>'Форма 2.'!H68/1.2</f>
        <v>0.79833333333333334</v>
      </c>
      <c r="I68" s="43">
        <f>'Форма 2.'!K68/1.2</f>
        <v>0.79833333333333334</v>
      </c>
      <c r="J68" s="41" t="s">
        <v>89</v>
      </c>
      <c r="K68" s="43">
        <v>2.0177966101694915</v>
      </c>
      <c r="L68" s="37">
        <v>0</v>
      </c>
      <c r="M68" s="43">
        <v>2.0179999999999998</v>
      </c>
      <c r="N68" s="37">
        <v>0</v>
      </c>
      <c r="O68" s="37">
        <v>0</v>
      </c>
      <c r="P68" s="42">
        <f>'Форма 2.'!L68/1.2</f>
        <v>1.7883333333333333</v>
      </c>
      <c r="Q68" s="37">
        <f t="shared" si="7"/>
        <v>0.17883333333333332</v>
      </c>
      <c r="R68" s="43">
        <f t="shared" si="8"/>
        <v>1.6094999999999999</v>
      </c>
      <c r="S68" s="37">
        <v>0</v>
      </c>
      <c r="T68" s="37">
        <v>0</v>
      </c>
      <c r="U68" s="41" t="s">
        <v>89</v>
      </c>
      <c r="V68" s="41" t="s">
        <v>89</v>
      </c>
      <c r="W68" s="37">
        <f t="shared" si="0"/>
        <v>0.79833333333333334</v>
      </c>
      <c r="X68" s="37">
        <f>'Форма 2.'!W68/1.2</f>
        <v>0</v>
      </c>
      <c r="Y68" s="42">
        <f t="shared" si="1"/>
        <v>0.79833333333333334</v>
      </c>
      <c r="Z68" s="42">
        <f>'Форма 2.'!X68/1.2</f>
        <v>0</v>
      </c>
      <c r="AA68" s="37">
        <v>0</v>
      </c>
      <c r="AB68" s="37">
        <v>0</v>
      </c>
      <c r="AC68" s="34">
        <v>2.0177966101694915</v>
      </c>
      <c r="AD68" s="42">
        <f>'Форма 2.'!AX68/1.18</f>
        <v>1.8186440677966103</v>
      </c>
      <c r="AE68" s="34">
        <v>0</v>
      </c>
      <c r="AF68" s="33">
        <f>'Форма 2.'!BH68/1.2</f>
        <v>0</v>
      </c>
      <c r="AG68" s="34">
        <v>0</v>
      </c>
      <c r="AH68" s="33">
        <f>'Форма 2.'!BR68/1.2</f>
        <v>0</v>
      </c>
      <c r="AI68" s="34">
        <v>0</v>
      </c>
      <c r="AJ68" s="34">
        <v>0</v>
      </c>
      <c r="AK68" s="42">
        <f t="shared" si="2"/>
        <v>2.0177966101694915</v>
      </c>
      <c r="AL68" s="42">
        <f t="shared" si="3"/>
        <v>1.7883333333333333</v>
      </c>
      <c r="AM68" s="38" t="s">
        <v>89</v>
      </c>
    </row>
    <row r="69" spans="1:39" ht="36.75" customHeight="1" x14ac:dyDescent="0.25">
      <c r="A69" s="47" t="s">
        <v>145</v>
      </c>
      <c r="B69" s="48" t="s">
        <v>285</v>
      </c>
      <c r="C69" s="47" t="s">
        <v>233</v>
      </c>
      <c r="D69" s="41" t="s">
        <v>109</v>
      </c>
      <c r="E69" s="41" t="s">
        <v>185</v>
      </c>
      <c r="F69" s="41" t="s">
        <v>186</v>
      </c>
      <c r="G69" s="41" t="s">
        <v>186</v>
      </c>
      <c r="H69" s="43">
        <f>'Форма 2.'!H69/1.2</f>
        <v>1.1708333333333334</v>
      </c>
      <c r="I69" s="43">
        <f>'Форма 2.'!K69/1.2</f>
        <v>1.1708333333333334</v>
      </c>
      <c r="J69" s="41" t="s">
        <v>89</v>
      </c>
      <c r="K69" s="43">
        <v>3.0957627118644071</v>
      </c>
      <c r="L69" s="37">
        <v>9.6000000000000002E-2</v>
      </c>
      <c r="M69" s="43">
        <v>3</v>
      </c>
      <c r="N69" s="37">
        <v>0</v>
      </c>
      <c r="O69" s="37">
        <v>0</v>
      </c>
      <c r="P69" s="42">
        <f>'Форма 2.'!L69/1.2</f>
        <v>2.7850000000000001</v>
      </c>
      <c r="Q69" s="37">
        <f t="shared" si="7"/>
        <v>0.27850000000000003</v>
      </c>
      <c r="R69" s="43">
        <f t="shared" si="8"/>
        <v>2.5065</v>
      </c>
      <c r="S69" s="37">
        <v>0</v>
      </c>
      <c r="T69" s="37">
        <v>0</v>
      </c>
      <c r="U69" s="41" t="s">
        <v>89</v>
      </c>
      <c r="V69" s="41" t="s">
        <v>89</v>
      </c>
      <c r="W69" s="37">
        <f t="shared" si="0"/>
        <v>1.1708333333333334</v>
      </c>
      <c r="X69" s="37">
        <f>'Форма 2.'!W69/1.2</f>
        <v>1.3066666666666669</v>
      </c>
      <c r="Y69" s="42">
        <f t="shared" si="1"/>
        <v>1.1708333333333334</v>
      </c>
      <c r="Z69" s="42">
        <f>'Форма 2.'!X69/1.2</f>
        <v>1.2683333333333333</v>
      </c>
      <c r="AA69" s="37">
        <v>0</v>
      </c>
      <c r="AB69" s="37">
        <v>0</v>
      </c>
      <c r="AC69" s="34">
        <v>1.7669491525423728</v>
      </c>
      <c r="AD69" s="42">
        <f>'Форма 2.'!AX69/1.18</f>
        <v>1.5423728813559323</v>
      </c>
      <c r="AE69" s="34">
        <v>1.328813559322034</v>
      </c>
      <c r="AF69" s="33">
        <f>'Форма 2.'!BH69/1.2</f>
        <v>1.2683333333333333</v>
      </c>
      <c r="AG69" s="34">
        <v>0</v>
      </c>
      <c r="AH69" s="33">
        <f>'Форма 2.'!BR69/1.2</f>
        <v>0</v>
      </c>
      <c r="AI69" s="34">
        <v>0</v>
      </c>
      <c r="AJ69" s="34">
        <v>0</v>
      </c>
      <c r="AK69" s="42">
        <f t="shared" si="2"/>
        <v>3.0957627118644071</v>
      </c>
      <c r="AL69" s="42">
        <f t="shared" si="3"/>
        <v>2.7850000000000001</v>
      </c>
      <c r="AM69" s="38" t="s">
        <v>89</v>
      </c>
    </row>
    <row r="70" spans="1:39" ht="26.25" customHeight="1" x14ac:dyDescent="0.25">
      <c r="A70" s="47" t="s">
        <v>145</v>
      </c>
      <c r="B70" s="48" t="s">
        <v>262</v>
      </c>
      <c r="C70" s="47" t="s">
        <v>234</v>
      </c>
      <c r="D70" s="41" t="s">
        <v>109</v>
      </c>
      <c r="E70" s="41" t="s">
        <v>185</v>
      </c>
      <c r="F70" s="41" t="s">
        <v>185</v>
      </c>
      <c r="G70" s="41" t="s">
        <v>185</v>
      </c>
      <c r="H70" s="43">
        <f>'Форма 2.'!H70/1.2</f>
        <v>0.64666666666666672</v>
      </c>
      <c r="I70" s="43">
        <f>'Форма 2.'!K70/1.2</f>
        <v>0.64666666666666672</v>
      </c>
      <c r="J70" s="41" t="s">
        <v>89</v>
      </c>
      <c r="K70" s="43">
        <v>1.5059322033898306</v>
      </c>
      <c r="L70" s="32">
        <v>0.114</v>
      </c>
      <c r="M70" s="43">
        <v>1.3140000000000001</v>
      </c>
      <c r="N70" s="32">
        <v>0</v>
      </c>
      <c r="O70" s="32">
        <v>0</v>
      </c>
      <c r="P70" s="42">
        <f>'Форма 2.'!L70/1.2</f>
        <v>1.3066666666666669</v>
      </c>
      <c r="Q70" s="37">
        <f t="shared" si="7"/>
        <v>0.13066666666666668</v>
      </c>
      <c r="R70" s="43">
        <f t="shared" si="8"/>
        <v>1.1760000000000002</v>
      </c>
      <c r="S70" s="32">
        <v>0</v>
      </c>
      <c r="T70" s="32">
        <v>0</v>
      </c>
      <c r="U70" s="41" t="s">
        <v>89</v>
      </c>
      <c r="V70" s="41" t="s">
        <v>89</v>
      </c>
      <c r="W70" s="37">
        <f t="shared" si="0"/>
        <v>0.64666666666666672</v>
      </c>
      <c r="X70" s="37">
        <f>'Форма 2.'!W70/1.2</f>
        <v>0</v>
      </c>
      <c r="Y70" s="42">
        <f t="shared" si="1"/>
        <v>0.64666666666666672</v>
      </c>
      <c r="Z70" s="42">
        <f>'Форма 2.'!X70/1.2</f>
        <v>0</v>
      </c>
      <c r="AA70" s="37">
        <v>0</v>
      </c>
      <c r="AB70" s="37">
        <v>0</v>
      </c>
      <c r="AC70" s="34">
        <v>1.5059322033898306</v>
      </c>
      <c r="AD70" s="42">
        <f>'Форма 2.'!AX70/1.18</f>
        <v>1.328813559322034</v>
      </c>
      <c r="AE70" s="34">
        <v>0</v>
      </c>
      <c r="AF70" s="33">
        <f>'Форма 2.'!BH70/1.2</f>
        <v>0</v>
      </c>
      <c r="AG70" s="34">
        <v>0</v>
      </c>
      <c r="AH70" s="33">
        <f>'Форма 2.'!BR70/1.2</f>
        <v>0</v>
      </c>
      <c r="AI70" s="34">
        <v>0</v>
      </c>
      <c r="AJ70" s="34">
        <v>0</v>
      </c>
      <c r="AK70" s="42">
        <f t="shared" si="2"/>
        <v>1.5059322033898306</v>
      </c>
      <c r="AL70" s="42">
        <f t="shared" si="3"/>
        <v>1.3066666666666669</v>
      </c>
      <c r="AM70" s="38" t="s">
        <v>89</v>
      </c>
    </row>
    <row r="71" spans="1:39" ht="27.75" customHeight="1" x14ac:dyDescent="0.25">
      <c r="A71" s="47" t="s">
        <v>145</v>
      </c>
      <c r="B71" s="48" t="s">
        <v>263</v>
      </c>
      <c r="C71" s="47" t="s">
        <v>235</v>
      </c>
      <c r="D71" s="41" t="s">
        <v>109</v>
      </c>
      <c r="E71" s="41" t="s">
        <v>186</v>
      </c>
      <c r="F71" s="41" t="s">
        <v>204</v>
      </c>
      <c r="G71" s="41" t="s">
        <v>204</v>
      </c>
      <c r="H71" s="43">
        <f>'Форма 2.'!H71/1.2</f>
        <v>0.81416666666666671</v>
      </c>
      <c r="I71" s="43">
        <f>'Форма 2.'!K71/1.2</f>
        <v>0.81416666666666671</v>
      </c>
      <c r="J71" s="41" t="s">
        <v>89</v>
      </c>
      <c r="K71" s="43">
        <v>1.9127118644067798</v>
      </c>
      <c r="L71" s="37">
        <v>0</v>
      </c>
      <c r="M71" s="43">
        <v>1.9127118644067798</v>
      </c>
      <c r="N71" s="37">
        <v>0</v>
      </c>
      <c r="O71" s="37">
        <v>0</v>
      </c>
      <c r="P71" s="42">
        <f>'Форма 2.'!L71/1.2</f>
        <v>1.8808333333333336</v>
      </c>
      <c r="Q71" s="37">
        <f t="shared" si="7"/>
        <v>0.18808333333333338</v>
      </c>
      <c r="R71" s="43">
        <f t="shared" si="8"/>
        <v>1.6927500000000002</v>
      </c>
      <c r="S71" s="37">
        <v>0</v>
      </c>
      <c r="T71" s="37">
        <v>0</v>
      </c>
      <c r="U71" s="41" t="s">
        <v>89</v>
      </c>
      <c r="V71" s="41" t="s">
        <v>89</v>
      </c>
      <c r="W71" s="37">
        <f t="shared" si="0"/>
        <v>0.81416666666666671</v>
      </c>
      <c r="X71" s="37">
        <f>'Форма 2.'!W71/1.2</f>
        <v>1.8808333333333336</v>
      </c>
      <c r="Y71" s="42">
        <f t="shared" si="1"/>
        <v>0.81416666666666671</v>
      </c>
      <c r="Z71" s="42">
        <f>'Форма 2.'!X71/1.2</f>
        <v>1.8808333333333336</v>
      </c>
      <c r="AA71" s="34">
        <v>0</v>
      </c>
      <c r="AB71" s="34">
        <v>0</v>
      </c>
      <c r="AC71" s="34">
        <v>0</v>
      </c>
      <c r="AD71" s="42">
        <f>'Форма 2.'!AX71/1.18</f>
        <v>0</v>
      </c>
      <c r="AE71" s="34">
        <v>1.1279661016949152</v>
      </c>
      <c r="AF71" s="33">
        <f>'Форма 2.'!BH71/1.2</f>
        <v>0</v>
      </c>
      <c r="AG71" s="34">
        <v>0</v>
      </c>
      <c r="AH71" s="33">
        <f>'Форма 2.'!BR71/1.2</f>
        <v>0</v>
      </c>
      <c r="AI71" s="34">
        <v>0</v>
      </c>
      <c r="AJ71" s="34">
        <v>0</v>
      </c>
      <c r="AK71" s="42">
        <f t="shared" si="2"/>
        <v>1.9127118644067798</v>
      </c>
      <c r="AL71" s="42">
        <f t="shared" si="3"/>
        <v>1.8808333333333336</v>
      </c>
      <c r="AM71" s="38"/>
    </row>
    <row r="72" spans="1:39" ht="26.25" customHeight="1" x14ac:dyDescent="0.25">
      <c r="A72" s="47" t="s">
        <v>145</v>
      </c>
      <c r="B72" s="48" t="s">
        <v>297</v>
      </c>
      <c r="C72" s="47" t="s">
        <v>236</v>
      </c>
      <c r="D72" s="41" t="s">
        <v>109</v>
      </c>
      <c r="E72" s="41" t="s">
        <v>186</v>
      </c>
      <c r="F72" s="41" t="s">
        <v>186</v>
      </c>
      <c r="G72" s="41" t="s">
        <v>186</v>
      </c>
      <c r="H72" s="43">
        <f>'Форма 2.'!H72/1.2</f>
        <v>0.42166666666666669</v>
      </c>
      <c r="I72" s="43">
        <f>'Форма 2.'!K72/1.2</f>
        <v>0.42166666666666669</v>
      </c>
      <c r="J72" s="41" t="s">
        <v>89</v>
      </c>
      <c r="K72" s="43">
        <v>0.97949152542372886</v>
      </c>
      <c r="L72" s="37">
        <v>0</v>
      </c>
      <c r="M72" s="43">
        <v>0.97949152542372886</v>
      </c>
      <c r="N72" s="37">
        <v>0</v>
      </c>
      <c r="O72" s="37">
        <v>0</v>
      </c>
      <c r="P72" s="42">
        <f>'Форма 2.'!L72/1.2</f>
        <v>5.6366666666666667</v>
      </c>
      <c r="Q72" s="37">
        <f t="shared" si="7"/>
        <v>0.56366666666666665</v>
      </c>
      <c r="R72" s="43">
        <f t="shared" si="8"/>
        <v>5.0730000000000004</v>
      </c>
      <c r="S72" s="37">
        <v>0</v>
      </c>
      <c r="T72" s="37">
        <v>0</v>
      </c>
      <c r="U72" s="41" t="s">
        <v>89</v>
      </c>
      <c r="V72" s="41" t="s">
        <v>89</v>
      </c>
      <c r="W72" s="37">
        <f t="shared" si="0"/>
        <v>0.42166666666666669</v>
      </c>
      <c r="X72" s="37">
        <f>'Форма 2.'!W72/1.2</f>
        <v>0.96316666666666662</v>
      </c>
      <c r="Y72" s="42">
        <f t="shared" si="1"/>
        <v>0.42166666666666669</v>
      </c>
      <c r="Z72" s="42">
        <f>'Форма 2.'!X72/1.2</f>
        <v>5.6366666666666667</v>
      </c>
      <c r="AA72" s="34">
        <v>0</v>
      </c>
      <c r="AB72" s="34">
        <v>0</v>
      </c>
      <c r="AC72" s="34">
        <v>0</v>
      </c>
      <c r="AD72" s="42">
        <f>'Форма 2.'!AX72/1.18</f>
        <v>0</v>
      </c>
      <c r="AE72" s="34">
        <v>0.97949152542372886</v>
      </c>
      <c r="AF72" s="33">
        <f>'Форма 2.'!BH72/1.2</f>
        <v>0</v>
      </c>
      <c r="AG72" s="34">
        <v>0</v>
      </c>
      <c r="AH72" s="33">
        <f>'Форма 2.'!BR72/1.2</f>
        <v>5.6366666666666667</v>
      </c>
      <c r="AI72" s="34">
        <v>0</v>
      </c>
      <c r="AJ72" s="34">
        <v>0</v>
      </c>
      <c r="AK72" s="42">
        <f t="shared" si="2"/>
        <v>0.97949152542372886</v>
      </c>
      <c r="AL72" s="42">
        <f t="shared" si="3"/>
        <v>5.6366666666666667</v>
      </c>
      <c r="AM72" s="38"/>
    </row>
    <row r="73" spans="1:39" ht="26.25" customHeight="1" x14ac:dyDescent="0.25">
      <c r="A73" s="47" t="s">
        <v>145</v>
      </c>
      <c r="B73" s="48" t="s">
        <v>264</v>
      </c>
      <c r="C73" s="47" t="s">
        <v>237</v>
      </c>
      <c r="D73" s="41" t="s">
        <v>109</v>
      </c>
      <c r="E73" s="41" t="s">
        <v>186</v>
      </c>
      <c r="F73" s="41" t="s">
        <v>186</v>
      </c>
      <c r="G73" s="41" t="s">
        <v>186</v>
      </c>
      <c r="H73" s="43">
        <f>'Форма 2.'!H73/1.2</f>
        <v>0.10916666666666668</v>
      </c>
      <c r="I73" s="43">
        <f>'Форма 2.'!K73/1.2</f>
        <v>0.10916666666666668</v>
      </c>
      <c r="J73" s="41" t="s">
        <v>89</v>
      </c>
      <c r="K73" s="43">
        <v>0.2564406779661017</v>
      </c>
      <c r="L73" s="37">
        <v>0</v>
      </c>
      <c r="M73" s="43">
        <v>0.2564406779661017</v>
      </c>
      <c r="N73" s="37">
        <v>0</v>
      </c>
      <c r="O73" s="37">
        <v>0</v>
      </c>
      <c r="P73" s="42">
        <f>'Форма 2.'!L73/1.2</f>
        <v>0.25833333333333336</v>
      </c>
      <c r="Q73" s="37">
        <f t="shared" si="7"/>
        <v>2.5833333333333333E-2</v>
      </c>
      <c r="R73" s="43">
        <f t="shared" si="8"/>
        <v>0.23250000000000004</v>
      </c>
      <c r="S73" s="37">
        <v>0</v>
      </c>
      <c r="T73" s="37">
        <v>0</v>
      </c>
      <c r="U73" s="41" t="s">
        <v>89</v>
      </c>
      <c r="V73" s="41" t="s">
        <v>89</v>
      </c>
      <c r="W73" s="37">
        <f t="shared" si="0"/>
        <v>0.10916666666666668</v>
      </c>
      <c r="X73" s="37">
        <f>'Форма 2.'!W73/1.2</f>
        <v>0.25216666666666665</v>
      </c>
      <c r="Y73" s="42">
        <f t="shared" si="1"/>
        <v>0.10916666666666668</v>
      </c>
      <c r="Z73" s="42">
        <f>'Форма 2.'!X73/1.2</f>
        <v>0.25833333333333336</v>
      </c>
      <c r="AA73" s="34">
        <v>0</v>
      </c>
      <c r="AB73" s="34">
        <v>0</v>
      </c>
      <c r="AC73" s="34">
        <v>0</v>
      </c>
      <c r="AD73" s="42">
        <f>'Форма 2.'!AX73/1.18</f>
        <v>0</v>
      </c>
      <c r="AE73" s="34">
        <v>0.2564406779661017</v>
      </c>
      <c r="AF73" s="33">
        <f>'Форма 2.'!BH73/1.2</f>
        <v>0.25833333333333336</v>
      </c>
      <c r="AG73" s="34">
        <v>0</v>
      </c>
      <c r="AH73" s="33">
        <f>'Форма 2.'!BR73/1.2</f>
        <v>0</v>
      </c>
      <c r="AI73" s="34">
        <v>0</v>
      </c>
      <c r="AJ73" s="34">
        <v>0</v>
      </c>
      <c r="AK73" s="42">
        <f t="shared" si="2"/>
        <v>0.2564406779661017</v>
      </c>
      <c r="AL73" s="42">
        <f t="shared" si="3"/>
        <v>0.25833333333333336</v>
      </c>
      <c r="AM73" s="38"/>
    </row>
    <row r="74" spans="1:39" ht="26.25" customHeight="1" x14ac:dyDescent="0.25">
      <c r="A74" s="47" t="s">
        <v>145</v>
      </c>
      <c r="B74" s="48" t="s">
        <v>265</v>
      </c>
      <c r="C74" s="47" t="s">
        <v>238</v>
      </c>
      <c r="D74" s="41" t="s">
        <v>109</v>
      </c>
      <c r="E74" s="41" t="s">
        <v>186</v>
      </c>
      <c r="F74" s="41" t="s">
        <v>186</v>
      </c>
      <c r="G74" s="41" t="s">
        <v>186</v>
      </c>
      <c r="H74" s="43">
        <f>'Форма 2.'!H74/1.2</f>
        <v>0.66250000000000009</v>
      </c>
      <c r="I74" s="43">
        <f>'Форма 2.'!K74/1.2</f>
        <v>0.66250000000000009</v>
      </c>
      <c r="J74" s="41" t="s">
        <v>89</v>
      </c>
      <c r="K74" s="43">
        <v>1.5035593220338983</v>
      </c>
      <c r="L74" s="32">
        <v>0.1</v>
      </c>
      <c r="M74" s="43">
        <v>1.4035593220339</v>
      </c>
      <c r="N74" s="32">
        <v>0</v>
      </c>
      <c r="O74" s="32">
        <v>0</v>
      </c>
      <c r="P74" s="42">
        <f>'Форма 2.'!L74/1.2</f>
        <v>1.5083333333333335</v>
      </c>
      <c r="Q74" s="37">
        <f t="shared" si="7"/>
        <v>0.15083333333333335</v>
      </c>
      <c r="R74" s="43">
        <f t="shared" si="8"/>
        <v>1.3575000000000002</v>
      </c>
      <c r="S74" s="32">
        <v>0</v>
      </c>
      <c r="T74" s="32">
        <v>0</v>
      </c>
      <c r="U74" s="41" t="s">
        <v>89</v>
      </c>
      <c r="V74" s="41" t="s">
        <v>89</v>
      </c>
      <c r="W74" s="37">
        <f t="shared" si="0"/>
        <v>0.66250000000000009</v>
      </c>
      <c r="X74" s="37">
        <f>'Форма 2.'!W74/1.2</f>
        <v>1.4785000000000001</v>
      </c>
      <c r="Y74" s="42">
        <f t="shared" si="1"/>
        <v>0.66250000000000009</v>
      </c>
      <c r="Z74" s="42">
        <f>'Форма 2.'!X74/1.2</f>
        <v>1.5083333333333335</v>
      </c>
      <c r="AA74" s="34">
        <v>0</v>
      </c>
      <c r="AB74" s="34">
        <v>0</v>
      </c>
      <c r="AC74" s="34">
        <v>0</v>
      </c>
      <c r="AD74" s="42">
        <f>'Форма 2.'!AX74/1.18</f>
        <v>0</v>
      </c>
      <c r="AE74" s="34">
        <v>1.5035593220338983</v>
      </c>
      <c r="AF74" s="33">
        <f>'Форма 2.'!BH74/1.2</f>
        <v>1.5083333333333335</v>
      </c>
      <c r="AG74" s="34">
        <v>0</v>
      </c>
      <c r="AH74" s="33">
        <f>'Форма 2.'!BR74/1.2</f>
        <v>0</v>
      </c>
      <c r="AI74" s="34">
        <v>0</v>
      </c>
      <c r="AJ74" s="34">
        <v>0</v>
      </c>
      <c r="AK74" s="42">
        <f t="shared" si="2"/>
        <v>1.5035593220338983</v>
      </c>
      <c r="AL74" s="42">
        <f t="shared" si="3"/>
        <v>1.5083333333333335</v>
      </c>
      <c r="AM74" s="38"/>
    </row>
    <row r="75" spans="1:39" ht="18.75" x14ac:dyDescent="0.25">
      <c r="A75" s="47" t="s">
        <v>145</v>
      </c>
      <c r="B75" s="48" t="s">
        <v>266</v>
      </c>
      <c r="C75" s="47" t="s">
        <v>239</v>
      </c>
      <c r="D75" s="41" t="s">
        <v>109</v>
      </c>
      <c r="E75" s="41" t="s">
        <v>186</v>
      </c>
      <c r="F75" s="41" t="s">
        <v>186</v>
      </c>
      <c r="G75" s="41" t="s">
        <v>186</v>
      </c>
      <c r="H75" s="43">
        <f>'Форма 2.'!H75/1.2</f>
        <v>0.3716666666666667</v>
      </c>
      <c r="I75" s="43">
        <f>'Форма 2.'!K75/1.2</f>
        <v>0.3716666666666667</v>
      </c>
      <c r="J75" s="41" t="s">
        <v>89</v>
      </c>
      <c r="K75" s="43">
        <v>0.7888135593220339</v>
      </c>
      <c r="L75" s="37">
        <v>0</v>
      </c>
      <c r="M75" s="43">
        <v>0.7888135593220339</v>
      </c>
      <c r="N75" s="37">
        <v>0</v>
      </c>
      <c r="O75" s="37">
        <v>0</v>
      </c>
      <c r="P75" s="42">
        <f>'Форма 2.'!L75/1.2</f>
        <v>0.78500000000000003</v>
      </c>
      <c r="Q75" s="37">
        <f t="shared" si="7"/>
        <v>7.85E-2</v>
      </c>
      <c r="R75" s="43">
        <f t="shared" si="8"/>
        <v>0.70650000000000002</v>
      </c>
      <c r="S75" s="37">
        <v>0</v>
      </c>
      <c r="T75" s="37">
        <v>0</v>
      </c>
      <c r="U75" s="41" t="s">
        <v>89</v>
      </c>
      <c r="V75" s="41" t="s">
        <v>89</v>
      </c>
      <c r="W75" s="37">
        <f t="shared" si="0"/>
        <v>0.3716666666666667</v>
      </c>
      <c r="X75" s="37">
        <f>'Форма 2.'!W75/1.2</f>
        <v>0.77566666666666662</v>
      </c>
      <c r="Y75" s="42">
        <f t="shared" si="1"/>
        <v>0.3716666666666667</v>
      </c>
      <c r="Z75" s="42">
        <f>'Форма 2.'!X75/1.2</f>
        <v>0.78500000000000003</v>
      </c>
      <c r="AA75" s="37">
        <v>0</v>
      </c>
      <c r="AB75" s="37">
        <v>0</v>
      </c>
      <c r="AC75" s="34">
        <v>0</v>
      </c>
      <c r="AD75" s="42">
        <f>'Форма 2.'!AX75/1.18</f>
        <v>0</v>
      </c>
      <c r="AE75" s="34">
        <v>0.7888135593220339</v>
      </c>
      <c r="AF75" s="33">
        <f>'Форма 2.'!BH75/1.2</f>
        <v>0.78500000000000003</v>
      </c>
      <c r="AG75" s="34">
        <v>0</v>
      </c>
      <c r="AH75" s="33">
        <f>'Форма 2.'!BR75/1.2</f>
        <v>0</v>
      </c>
      <c r="AI75" s="34">
        <v>0</v>
      </c>
      <c r="AJ75" s="34">
        <v>0</v>
      </c>
      <c r="AK75" s="42">
        <f t="shared" si="2"/>
        <v>0.7888135593220339</v>
      </c>
      <c r="AL75" s="42">
        <f t="shared" si="3"/>
        <v>0.78500000000000003</v>
      </c>
      <c r="AM75" s="38" t="s">
        <v>89</v>
      </c>
    </row>
    <row r="76" spans="1:39" ht="30" x14ac:dyDescent="0.25">
      <c r="A76" s="47" t="s">
        <v>145</v>
      </c>
      <c r="B76" s="48" t="s">
        <v>286</v>
      </c>
      <c r="C76" s="47" t="s">
        <v>240</v>
      </c>
      <c r="D76" s="41" t="s">
        <v>109</v>
      </c>
      <c r="E76" s="41" t="s">
        <v>204</v>
      </c>
      <c r="F76" s="41" t="s">
        <v>204</v>
      </c>
      <c r="G76" s="41" t="s">
        <v>204</v>
      </c>
      <c r="H76" s="43">
        <f>'Форма 2.'!H76/1.2</f>
        <v>3.7283333333333335</v>
      </c>
      <c r="I76" s="43">
        <f>'Форма 2.'!K76/1.2</f>
        <v>3.7283333333333335</v>
      </c>
      <c r="J76" s="41" t="s">
        <v>89</v>
      </c>
      <c r="K76" s="43">
        <v>7.9635593220338992</v>
      </c>
      <c r="L76" s="37">
        <v>0.96399999999999997</v>
      </c>
      <c r="M76" s="43">
        <v>7</v>
      </c>
      <c r="N76" s="37">
        <v>0</v>
      </c>
      <c r="O76" s="37">
        <v>0</v>
      </c>
      <c r="P76" s="42">
        <f>'Форма 2.'!L76/1.2</f>
        <v>1.7708333333333335</v>
      </c>
      <c r="Q76" s="37">
        <f t="shared" si="7"/>
        <v>0.17708333333333337</v>
      </c>
      <c r="R76" s="43">
        <f t="shared" si="8"/>
        <v>1.59375</v>
      </c>
      <c r="S76" s="37">
        <v>0</v>
      </c>
      <c r="T76" s="37">
        <v>0</v>
      </c>
      <c r="U76" s="41" t="s">
        <v>89</v>
      </c>
      <c r="V76" s="41" t="s">
        <v>89</v>
      </c>
      <c r="W76" s="37">
        <f t="shared" si="0"/>
        <v>3.7283333333333335</v>
      </c>
      <c r="X76" s="37">
        <f>'Форма 2.'!W76/1.2</f>
        <v>7.059166666666667</v>
      </c>
      <c r="Y76" s="42">
        <f t="shared" si="1"/>
        <v>3.7283333333333335</v>
      </c>
      <c r="Z76" s="42">
        <f>'Форма 2.'!X76/1.2</f>
        <v>1.7708333333333335</v>
      </c>
      <c r="AA76" s="37">
        <v>0</v>
      </c>
      <c r="AB76" s="37">
        <v>0</v>
      </c>
      <c r="AC76" s="34">
        <v>0</v>
      </c>
      <c r="AD76" s="42">
        <f>'Форма 2.'!AX76/1.18</f>
        <v>0</v>
      </c>
      <c r="AE76" s="34">
        <v>0</v>
      </c>
      <c r="AF76" s="33">
        <f>'Форма 2.'!BH76/1.2</f>
        <v>0</v>
      </c>
      <c r="AG76" s="34">
        <v>7.9640000000000004</v>
      </c>
      <c r="AH76" s="33">
        <f>'Форма 2.'!BR76/1.2</f>
        <v>1.7708333333333335</v>
      </c>
      <c r="AI76" s="34">
        <v>0</v>
      </c>
      <c r="AJ76" s="34">
        <v>0</v>
      </c>
      <c r="AK76" s="42">
        <f t="shared" si="2"/>
        <v>7.9635593220338992</v>
      </c>
      <c r="AL76" s="42">
        <f t="shared" si="3"/>
        <v>1.7708333333333335</v>
      </c>
      <c r="AM76" s="38" t="s">
        <v>89</v>
      </c>
    </row>
    <row r="77" spans="1:39" ht="30" x14ac:dyDescent="0.25">
      <c r="A77" s="47" t="s">
        <v>145</v>
      </c>
      <c r="B77" s="48" t="s">
        <v>267</v>
      </c>
      <c r="C77" s="47" t="s">
        <v>241</v>
      </c>
      <c r="D77" s="41" t="s">
        <v>109</v>
      </c>
      <c r="E77" s="41" t="s">
        <v>192</v>
      </c>
      <c r="F77" s="41" t="s">
        <v>192</v>
      </c>
      <c r="G77" s="41" t="s">
        <v>192</v>
      </c>
      <c r="H77" s="43">
        <f>'Форма 2.'!H77/1.2</f>
        <v>2.6175000000000002</v>
      </c>
      <c r="I77" s="43">
        <f>'Форма 2.'!K77/1.2</f>
        <v>2.6175000000000002</v>
      </c>
      <c r="J77" s="41" t="s">
        <v>89</v>
      </c>
      <c r="K77" s="43">
        <v>5.0559322033898306</v>
      </c>
      <c r="L77" s="37">
        <v>0.5</v>
      </c>
      <c r="M77" s="43">
        <v>4.556</v>
      </c>
      <c r="N77" s="37">
        <v>0</v>
      </c>
      <c r="O77" s="37">
        <v>0</v>
      </c>
      <c r="P77" s="42">
        <f>'Форма 2.'!L77/1.2</f>
        <v>4.9716666666666667</v>
      </c>
      <c r="Q77" s="37">
        <f t="shared" si="7"/>
        <v>0.4971666666666667</v>
      </c>
      <c r="R77" s="43">
        <f t="shared" si="8"/>
        <v>4.4744999999999999</v>
      </c>
      <c r="S77" s="37">
        <v>0</v>
      </c>
      <c r="T77" s="37">
        <v>0</v>
      </c>
      <c r="U77" s="41" t="s">
        <v>89</v>
      </c>
      <c r="V77" s="41" t="s">
        <v>89</v>
      </c>
      <c r="W77" s="37">
        <f t="shared" si="0"/>
        <v>2.6175000000000002</v>
      </c>
      <c r="X77" s="37">
        <f>'Форма 2.'!W77/1.2</f>
        <v>4.9716666666666667</v>
      </c>
      <c r="Y77" s="42">
        <f t="shared" si="1"/>
        <v>2.6175000000000002</v>
      </c>
      <c r="Z77" s="42">
        <f>'Форма 2.'!X77/1.2</f>
        <v>4.9716666666666667</v>
      </c>
      <c r="AA77" s="37">
        <v>0</v>
      </c>
      <c r="AB77" s="37">
        <v>0</v>
      </c>
      <c r="AC77" s="34">
        <v>0</v>
      </c>
      <c r="AD77" s="42">
        <f>'Форма 2.'!AX77/1.18</f>
        <v>0</v>
      </c>
      <c r="AE77" s="34">
        <v>0</v>
      </c>
      <c r="AF77" s="33">
        <f>'Форма 2.'!BH77/1.2</f>
        <v>0</v>
      </c>
      <c r="AG77" s="34">
        <v>0</v>
      </c>
      <c r="AH77" s="33">
        <f>'Форма 2.'!BR77/1.2</f>
        <v>0</v>
      </c>
      <c r="AI77" s="34">
        <v>5.056</v>
      </c>
      <c r="AJ77" s="34">
        <v>5.056</v>
      </c>
      <c r="AK77" s="42">
        <f t="shared" si="2"/>
        <v>5.0559322033898306</v>
      </c>
      <c r="AL77" s="42">
        <f t="shared" si="3"/>
        <v>4.9716666666666667</v>
      </c>
      <c r="AM77" s="38" t="s">
        <v>89</v>
      </c>
    </row>
    <row r="78" spans="1:39" ht="30" x14ac:dyDescent="0.25">
      <c r="A78" s="47" t="s">
        <v>145</v>
      </c>
      <c r="B78" s="48" t="s">
        <v>268</v>
      </c>
      <c r="C78" s="47" t="s">
        <v>242</v>
      </c>
      <c r="D78" s="41" t="s">
        <v>109</v>
      </c>
      <c r="E78" s="41" t="s">
        <v>192</v>
      </c>
      <c r="F78" s="41" t="s">
        <v>192</v>
      </c>
      <c r="G78" s="41" t="s">
        <v>192</v>
      </c>
      <c r="H78" s="43">
        <f>'Форма 2.'!H78/1.2</f>
        <v>1.4066666666666667</v>
      </c>
      <c r="I78" s="43">
        <f>'Форма 2.'!K78/1.2</f>
        <v>1.4066666666666667</v>
      </c>
      <c r="J78" s="41" t="s">
        <v>89</v>
      </c>
      <c r="K78" s="43">
        <v>2.7186440677966104</v>
      </c>
      <c r="L78" s="32">
        <v>0</v>
      </c>
      <c r="M78" s="43">
        <v>2.7186440677966104</v>
      </c>
      <c r="N78" s="32">
        <v>0</v>
      </c>
      <c r="O78" s="32">
        <v>0</v>
      </c>
      <c r="P78" s="42">
        <f>'Форма 2.'!L78/1.2</f>
        <v>2.6733333333333338</v>
      </c>
      <c r="Q78" s="37">
        <f t="shared" si="7"/>
        <v>0.26733333333333337</v>
      </c>
      <c r="R78" s="43">
        <f t="shared" si="8"/>
        <v>2.4060000000000006</v>
      </c>
      <c r="S78" s="32">
        <v>0</v>
      </c>
      <c r="T78" s="32">
        <v>0</v>
      </c>
      <c r="U78" s="41" t="s">
        <v>89</v>
      </c>
      <c r="V78" s="41" t="s">
        <v>89</v>
      </c>
      <c r="W78" s="37">
        <f t="shared" si="0"/>
        <v>1.4066666666666667</v>
      </c>
      <c r="X78" s="37">
        <f>'Форма 2.'!W78/1.2</f>
        <v>2.6733333333333338</v>
      </c>
      <c r="Y78" s="42">
        <f t="shared" si="1"/>
        <v>1.4066666666666667</v>
      </c>
      <c r="Z78" s="42">
        <f>'Форма 2.'!X78/1.2</f>
        <v>2.6733333333333338</v>
      </c>
      <c r="AA78" s="37">
        <v>0</v>
      </c>
      <c r="AB78" s="37">
        <v>0</v>
      </c>
      <c r="AC78" s="34">
        <v>0</v>
      </c>
      <c r="AD78" s="42">
        <f>'Форма 2.'!AX78/1.18</f>
        <v>0</v>
      </c>
      <c r="AE78" s="34">
        <v>0</v>
      </c>
      <c r="AF78" s="33">
        <f>'Форма 2.'!BH78/1.2</f>
        <v>0</v>
      </c>
      <c r="AG78" s="34">
        <v>0</v>
      </c>
      <c r="AH78" s="33">
        <f>'Форма 2.'!BR78/1.2</f>
        <v>0</v>
      </c>
      <c r="AI78" s="34">
        <v>2.7189999999999999</v>
      </c>
      <c r="AJ78" s="34">
        <v>2.7189999999999999</v>
      </c>
      <c r="AK78" s="42">
        <f t="shared" si="2"/>
        <v>2.7186440677966104</v>
      </c>
      <c r="AL78" s="42">
        <f t="shared" si="3"/>
        <v>2.6733333333333338</v>
      </c>
      <c r="AM78" s="38" t="s">
        <v>89</v>
      </c>
    </row>
    <row r="79" spans="1:39" ht="47.25" x14ac:dyDescent="0.25">
      <c r="A79" s="47" t="s">
        <v>147</v>
      </c>
      <c r="B79" s="117" t="s">
        <v>148</v>
      </c>
      <c r="C79" s="53" t="s">
        <v>88</v>
      </c>
      <c r="D79" s="41" t="s">
        <v>89</v>
      </c>
      <c r="E79" s="41" t="s">
        <v>89</v>
      </c>
      <c r="F79" s="41" t="s">
        <v>89</v>
      </c>
      <c r="G79" s="41" t="s">
        <v>89</v>
      </c>
      <c r="H79" s="41" t="s">
        <v>89</v>
      </c>
      <c r="I79" s="41" t="s">
        <v>89</v>
      </c>
      <c r="J79" s="41" t="s">
        <v>89</v>
      </c>
      <c r="K79" s="43">
        <v>0</v>
      </c>
      <c r="L79" s="32">
        <v>0</v>
      </c>
      <c r="M79" s="32">
        <v>0</v>
      </c>
      <c r="N79" s="32">
        <v>0</v>
      </c>
      <c r="O79" s="32">
        <v>0</v>
      </c>
      <c r="P79" s="42">
        <f>'Форма 2.'!L79/1.2</f>
        <v>0</v>
      </c>
      <c r="Q79" s="32">
        <v>0</v>
      </c>
      <c r="R79" s="32">
        <v>0</v>
      </c>
      <c r="S79" s="32">
        <v>0</v>
      </c>
      <c r="T79" s="32">
        <v>0</v>
      </c>
      <c r="U79" s="41" t="s">
        <v>89</v>
      </c>
      <c r="V79" s="41" t="s">
        <v>89</v>
      </c>
      <c r="W79" s="37" t="str">
        <f t="shared" si="0"/>
        <v>нд</v>
      </c>
      <c r="X79" s="37">
        <f>'Форма 2.'!W79/1.2</f>
        <v>0</v>
      </c>
      <c r="Y79" s="42" t="str">
        <f t="shared" si="1"/>
        <v>нд</v>
      </c>
      <c r="Z79" s="42">
        <f>'Форма 2.'!X79/1.2</f>
        <v>0</v>
      </c>
      <c r="AA79" s="37">
        <v>0</v>
      </c>
      <c r="AB79" s="37">
        <v>0</v>
      </c>
      <c r="AC79" s="34">
        <v>0</v>
      </c>
      <c r="AD79" s="42">
        <f>'Форма 2.'!AX79/1.18</f>
        <v>0</v>
      </c>
      <c r="AE79" s="34">
        <v>0</v>
      </c>
      <c r="AF79" s="33">
        <f>'Форма 2.'!BH79/1.2</f>
        <v>0</v>
      </c>
      <c r="AG79" s="34">
        <v>0</v>
      </c>
      <c r="AH79" s="33">
        <f>'Форма 2.'!BR79/1.2</f>
        <v>0</v>
      </c>
      <c r="AI79" s="34">
        <v>0</v>
      </c>
      <c r="AJ79" s="34">
        <v>0</v>
      </c>
      <c r="AK79" s="42">
        <f t="shared" si="2"/>
        <v>0</v>
      </c>
      <c r="AL79" s="42">
        <f t="shared" si="3"/>
        <v>0</v>
      </c>
      <c r="AM79" s="38" t="s">
        <v>89</v>
      </c>
    </row>
    <row r="80" spans="1:39" ht="47.25" x14ac:dyDescent="0.25">
      <c r="A80" s="47" t="s">
        <v>149</v>
      </c>
      <c r="B80" s="117" t="s">
        <v>150</v>
      </c>
      <c r="C80" s="53" t="s">
        <v>88</v>
      </c>
      <c r="D80" s="53" t="s">
        <v>89</v>
      </c>
      <c r="E80" s="53" t="s">
        <v>89</v>
      </c>
      <c r="F80" s="53" t="s">
        <v>89</v>
      </c>
      <c r="G80" s="53" t="s">
        <v>89</v>
      </c>
      <c r="H80" s="41" t="s">
        <v>89</v>
      </c>
      <c r="I80" s="41" t="s">
        <v>89</v>
      </c>
      <c r="J80" s="53" t="s">
        <v>89</v>
      </c>
      <c r="K80" s="44">
        <v>17.555932203389833</v>
      </c>
      <c r="L80" s="32">
        <v>0</v>
      </c>
      <c r="M80" s="32">
        <v>0</v>
      </c>
      <c r="N80" s="32">
        <v>0</v>
      </c>
      <c r="O80" s="32">
        <v>0</v>
      </c>
      <c r="P80" s="42">
        <f>'Форма 2.'!L80/1.2</f>
        <v>16.433333333333334</v>
      </c>
      <c r="Q80" s="32">
        <v>0</v>
      </c>
      <c r="R80" s="32">
        <v>0</v>
      </c>
      <c r="S80" s="32">
        <v>0</v>
      </c>
      <c r="T80" s="32">
        <v>0</v>
      </c>
      <c r="U80" s="53" t="s">
        <v>89</v>
      </c>
      <c r="V80" s="53" t="s">
        <v>89</v>
      </c>
      <c r="W80" s="37" t="str">
        <f t="shared" si="0"/>
        <v>нд</v>
      </c>
      <c r="X80" s="37">
        <f>'Форма 2.'!W80/1.2</f>
        <v>13.59</v>
      </c>
      <c r="Y80" s="42" t="str">
        <f t="shared" si="1"/>
        <v>нд</v>
      </c>
      <c r="Z80" s="42">
        <f>'Форма 2.'!X80/1.2</f>
        <v>11.636666666666667</v>
      </c>
      <c r="AA80" s="37">
        <v>0</v>
      </c>
      <c r="AB80" s="37">
        <v>0</v>
      </c>
      <c r="AC80" s="44">
        <v>2.0406779661016952</v>
      </c>
      <c r="AD80" s="42">
        <f>'Форма 2.'!AX80/1.18</f>
        <v>2.4661016949152543</v>
      </c>
      <c r="AE80" s="35">
        <v>2.9771186440677968</v>
      </c>
      <c r="AF80" s="33">
        <f>'Форма 2.'!BH80/1.2</f>
        <v>2.916666666666667</v>
      </c>
      <c r="AG80" s="35">
        <v>5.3650000000000002</v>
      </c>
      <c r="AH80" s="33">
        <f>'Форма 2.'!BR80/1.2</f>
        <v>3.3333333333333335</v>
      </c>
      <c r="AI80" s="35">
        <v>5.4779999999999998</v>
      </c>
      <c r="AJ80" s="35">
        <v>5.4779999999999998</v>
      </c>
      <c r="AK80" s="42">
        <f t="shared" si="2"/>
        <v>17.555932203389833</v>
      </c>
      <c r="AL80" s="42">
        <f t="shared" si="3"/>
        <v>16.433333333333334</v>
      </c>
      <c r="AM80" s="38" t="s">
        <v>89</v>
      </c>
    </row>
    <row r="81" spans="1:39" ht="47.25" x14ac:dyDescent="0.25">
      <c r="A81" s="47" t="s">
        <v>151</v>
      </c>
      <c r="B81" s="117" t="s">
        <v>152</v>
      </c>
      <c r="C81" s="53" t="s">
        <v>88</v>
      </c>
      <c r="D81" s="41" t="s">
        <v>89</v>
      </c>
      <c r="E81" s="41" t="s">
        <v>89</v>
      </c>
      <c r="F81" s="41" t="s">
        <v>89</v>
      </c>
      <c r="G81" s="41" t="s">
        <v>89</v>
      </c>
      <c r="H81" s="41" t="s">
        <v>89</v>
      </c>
      <c r="I81" s="41" t="s">
        <v>89</v>
      </c>
      <c r="J81" s="41" t="s">
        <v>89</v>
      </c>
      <c r="K81" s="43">
        <v>17.555932203389833</v>
      </c>
      <c r="L81" s="32">
        <v>0</v>
      </c>
      <c r="M81" s="32">
        <v>0</v>
      </c>
      <c r="N81" s="32">
        <v>0</v>
      </c>
      <c r="O81" s="32">
        <v>0</v>
      </c>
      <c r="P81" s="42">
        <f>'Форма 2.'!L81/1.2</f>
        <v>16.433333333333334</v>
      </c>
      <c r="Q81" s="32">
        <v>0</v>
      </c>
      <c r="R81" s="32">
        <v>0</v>
      </c>
      <c r="S81" s="32">
        <v>0</v>
      </c>
      <c r="T81" s="32">
        <v>0</v>
      </c>
      <c r="U81" s="41" t="s">
        <v>89</v>
      </c>
      <c r="V81" s="41" t="s">
        <v>89</v>
      </c>
      <c r="W81" s="37" t="str">
        <f t="shared" si="0"/>
        <v>нд</v>
      </c>
      <c r="X81" s="37">
        <f>'Форма 2.'!W81/1.2</f>
        <v>13.59</v>
      </c>
      <c r="Y81" s="42" t="str">
        <f t="shared" si="1"/>
        <v>нд</v>
      </c>
      <c r="Z81" s="42">
        <f>'Форма 2.'!X81/1.2</f>
        <v>11.636666666666667</v>
      </c>
      <c r="AA81" s="37">
        <v>0</v>
      </c>
      <c r="AB81" s="37">
        <v>0</v>
      </c>
      <c r="AC81" s="43">
        <v>2.0406779661016952</v>
      </c>
      <c r="AD81" s="42">
        <f>'Форма 2.'!AX81/1.18</f>
        <v>2.4661016949152543</v>
      </c>
      <c r="AE81" s="34">
        <v>2.9771186440677968</v>
      </c>
      <c r="AF81" s="33">
        <f>'Форма 2.'!BH81/1.2</f>
        <v>2.916666666666667</v>
      </c>
      <c r="AG81" s="34">
        <v>5.3650000000000002</v>
      </c>
      <c r="AH81" s="33">
        <f>'Форма 2.'!BR81/1.2</f>
        <v>3.3333333333333335</v>
      </c>
      <c r="AI81" s="34">
        <v>5.4779999999999998</v>
      </c>
      <c r="AJ81" s="34">
        <v>5.4779999999999998</v>
      </c>
      <c r="AK81" s="42">
        <f t="shared" si="2"/>
        <v>17.555932203389833</v>
      </c>
      <c r="AL81" s="42">
        <f t="shared" si="3"/>
        <v>16.433333333333334</v>
      </c>
      <c r="AM81" s="38" t="s">
        <v>89</v>
      </c>
    </row>
    <row r="82" spans="1:39" ht="47.25" customHeight="1" x14ac:dyDescent="0.25">
      <c r="A82" s="47" t="s">
        <v>151</v>
      </c>
      <c r="B82" s="49" t="s">
        <v>190</v>
      </c>
      <c r="C82" s="47" t="s">
        <v>194</v>
      </c>
      <c r="D82" s="41" t="s">
        <v>109</v>
      </c>
      <c r="E82" s="41" t="s">
        <v>191</v>
      </c>
      <c r="F82" s="41" t="s">
        <v>192</v>
      </c>
      <c r="G82" s="41" t="s">
        <v>192</v>
      </c>
      <c r="H82" s="43">
        <f>'Форма 2.'!H82/1.2</f>
        <v>8.5</v>
      </c>
      <c r="I82" s="43">
        <f>'Форма 2.'!K82/1.2</f>
        <v>8.5</v>
      </c>
      <c r="J82" s="41" t="s">
        <v>89</v>
      </c>
      <c r="K82" s="43">
        <v>17.555932203389833</v>
      </c>
      <c r="L82" s="37">
        <v>0</v>
      </c>
      <c r="M82" s="37">
        <v>0</v>
      </c>
      <c r="N82" s="43">
        <v>15.916949152542374</v>
      </c>
      <c r="O82" s="37">
        <v>0</v>
      </c>
      <c r="P82" s="42">
        <f>'Форма 2.'!L82/1.2</f>
        <v>16.433333333333334</v>
      </c>
      <c r="Q82" s="37">
        <f>P82*10/100</f>
        <v>1.6433333333333335</v>
      </c>
      <c r="R82" s="37">
        <v>0</v>
      </c>
      <c r="S82" s="43">
        <f>P82-Q82</f>
        <v>14.79</v>
      </c>
      <c r="T82" s="37">
        <v>0</v>
      </c>
      <c r="U82" s="41" t="s">
        <v>89</v>
      </c>
      <c r="V82" s="41" t="s">
        <v>89</v>
      </c>
      <c r="W82" s="37">
        <f t="shared" si="0"/>
        <v>8.5</v>
      </c>
      <c r="X82" s="37">
        <f>'Форма 2.'!W82/1.2</f>
        <v>13.59</v>
      </c>
      <c r="Y82" s="42">
        <f t="shared" si="1"/>
        <v>8.5</v>
      </c>
      <c r="Z82" s="42">
        <f>'Форма 2.'!X82/1.2</f>
        <v>11.636666666666667</v>
      </c>
      <c r="AA82" s="37">
        <v>0</v>
      </c>
      <c r="AB82" s="37">
        <v>0</v>
      </c>
      <c r="AC82" s="34">
        <v>2.0406779661016952</v>
      </c>
      <c r="AD82" s="42">
        <f>'Форма 2.'!AX82/1.18</f>
        <v>2.4661016949152543</v>
      </c>
      <c r="AE82" s="34">
        <v>2.9771186440677968</v>
      </c>
      <c r="AF82" s="33">
        <f>'Форма 2.'!BH82/1.2</f>
        <v>2.916666666666667</v>
      </c>
      <c r="AG82" s="34">
        <v>5.3650000000000002</v>
      </c>
      <c r="AH82" s="33">
        <f>'Форма 2.'!BR82/1.2</f>
        <v>3.3333333333333335</v>
      </c>
      <c r="AI82" s="34">
        <v>5.4779999999999998</v>
      </c>
      <c r="AJ82" s="34">
        <v>5.4779999999999998</v>
      </c>
      <c r="AK82" s="42">
        <f t="shared" si="2"/>
        <v>17.555932203389833</v>
      </c>
      <c r="AL82" s="42">
        <f t="shared" si="3"/>
        <v>16.433333333333334</v>
      </c>
      <c r="AM82" s="38" t="s">
        <v>89</v>
      </c>
    </row>
    <row r="83" spans="1:39" ht="47.25" customHeight="1" x14ac:dyDescent="0.25">
      <c r="A83" s="47" t="s">
        <v>153</v>
      </c>
      <c r="B83" s="117" t="s">
        <v>154</v>
      </c>
      <c r="C83" s="53" t="s">
        <v>88</v>
      </c>
      <c r="D83" s="41" t="s">
        <v>89</v>
      </c>
      <c r="E83" s="41" t="s">
        <v>89</v>
      </c>
      <c r="F83" s="41" t="s">
        <v>89</v>
      </c>
      <c r="G83" s="41" t="s">
        <v>89</v>
      </c>
      <c r="H83" s="41" t="s">
        <v>89</v>
      </c>
      <c r="I83" s="41" t="s">
        <v>89</v>
      </c>
      <c r="J83" s="41" t="s">
        <v>89</v>
      </c>
      <c r="K83" s="43">
        <v>0</v>
      </c>
      <c r="L83" s="37">
        <v>0</v>
      </c>
      <c r="M83" s="37">
        <v>0</v>
      </c>
      <c r="N83" s="37">
        <v>0</v>
      </c>
      <c r="O83" s="37">
        <v>0</v>
      </c>
      <c r="P83" s="42">
        <f>'Форма 2.'!L83/1.2</f>
        <v>0</v>
      </c>
      <c r="Q83" s="37">
        <v>0</v>
      </c>
      <c r="R83" s="37">
        <v>0</v>
      </c>
      <c r="S83" s="37">
        <v>0</v>
      </c>
      <c r="T83" s="37">
        <v>0</v>
      </c>
      <c r="U83" s="41" t="s">
        <v>89</v>
      </c>
      <c r="V83" s="41" t="s">
        <v>89</v>
      </c>
      <c r="W83" s="37" t="str">
        <f t="shared" ref="W83:W116" si="9">H83</f>
        <v>нд</v>
      </c>
      <c r="X83" s="37">
        <f>'Форма 2.'!W83/1.2</f>
        <v>0</v>
      </c>
      <c r="Y83" s="42" t="str">
        <f t="shared" ref="Y83:Y116" si="10">I83</f>
        <v>нд</v>
      </c>
      <c r="Z83" s="42">
        <f>'Форма 2.'!X83/1.2</f>
        <v>0</v>
      </c>
      <c r="AA83" s="37">
        <v>0</v>
      </c>
      <c r="AB83" s="37">
        <v>0</v>
      </c>
      <c r="AC83" s="34">
        <v>0</v>
      </c>
      <c r="AD83" s="42">
        <f>'Форма 2.'!AX83/1.18</f>
        <v>0</v>
      </c>
      <c r="AE83" s="34">
        <v>0</v>
      </c>
      <c r="AF83" s="33">
        <f>'Форма 2.'!BH83/1.2</f>
        <v>0</v>
      </c>
      <c r="AG83" s="34">
        <v>0</v>
      </c>
      <c r="AH83" s="33">
        <f>'Форма 2.'!BR83/1.2</f>
        <v>0</v>
      </c>
      <c r="AI83" s="34">
        <v>0</v>
      </c>
      <c r="AJ83" s="34">
        <v>0</v>
      </c>
      <c r="AK83" s="42">
        <f t="shared" ref="AK83:AK116" si="11">K83</f>
        <v>0</v>
      </c>
      <c r="AL83" s="42">
        <f t="shared" ref="AL83:AL116" si="12">P83</f>
        <v>0</v>
      </c>
      <c r="AM83" s="38" t="s">
        <v>89</v>
      </c>
    </row>
    <row r="84" spans="1:39" ht="47.25" customHeight="1" x14ac:dyDescent="0.25">
      <c r="A84" s="47" t="s">
        <v>155</v>
      </c>
      <c r="B84" s="117" t="s">
        <v>156</v>
      </c>
      <c r="C84" s="53" t="s">
        <v>88</v>
      </c>
      <c r="D84" s="41" t="s">
        <v>89</v>
      </c>
      <c r="E84" s="41" t="s">
        <v>89</v>
      </c>
      <c r="F84" s="41" t="s">
        <v>89</v>
      </c>
      <c r="G84" s="41" t="s">
        <v>89</v>
      </c>
      <c r="H84" s="41" t="s">
        <v>89</v>
      </c>
      <c r="I84" s="41" t="s">
        <v>89</v>
      </c>
      <c r="J84" s="41" t="s">
        <v>89</v>
      </c>
      <c r="K84" s="43">
        <v>0</v>
      </c>
      <c r="L84" s="37">
        <v>0</v>
      </c>
      <c r="M84" s="37">
        <v>0</v>
      </c>
      <c r="N84" s="37">
        <v>0</v>
      </c>
      <c r="O84" s="37">
        <v>0</v>
      </c>
      <c r="P84" s="42">
        <f>'Форма 2.'!L84/1.2</f>
        <v>0</v>
      </c>
      <c r="Q84" s="37">
        <v>0</v>
      </c>
      <c r="R84" s="37">
        <v>0</v>
      </c>
      <c r="S84" s="37">
        <v>0</v>
      </c>
      <c r="T84" s="37">
        <v>0</v>
      </c>
      <c r="U84" s="41" t="s">
        <v>89</v>
      </c>
      <c r="V84" s="41" t="s">
        <v>89</v>
      </c>
      <c r="W84" s="37" t="str">
        <f t="shared" si="9"/>
        <v>нд</v>
      </c>
      <c r="X84" s="37">
        <f>'Форма 2.'!W84/1.2</f>
        <v>0</v>
      </c>
      <c r="Y84" s="42" t="str">
        <f t="shared" si="10"/>
        <v>нд</v>
      </c>
      <c r="Z84" s="42">
        <f>'Форма 2.'!X84/1.2</f>
        <v>0</v>
      </c>
      <c r="AA84" s="37">
        <v>0</v>
      </c>
      <c r="AB84" s="37">
        <v>0</v>
      </c>
      <c r="AC84" s="34">
        <v>0</v>
      </c>
      <c r="AD84" s="42">
        <f>'Форма 2.'!AX84/1.18</f>
        <v>0</v>
      </c>
      <c r="AE84" s="34">
        <v>0</v>
      </c>
      <c r="AF84" s="33">
        <f>'Форма 2.'!BH84/1.2</f>
        <v>0</v>
      </c>
      <c r="AG84" s="34">
        <v>0</v>
      </c>
      <c r="AH84" s="33">
        <f>'Форма 2.'!BR84/1.2</f>
        <v>0</v>
      </c>
      <c r="AI84" s="34">
        <v>0</v>
      </c>
      <c r="AJ84" s="34">
        <v>0</v>
      </c>
      <c r="AK84" s="42">
        <f t="shared" si="11"/>
        <v>0</v>
      </c>
      <c r="AL84" s="42">
        <f t="shared" si="12"/>
        <v>0</v>
      </c>
      <c r="AM84" s="38" t="s">
        <v>89</v>
      </c>
    </row>
    <row r="85" spans="1:39" ht="31.5" customHeight="1" x14ac:dyDescent="0.25">
      <c r="A85" s="47" t="s">
        <v>157</v>
      </c>
      <c r="B85" s="117" t="s">
        <v>158</v>
      </c>
      <c r="C85" s="53" t="s">
        <v>88</v>
      </c>
      <c r="D85" s="41" t="s">
        <v>89</v>
      </c>
      <c r="E85" s="41" t="s">
        <v>89</v>
      </c>
      <c r="F85" s="41" t="s">
        <v>89</v>
      </c>
      <c r="G85" s="41" t="s">
        <v>89</v>
      </c>
      <c r="H85" s="41" t="s">
        <v>89</v>
      </c>
      <c r="I85" s="41" t="s">
        <v>89</v>
      </c>
      <c r="J85" s="41" t="s">
        <v>89</v>
      </c>
      <c r="K85" s="43">
        <v>0</v>
      </c>
      <c r="L85" s="37">
        <v>0</v>
      </c>
      <c r="M85" s="37">
        <v>0</v>
      </c>
      <c r="N85" s="37">
        <v>0</v>
      </c>
      <c r="O85" s="37">
        <v>0</v>
      </c>
      <c r="P85" s="42">
        <f>'Форма 2.'!L85/1.2</f>
        <v>0</v>
      </c>
      <c r="Q85" s="37">
        <v>0</v>
      </c>
      <c r="R85" s="37">
        <v>0</v>
      </c>
      <c r="S85" s="37">
        <v>0</v>
      </c>
      <c r="T85" s="37">
        <v>0</v>
      </c>
      <c r="U85" s="41" t="s">
        <v>89</v>
      </c>
      <c r="V85" s="41" t="s">
        <v>89</v>
      </c>
      <c r="W85" s="37" t="str">
        <f t="shared" si="9"/>
        <v>нд</v>
      </c>
      <c r="X85" s="37">
        <f>'Форма 2.'!W85/1.2</f>
        <v>0</v>
      </c>
      <c r="Y85" s="42" t="str">
        <f t="shared" si="10"/>
        <v>нд</v>
      </c>
      <c r="Z85" s="42">
        <f>'Форма 2.'!X85/1.2</f>
        <v>0</v>
      </c>
      <c r="AA85" s="37">
        <v>0</v>
      </c>
      <c r="AB85" s="37">
        <v>0</v>
      </c>
      <c r="AC85" s="34">
        <v>0</v>
      </c>
      <c r="AD85" s="42">
        <f>'Форма 2.'!AX85/1.18</f>
        <v>0</v>
      </c>
      <c r="AE85" s="34">
        <v>0</v>
      </c>
      <c r="AF85" s="33">
        <f>'Форма 2.'!BH85/1.2</f>
        <v>0</v>
      </c>
      <c r="AG85" s="34">
        <v>0</v>
      </c>
      <c r="AH85" s="33">
        <f>'Форма 2.'!BR85/1.2</f>
        <v>0</v>
      </c>
      <c r="AI85" s="34">
        <v>0</v>
      </c>
      <c r="AJ85" s="34">
        <v>0</v>
      </c>
      <c r="AK85" s="42">
        <f t="shared" si="11"/>
        <v>0</v>
      </c>
      <c r="AL85" s="42">
        <f t="shared" si="12"/>
        <v>0</v>
      </c>
      <c r="AM85" s="38" t="s">
        <v>89</v>
      </c>
    </row>
    <row r="86" spans="1:39" ht="47.25" customHeight="1" x14ac:dyDescent="0.25">
      <c r="A86" s="47" t="s">
        <v>159</v>
      </c>
      <c r="B86" s="117" t="s">
        <v>160</v>
      </c>
      <c r="C86" s="53" t="s">
        <v>88</v>
      </c>
      <c r="D86" s="41" t="s">
        <v>89</v>
      </c>
      <c r="E86" s="41" t="s">
        <v>89</v>
      </c>
      <c r="F86" s="41" t="s">
        <v>89</v>
      </c>
      <c r="G86" s="41" t="s">
        <v>89</v>
      </c>
      <c r="H86" s="41" t="s">
        <v>89</v>
      </c>
      <c r="I86" s="41" t="s">
        <v>89</v>
      </c>
      <c r="J86" s="41" t="s">
        <v>89</v>
      </c>
      <c r="K86" s="43">
        <v>0</v>
      </c>
      <c r="L86" s="37">
        <v>0</v>
      </c>
      <c r="M86" s="37">
        <v>0</v>
      </c>
      <c r="N86" s="37">
        <v>0</v>
      </c>
      <c r="O86" s="37">
        <v>0</v>
      </c>
      <c r="P86" s="42">
        <f>'Форма 2.'!L86/1.2</f>
        <v>0</v>
      </c>
      <c r="Q86" s="37">
        <v>0</v>
      </c>
      <c r="R86" s="37">
        <v>0</v>
      </c>
      <c r="S86" s="37">
        <v>0</v>
      </c>
      <c r="T86" s="37">
        <v>0</v>
      </c>
      <c r="U86" s="41" t="s">
        <v>89</v>
      </c>
      <c r="V86" s="41" t="s">
        <v>89</v>
      </c>
      <c r="W86" s="37" t="str">
        <f t="shared" si="9"/>
        <v>нд</v>
      </c>
      <c r="X86" s="37">
        <f>'Форма 2.'!W86/1.2</f>
        <v>0</v>
      </c>
      <c r="Y86" s="42" t="str">
        <f t="shared" si="10"/>
        <v>нд</v>
      </c>
      <c r="Z86" s="42">
        <f>'Форма 2.'!X86/1.2</f>
        <v>0</v>
      </c>
      <c r="AA86" s="37">
        <v>0</v>
      </c>
      <c r="AB86" s="37">
        <v>0</v>
      </c>
      <c r="AC86" s="34">
        <v>0</v>
      </c>
      <c r="AD86" s="42">
        <f>'Форма 2.'!AX86/1.18</f>
        <v>0</v>
      </c>
      <c r="AE86" s="34">
        <v>0</v>
      </c>
      <c r="AF86" s="33">
        <f>'Форма 2.'!BH86/1.2</f>
        <v>0</v>
      </c>
      <c r="AG86" s="34">
        <v>0</v>
      </c>
      <c r="AH86" s="33">
        <f>'Форма 2.'!BR86/1.2</f>
        <v>0</v>
      </c>
      <c r="AI86" s="34">
        <v>0</v>
      </c>
      <c r="AJ86" s="34">
        <v>0</v>
      </c>
      <c r="AK86" s="42">
        <f t="shared" si="11"/>
        <v>0</v>
      </c>
      <c r="AL86" s="42">
        <f t="shared" si="12"/>
        <v>0</v>
      </c>
      <c r="AM86" s="38" t="s">
        <v>89</v>
      </c>
    </row>
    <row r="87" spans="1:39" ht="31.5" customHeight="1" x14ac:dyDescent="0.25">
      <c r="A87" s="47" t="s">
        <v>161</v>
      </c>
      <c r="B87" s="117" t="s">
        <v>162</v>
      </c>
      <c r="C87" s="53" t="s">
        <v>88</v>
      </c>
      <c r="D87" s="41" t="s">
        <v>89</v>
      </c>
      <c r="E87" s="41" t="s">
        <v>89</v>
      </c>
      <c r="F87" s="41" t="s">
        <v>89</v>
      </c>
      <c r="G87" s="41" t="s">
        <v>89</v>
      </c>
      <c r="H87" s="41" t="s">
        <v>89</v>
      </c>
      <c r="I87" s="41" t="s">
        <v>89</v>
      </c>
      <c r="J87" s="41" t="s">
        <v>89</v>
      </c>
      <c r="K87" s="43">
        <v>0</v>
      </c>
      <c r="L87" s="37">
        <v>0</v>
      </c>
      <c r="M87" s="37">
        <v>0</v>
      </c>
      <c r="N87" s="37">
        <v>0</v>
      </c>
      <c r="O87" s="37">
        <v>0</v>
      </c>
      <c r="P87" s="42">
        <f>'Форма 2.'!L87/1.2</f>
        <v>0</v>
      </c>
      <c r="Q87" s="37">
        <v>0</v>
      </c>
      <c r="R87" s="37">
        <v>0</v>
      </c>
      <c r="S87" s="37">
        <v>0</v>
      </c>
      <c r="T87" s="37">
        <v>0</v>
      </c>
      <c r="U87" s="41" t="s">
        <v>89</v>
      </c>
      <c r="V87" s="41" t="s">
        <v>89</v>
      </c>
      <c r="W87" s="37" t="str">
        <f t="shared" si="9"/>
        <v>нд</v>
      </c>
      <c r="X87" s="37">
        <f>'Форма 2.'!W87/1.2</f>
        <v>0</v>
      </c>
      <c r="Y87" s="42" t="str">
        <f t="shared" si="10"/>
        <v>нд</v>
      </c>
      <c r="Z87" s="42">
        <f>'Форма 2.'!X87/1.2</f>
        <v>0</v>
      </c>
      <c r="AA87" s="37">
        <v>0</v>
      </c>
      <c r="AB87" s="37">
        <v>0</v>
      </c>
      <c r="AC87" s="34">
        <v>0</v>
      </c>
      <c r="AD87" s="42">
        <f>'Форма 2.'!AX87/1.18</f>
        <v>0</v>
      </c>
      <c r="AE87" s="34">
        <v>0</v>
      </c>
      <c r="AF87" s="33">
        <f>'Форма 2.'!BH87/1.2</f>
        <v>0</v>
      </c>
      <c r="AG87" s="34">
        <v>0</v>
      </c>
      <c r="AH87" s="33">
        <f>'Форма 2.'!BR87/1.2</f>
        <v>0</v>
      </c>
      <c r="AI87" s="34">
        <v>0</v>
      </c>
      <c r="AJ87" s="34">
        <v>0</v>
      </c>
      <c r="AK87" s="42">
        <f t="shared" si="11"/>
        <v>0</v>
      </c>
      <c r="AL87" s="42">
        <f t="shared" si="12"/>
        <v>0</v>
      </c>
      <c r="AM87" s="38" t="s">
        <v>89</v>
      </c>
    </row>
    <row r="88" spans="1:39" ht="110.25" customHeight="1" x14ac:dyDescent="0.25">
      <c r="A88" s="47" t="s">
        <v>163</v>
      </c>
      <c r="B88" s="117" t="s">
        <v>164</v>
      </c>
      <c r="C88" s="53" t="s">
        <v>88</v>
      </c>
      <c r="D88" s="41" t="s">
        <v>89</v>
      </c>
      <c r="E88" s="41" t="s">
        <v>89</v>
      </c>
      <c r="F88" s="41" t="s">
        <v>89</v>
      </c>
      <c r="G88" s="41" t="s">
        <v>89</v>
      </c>
      <c r="H88" s="41" t="s">
        <v>89</v>
      </c>
      <c r="I88" s="41" t="s">
        <v>89</v>
      </c>
      <c r="J88" s="41" t="s">
        <v>89</v>
      </c>
      <c r="K88" s="43">
        <v>0</v>
      </c>
      <c r="L88" s="37">
        <v>0</v>
      </c>
      <c r="M88" s="37">
        <v>0</v>
      </c>
      <c r="N88" s="37">
        <v>0</v>
      </c>
      <c r="O88" s="37">
        <v>0</v>
      </c>
      <c r="P88" s="42">
        <f>'Форма 2.'!L88/1.2</f>
        <v>0</v>
      </c>
      <c r="Q88" s="37">
        <v>0</v>
      </c>
      <c r="R88" s="37">
        <v>0</v>
      </c>
      <c r="S88" s="37">
        <v>0</v>
      </c>
      <c r="T88" s="37">
        <v>0</v>
      </c>
      <c r="U88" s="41" t="s">
        <v>89</v>
      </c>
      <c r="V88" s="41" t="s">
        <v>89</v>
      </c>
      <c r="W88" s="37" t="str">
        <f t="shared" si="9"/>
        <v>нд</v>
      </c>
      <c r="X88" s="37">
        <f>'Форма 2.'!W88/1.2</f>
        <v>0</v>
      </c>
      <c r="Y88" s="42" t="str">
        <f t="shared" si="10"/>
        <v>нд</v>
      </c>
      <c r="Z88" s="42">
        <f>'Форма 2.'!X88/1.2</f>
        <v>0</v>
      </c>
      <c r="AA88" s="37">
        <v>0</v>
      </c>
      <c r="AB88" s="37">
        <v>0</v>
      </c>
      <c r="AC88" s="34">
        <v>0</v>
      </c>
      <c r="AD88" s="42">
        <f>'Форма 2.'!AX88/1.18</f>
        <v>0</v>
      </c>
      <c r="AE88" s="34">
        <v>0</v>
      </c>
      <c r="AF88" s="33">
        <f>'Форма 2.'!BH88/1.2</f>
        <v>0</v>
      </c>
      <c r="AG88" s="34">
        <v>0</v>
      </c>
      <c r="AH88" s="33">
        <f>'Форма 2.'!BR88/1.2</f>
        <v>0</v>
      </c>
      <c r="AI88" s="34">
        <v>0</v>
      </c>
      <c r="AJ88" s="34">
        <v>0</v>
      </c>
      <c r="AK88" s="42">
        <f t="shared" si="11"/>
        <v>0</v>
      </c>
      <c r="AL88" s="42">
        <f t="shared" si="12"/>
        <v>0</v>
      </c>
      <c r="AM88" s="39"/>
    </row>
    <row r="89" spans="1:39" ht="47.25" customHeight="1" x14ac:dyDescent="0.25">
      <c r="A89" s="47" t="s">
        <v>165</v>
      </c>
      <c r="B89" s="117" t="s">
        <v>166</v>
      </c>
      <c r="C89" s="53" t="s">
        <v>88</v>
      </c>
      <c r="D89" s="41" t="s">
        <v>89</v>
      </c>
      <c r="E89" s="41" t="s">
        <v>89</v>
      </c>
      <c r="F89" s="41" t="s">
        <v>89</v>
      </c>
      <c r="G89" s="41" t="s">
        <v>89</v>
      </c>
      <c r="H89" s="41" t="s">
        <v>89</v>
      </c>
      <c r="I89" s="41" t="s">
        <v>89</v>
      </c>
      <c r="J89" s="41" t="s">
        <v>89</v>
      </c>
      <c r="K89" s="43">
        <v>0</v>
      </c>
      <c r="L89" s="37">
        <v>0</v>
      </c>
      <c r="M89" s="37">
        <v>0</v>
      </c>
      <c r="N89" s="37">
        <v>0</v>
      </c>
      <c r="O89" s="37">
        <v>0</v>
      </c>
      <c r="P89" s="42">
        <f>'Форма 2.'!L89/1.2</f>
        <v>0</v>
      </c>
      <c r="Q89" s="37">
        <v>0</v>
      </c>
      <c r="R89" s="37">
        <v>0</v>
      </c>
      <c r="S89" s="37">
        <v>0</v>
      </c>
      <c r="T89" s="37">
        <v>0</v>
      </c>
      <c r="U89" s="41" t="s">
        <v>89</v>
      </c>
      <c r="V89" s="41" t="s">
        <v>89</v>
      </c>
      <c r="W89" s="37" t="str">
        <f t="shared" si="9"/>
        <v>нд</v>
      </c>
      <c r="X89" s="37">
        <f>'Форма 2.'!W89/1.2</f>
        <v>0</v>
      </c>
      <c r="Y89" s="42" t="str">
        <f t="shared" si="10"/>
        <v>нд</v>
      </c>
      <c r="Z89" s="42">
        <f>'Форма 2.'!X89/1.2</f>
        <v>0</v>
      </c>
      <c r="AA89" s="37">
        <v>0</v>
      </c>
      <c r="AB89" s="37">
        <v>0</v>
      </c>
      <c r="AC89" s="34">
        <v>0</v>
      </c>
      <c r="AD89" s="42">
        <f>'Форма 2.'!AX89/1.18</f>
        <v>0</v>
      </c>
      <c r="AE89" s="34">
        <v>0</v>
      </c>
      <c r="AF89" s="33">
        <f>'Форма 2.'!BH89/1.2</f>
        <v>0</v>
      </c>
      <c r="AG89" s="34">
        <v>0</v>
      </c>
      <c r="AH89" s="33">
        <f>'Форма 2.'!BR89/1.2</f>
        <v>0</v>
      </c>
      <c r="AI89" s="34">
        <v>0</v>
      </c>
      <c r="AJ89" s="34">
        <v>0</v>
      </c>
      <c r="AK89" s="42">
        <f t="shared" si="11"/>
        <v>0</v>
      </c>
      <c r="AL89" s="42">
        <f t="shared" si="12"/>
        <v>0</v>
      </c>
      <c r="AM89" s="38" t="s">
        <v>89</v>
      </c>
    </row>
    <row r="90" spans="1:39" ht="110.25" customHeight="1" x14ac:dyDescent="0.25">
      <c r="A90" s="47" t="s">
        <v>167</v>
      </c>
      <c r="B90" s="117" t="s">
        <v>168</v>
      </c>
      <c r="C90" s="53" t="s">
        <v>88</v>
      </c>
      <c r="D90" s="41" t="s">
        <v>89</v>
      </c>
      <c r="E90" s="53" t="s">
        <v>191</v>
      </c>
      <c r="F90" s="53" t="s">
        <v>192</v>
      </c>
      <c r="G90" s="53" t="s">
        <v>192</v>
      </c>
      <c r="H90" s="43">
        <f>'Форма 2.'!H90/1.2</f>
        <v>0</v>
      </c>
      <c r="I90" s="43">
        <f>'Форма 2.'!K90/1.2</f>
        <v>0</v>
      </c>
      <c r="J90" s="41" t="s">
        <v>89</v>
      </c>
      <c r="K90" s="44">
        <v>10.224406779661017</v>
      </c>
      <c r="L90" s="37">
        <v>0</v>
      </c>
      <c r="M90" s="37">
        <v>0</v>
      </c>
      <c r="N90" s="37">
        <v>0</v>
      </c>
      <c r="O90" s="37">
        <v>0</v>
      </c>
      <c r="P90" s="42">
        <f>'Форма 2.'!L90/1.2</f>
        <v>11.62</v>
      </c>
      <c r="Q90" s="37">
        <v>0</v>
      </c>
      <c r="R90" s="37">
        <v>0</v>
      </c>
      <c r="S90" s="37">
        <v>0</v>
      </c>
      <c r="T90" s="37">
        <v>0</v>
      </c>
      <c r="U90" s="41" t="s">
        <v>89</v>
      </c>
      <c r="V90" s="41" t="s">
        <v>89</v>
      </c>
      <c r="W90" s="37">
        <f t="shared" si="9"/>
        <v>0</v>
      </c>
      <c r="X90" s="37">
        <f>'Форма 2.'!W90/1.2</f>
        <v>7.5758333333333328</v>
      </c>
      <c r="Y90" s="42">
        <f t="shared" si="10"/>
        <v>0</v>
      </c>
      <c r="Z90" s="42">
        <f>'Форма 2.'!X90/1.2</f>
        <v>7.3841666666666672</v>
      </c>
      <c r="AA90" s="37">
        <v>0</v>
      </c>
      <c r="AB90" s="37">
        <v>0</v>
      </c>
      <c r="AC90" s="44">
        <v>1.6261016949152545</v>
      </c>
      <c r="AD90" s="42">
        <f>'Форма 2.'!AX90/1.18</f>
        <v>2.6432203389830513</v>
      </c>
      <c r="AE90" s="35">
        <v>2.5423728813559325</v>
      </c>
      <c r="AF90" s="33">
        <f>'Форма 2.'!BH90/1.2</f>
        <v>2.75</v>
      </c>
      <c r="AG90" s="35">
        <v>2.5680000000000001</v>
      </c>
      <c r="AH90" s="33">
        <f>'Форма 2.'!BR90/1.2</f>
        <v>2.0833333333333335</v>
      </c>
      <c r="AI90" s="35">
        <v>2.5939999999999999</v>
      </c>
      <c r="AJ90" s="35">
        <v>2.5939999999999999</v>
      </c>
      <c r="AK90" s="42">
        <f t="shared" si="11"/>
        <v>10.224406779661017</v>
      </c>
      <c r="AL90" s="42">
        <f t="shared" si="12"/>
        <v>11.62</v>
      </c>
      <c r="AM90" s="39"/>
    </row>
    <row r="91" spans="1:39" ht="47.25" customHeight="1" x14ac:dyDescent="0.25">
      <c r="A91" s="47" t="s">
        <v>169</v>
      </c>
      <c r="B91" s="117" t="s">
        <v>170</v>
      </c>
      <c r="C91" s="53" t="s">
        <v>88</v>
      </c>
      <c r="D91" s="41" t="s">
        <v>89</v>
      </c>
      <c r="E91" s="41" t="s">
        <v>89</v>
      </c>
      <c r="F91" s="41" t="s">
        <v>89</v>
      </c>
      <c r="G91" s="41" t="s">
        <v>89</v>
      </c>
      <c r="H91" s="41" t="s">
        <v>89</v>
      </c>
      <c r="I91" s="41" t="s">
        <v>89</v>
      </c>
      <c r="J91" s="41" t="s">
        <v>89</v>
      </c>
      <c r="K91" s="43">
        <v>10.224406779661017</v>
      </c>
      <c r="L91" s="37">
        <v>0</v>
      </c>
      <c r="M91" s="37">
        <v>0</v>
      </c>
      <c r="N91" s="37">
        <v>0</v>
      </c>
      <c r="O91" s="37">
        <v>0</v>
      </c>
      <c r="P91" s="42">
        <f>'Форма 2.'!L91/1.2</f>
        <v>11.62</v>
      </c>
      <c r="Q91" s="37">
        <v>0</v>
      </c>
      <c r="R91" s="37">
        <v>0</v>
      </c>
      <c r="S91" s="37">
        <v>0</v>
      </c>
      <c r="T91" s="37">
        <v>0</v>
      </c>
      <c r="U91" s="41" t="s">
        <v>89</v>
      </c>
      <c r="V91" s="41" t="s">
        <v>89</v>
      </c>
      <c r="W91" s="37" t="str">
        <f t="shared" si="9"/>
        <v>нд</v>
      </c>
      <c r="X91" s="37">
        <f>'Форма 2.'!W91/1.2</f>
        <v>7.5758333333333328</v>
      </c>
      <c r="Y91" s="42" t="str">
        <f t="shared" si="10"/>
        <v>нд</v>
      </c>
      <c r="Z91" s="42">
        <f>'Форма 2.'!X91/1.2</f>
        <v>7.3841666666666672</v>
      </c>
      <c r="AA91" s="37">
        <v>0</v>
      </c>
      <c r="AB91" s="37">
        <v>0</v>
      </c>
      <c r="AC91" s="43">
        <v>1.6261016949152545</v>
      </c>
      <c r="AD91" s="42">
        <f>'Форма 2.'!AX91/1.18</f>
        <v>2.6432203389830513</v>
      </c>
      <c r="AE91" s="34">
        <v>2.5423728813559325</v>
      </c>
      <c r="AF91" s="33">
        <f>'Форма 2.'!BH91/1.2</f>
        <v>2.75</v>
      </c>
      <c r="AG91" s="34">
        <v>2.5680000000000001</v>
      </c>
      <c r="AH91" s="33">
        <f>'Форма 2.'!BR91/1.2</f>
        <v>2.0833333333333335</v>
      </c>
      <c r="AI91" s="34">
        <v>2.5939999999999999</v>
      </c>
      <c r="AJ91" s="34">
        <v>2.5939999999999999</v>
      </c>
      <c r="AK91" s="42">
        <f t="shared" si="11"/>
        <v>10.224406779661017</v>
      </c>
      <c r="AL91" s="42">
        <f t="shared" si="12"/>
        <v>11.62</v>
      </c>
      <c r="AM91" s="38" t="s">
        <v>89</v>
      </c>
    </row>
    <row r="92" spans="1:39" ht="63" customHeight="1" x14ac:dyDescent="0.25">
      <c r="A92" s="47" t="s">
        <v>169</v>
      </c>
      <c r="B92" s="51" t="s">
        <v>208</v>
      </c>
      <c r="C92" s="47" t="s">
        <v>199</v>
      </c>
      <c r="D92" s="41" t="s">
        <v>109</v>
      </c>
      <c r="E92" s="41" t="s">
        <v>191</v>
      </c>
      <c r="F92" s="41" t="s">
        <v>192</v>
      </c>
      <c r="G92" s="41" t="s">
        <v>192</v>
      </c>
      <c r="H92" s="43">
        <f>'Форма 2.'!H92/1.2</f>
        <v>3.6916666666666664</v>
      </c>
      <c r="I92" s="43">
        <f>'Форма 2.'!K92/1.2</f>
        <v>3.6916666666666664</v>
      </c>
      <c r="J92" s="41" t="s">
        <v>89</v>
      </c>
      <c r="K92" s="43">
        <v>10.224406779661017</v>
      </c>
      <c r="L92" s="37">
        <v>1</v>
      </c>
      <c r="M92" s="43">
        <v>10.224406779661017</v>
      </c>
      <c r="N92" s="37">
        <v>0</v>
      </c>
      <c r="O92" s="37">
        <v>0</v>
      </c>
      <c r="P92" s="42">
        <f>'Форма 2.'!L92/1.2</f>
        <v>11.62</v>
      </c>
      <c r="Q92" s="37">
        <f>P92*10/100</f>
        <v>1.1619999999999999</v>
      </c>
      <c r="R92" s="43">
        <f>P92-Q92</f>
        <v>10.457999999999998</v>
      </c>
      <c r="S92" s="43">
        <v>0</v>
      </c>
      <c r="T92" s="37">
        <v>0</v>
      </c>
      <c r="U92" s="41" t="s">
        <v>89</v>
      </c>
      <c r="V92" s="41" t="s">
        <v>89</v>
      </c>
      <c r="W92" s="37">
        <f t="shared" si="9"/>
        <v>3.6916666666666664</v>
      </c>
      <c r="X92" s="37">
        <f>'Форма 2.'!W92/1.2</f>
        <v>7.5758333333333328</v>
      </c>
      <c r="Y92" s="42">
        <f t="shared" si="10"/>
        <v>3.6916666666666664</v>
      </c>
      <c r="Z92" s="42">
        <f>'Форма 2.'!X92/1.2</f>
        <v>7.3841666666666672</v>
      </c>
      <c r="AA92" s="37">
        <v>0</v>
      </c>
      <c r="AB92" s="37">
        <v>0</v>
      </c>
      <c r="AC92" s="34">
        <v>1.6261016949152545</v>
      </c>
      <c r="AD92" s="42">
        <f>'Форма 2.'!AX92/1.18</f>
        <v>2.6432203389830513</v>
      </c>
      <c r="AE92" s="34">
        <v>2.5423728813559325</v>
      </c>
      <c r="AF92" s="33">
        <f>'Форма 2.'!BH92/1.2</f>
        <v>2.75</v>
      </c>
      <c r="AG92" s="34">
        <v>2.5680000000000001</v>
      </c>
      <c r="AH92" s="33">
        <f>'Форма 2.'!BR92/1.2</f>
        <v>2.0833333333333335</v>
      </c>
      <c r="AI92" s="34">
        <v>2.5939999999999999</v>
      </c>
      <c r="AJ92" s="34">
        <v>2.5939999999999999</v>
      </c>
      <c r="AK92" s="42">
        <f t="shared" si="11"/>
        <v>10.224406779661017</v>
      </c>
      <c r="AL92" s="42">
        <f t="shared" si="12"/>
        <v>11.62</v>
      </c>
      <c r="AM92" s="38" t="s">
        <v>89</v>
      </c>
    </row>
    <row r="93" spans="1:39" ht="47.25" customHeight="1" x14ac:dyDescent="0.25">
      <c r="A93" s="47" t="s">
        <v>171</v>
      </c>
      <c r="B93" s="117" t="s">
        <v>172</v>
      </c>
      <c r="C93" s="53" t="s">
        <v>88</v>
      </c>
      <c r="D93" s="41" t="s">
        <v>89</v>
      </c>
      <c r="E93" s="41" t="s">
        <v>89</v>
      </c>
      <c r="F93" s="41" t="s">
        <v>89</v>
      </c>
      <c r="G93" s="41" t="s">
        <v>89</v>
      </c>
      <c r="H93" s="41" t="s">
        <v>89</v>
      </c>
      <c r="I93" s="41" t="s">
        <v>89</v>
      </c>
      <c r="J93" s="41" t="s">
        <v>89</v>
      </c>
      <c r="K93" s="41" t="s">
        <v>89</v>
      </c>
      <c r="L93" s="37">
        <v>0</v>
      </c>
      <c r="M93" s="37">
        <v>0</v>
      </c>
      <c r="N93" s="37">
        <v>0</v>
      </c>
      <c r="O93" s="37">
        <v>0</v>
      </c>
      <c r="P93" s="42">
        <f>'Форма 2.'!L93/1.2</f>
        <v>0</v>
      </c>
      <c r="Q93" s="37">
        <v>0</v>
      </c>
      <c r="R93" s="37">
        <v>0</v>
      </c>
      <c r="S93" s="37">
        <v>0</v>
      </c>
      <c r="T93" s="37">
        <v>0</v>
      </c>
      <c r="U93" s="41" t="s">
        <v>89</v>
      </c>
      <c r="V93" s="41" t="s">
        <v>89</v>
      </c>
      <c r="W93" s="37" t="str">
        <f t="shared" si="9"/>
        <v>нд</v>
      </c>
      <c r="X93" s="37">
        <f>'Форма 2.'!W93/1.2</f>
        <v>0</v>
      </c>
      <c r="Y93" s="42" t="str">
        <f t="shared" si="10"/>
        <v>нд</v>
      </c>
      <c r="Z93" s="42">
        <f>'Форма 2.'!X93/1.2</f>
        <v>0</v>
      </c>
      <c r="AA93" s="37">
        <v>0</v>
      </c>
      <c r="AB93" s="37">
        <v>0</v>
      </c>
      <c r="AC93" s="34">
        <v>0</v>
      </c>
      <c r="AD93" s="42">
        <f>'Форма 2.'!AX93/1.18</f>
        <v>0</v>
      </c>
      <c r="AE93" s="34">
        <v>0</v>
      </c>
      <c r="AF93" s="33">
        <f>'Форма 2.'!BH93/1.2</f>
        <v>0</v>
      </c>
      <c r="AG93" s="34">
        <v>0</v>
      </c>
      <c r="AH93" s="33">
        <f>'Форма 2.'!BR93/1.2</f>
        <v>0</v>
      </c>
      <c r="AI93" s="34">
        <v>0</v>
      </c>
      <c r="AJ93" s="34">
        <v>0</v>
      </c>
      <c r="AK93" s="42" t="str">
        <f t="shared" si="11"/>
        <v>нд</v>
      </c>
      <c r="AL93" s="42">
        <f t="shared" si="12"/>
        <v>0</v>
      </c>
      <c r="AM93" s="38" t="s">
        <v>89</v>
      </c>
    </row>
    <row r="94" spans="1:39" ht="110.25" customHeight="1" x14ac:dyDescent="0.25">
      <c r="A94" s="47" t="s">
        <v>173</v>
      </c>
      <c r="B94" s="117" t="s">
        <v>174</v>
      </c>
      <c r="C94" s="40" t="s">
        <v>88</v>
      </c>
      <c r="D94" s="41" t="s">
        <v>89</v>
      </c>
      <c r="E94" s="41" t="s">
        <v>89</v>
      </c>
      <c r="F94" s="41" t="s">
        <v>89</v>
      </c>
      <c r="G94" s="41" t="s">
        <v>89</v>
      </c>
      <c r="H94" s="41" t="s">
        <v>89</v>
      </c>
      <c r="I94" s="41" t="s">
        <v>89</v>
      </c>
      <c r="J94" s="41" t="s">
        <v>89</v>
      </c>
      <c r="K94" s="41" t="s">
        <v>89</v>
      </c>
      <c r="L94" s="37">
        <v>0</v>
      </c>
      <c r="M94" s="37">
        <v>0</v>
      </c>
      <c r="N94" s="37">
        <v>0</v>
      </c>
      <c r="O94" s="37">
        <v>0</v>
      </c>
      <c r="P94" s="42">
        <f>'Форма 2.'!L94/1.2</f>
        <v>0</v>
      </c>
      <c r="Q94" s="37">
        <v>0</v>
      </c>
      <c r="R94" s="37">
        <v>0</v>
      </c>
      <c r="S94" s="37">
        <v>0</v>
      </c>
      <c r="T94" s="37">
        <v>0</v>
      </c>
      <c r="U94" s="41" t="s">
        <v>89</v>
      </c>
      <c r="V94" s="41" t="s">
        <v>89</v>
      </c>
      <c r="W94" s="37" t="str">
        <f t="shared" si="9"/>
        <v>нд</v>
      </c>
      <c r="X94" s="37">
        <f>'Форма 2.'!W94/1.2</f>
        <v>0</v>
      </c>
      <c r="Y94" s="42" t="str">
        <f t="shared" si="10"/>
        <v>нд</v>
      </c>
      <c r="Z94" s="42">
        <f>'Форма 2.'!X94/1.2</f>
        <v>0</v>
      </c>
      <c r="AA94" s="37">
        <v>0</v>
      </c>
      <c r="AB94" s="37">
        <v>0</v>
      </c>
      <c r="AC94" s="34">
        <v>0</v>
      </c>
      <c r="AD94" s="42">
        <f>'Форма 2.'!AX94/1.18</f>
        <v>0</v>
      </c>
      <c r="AE94" s="34">
        <v>0</v>
      </c>
      <c r="AF94" s="33">
        <f>'Форма 2.'!BH94/1.2</f>
        <v>0</v>
      </c>
      <c r="AG94" s="34">
        <v>0</v>
      </c>
      <c r="AH94" s="33">
        <f>'Форма 2.'!BR94/1.2</f>
        <v>0</v>
      </c>
      <c r="AI94" s="34">
        <v>0</v>
      </c>
      <c r="AJ94" s="34">
        <v>0</v>
      </c>
      <c r="AK94" s="42" t="str">
        <f t="shared" si="11"/>
        <v>нд</v>
      </c>
      <c r="AL94" s="42">
        <f t="shared" si="12"/>
        <v>0</v>
      </c>
      <c r="AM94" s="39"/>
    </row>
    <row r="95" spans="1:39" ht="63" customHeight="1" x14ac:dyDescent="0.25">
      <c r="A95" s="47" t="s">
        <v>175</v>
      </c>
      <c r="B95" s="117" t="s">
        <v>176</v>
      </c>
      <c r="C95" s="53" t="s">
        <v>88</v>
      </c>
      <c r="D95" s="41" t="s">
        <v>89</v>
      </c>
      <c r="E95" s="41" t="s">
        <v>89</v>
      </c>
      <c r="F95" s="41" t="s">
        <v>89</v>
      </c>
      <c r="G95" s="41" t="s">
        <v>89</v>
      </c>
      <c r="H95" s="41" t="s">
        <v>89</v>
      </c>
      <c r="I95" s="41" t="s">
        <v>89</v>
      </c>
      <c r="J95" s="41" t="s">
        <v>89</v>
      </c>
      <c r="K95" s="41">
        <v>0</v>
      </c>
      <c r="L95" s="37">
        <v>0</v>
      </c>
      <c r="M95" s="37">
        <v>0</v>
      </c>
      <c r="N95" s="37">
        <v>0</v>
      </c>
      <c r="O95" s="37">
        <v>0</v>
      </c>
      <c r="P95" s="42">
        <f>'Форма 2.'!L95/1.2</f>
        <v>0</v>
      </c>
      <c r="Q95" s="37">
        <v>0</v>
      </c>
      <c r="R95" s="37">
        <v>0</v>
      </c>
      <c r="S95" s="37">
        <v>0</v>
      </c>
      <c r="T95" s="37">
        <v>0</v>
      </c>
      <c r="U95" s="41" t="s">
        <v>89</v>
      </c>
      <c r="V95" s="41" t="s">
        <v>89</v>
      </c>
      <c r="W95" s="37" t="str">
        <f t="shared" si="9"/>
        <v>нд</v>
      </c>
      <c r="X95" s="37">
        <f>'Форма 2.'!W95/1.2</f>
        <v>0</v>
      </c>
      <c r="Y95" s="42" t="str">
        <f t="shared" si="10"/>
        <v>нд</v>
      </c>
      <c r="Z95" s="42">
        <f>'Форма 2.'!X95/1.2</f>
        <v>0</v>
      </c>
      <c r="AA95" s="37">
        <v>0</v>
      </c>
      <c r="AB95" s="37">
        <v>0</v>
      </c>
      <c r="AC95" s="34">
        <v>0</v>
      </c>
      <c r="AD95" s="42">
        <f>'Форма 2.'!AX95/1.18</f>
        <v>0</v>
      </c>
      <c r="AE95" s="34">
        <v>0</v>
      </c>
      <c r="AF95" s="33">
        <f>'Форма 2.'!BH95/1.2</f>
        <v>0</v>
      </c>
      <c r="AG95" s="34">
        <v>0</v>
      </c>
      <c r="AH95" s="33">
        <f>'Форма 2.'!BR95/1.2</f>
        <v>0</v>
      </c>
      <c r="AI95" s="34">
        <v>0</v>
      </c>
      <c r="AJ95" s="34">
        <v>0</v>
      </c>
      <c r="AK95" s="42">
        <f t="shared" si="11"/>
        <v>0</v>
      </c>
      <c r="AL95" s="42">
        <f t="shared" si="12"/>
        <v>0</v>
      </c>
      <c r="AM95" s="38" t="s">
        <v>89</v>
      </c>
    </row>
    <row r="96" spans="1:39" ht="63" x14ac:dyDescent="0.25">
      <c r="A96" s="47" t="s">
        <v>177</v>
      </c>
      <c r="B96" s="117" t="s">
        <v>178</v>
      </c>
      <c r="C96" s="40" t="s">
        <v>88</v>
      </c>
      <c r="D96" s="41" t="s">
        <v>89</v>
      </c>
      <c r="E96" s="41" t="s">
        <v>89</v>
      </c>
      <c r="F96" s="41" t="s">
        <v>89</v>
      </c>
      <c r="G96" s="41" t="s">
        <v>89</v>
      </c>
      <c r="H96" s="41" t="s">
        <v>89</v>
      </c>
      <c r="I96" s="41" t="s">
        <v>89</v>
      </c>
      <c r="J96" s="41" t="s">
        <v>89</v>
      </c>
      <c r="K96" s="41" t="s">
        <v>89</v>
      </c>
      <c r="L96" s="37">
        <v>0</v>
      </c>
      <c r="M96" s="37">
        <v>0</v>
      </c>
      <c r="N96" s="37">
        <v>0</v>
      </c>
      <c r="O96" s="37">
        <v>0</v>
      </c>
      <c r="P96" s="42">
        <f>'Форма 2.'!L96/1.2</f>
        <v>0</v>
      </c>
      <c r="Q96" s="37">
        <v>0</v>
      </c>
      <c r="R96" s="37">
        <v>0</v>
      </c>
      <c r="S96" s="37">
        <v>0</v>
      </c>
      <c r="T96" s="37">
        <v>0</v>
      </c>
      <c r="U96" s="41" t="s">
        <v>89</v>
      </c>
      <c r="V96" s="41" t="s">
        <v>89</v>
      </c>
      <c r="W96" s="37" t="str">
        <f t="shared" si="9"/>
        <v>нд</v>
      </c>
      <c r="X96" s="37">
        <f>'Форма 2.'!W96/1.2</f>
        <v>0</v>
      </c>
      <c r="Y96" s="42" t="str">
        <f t="shared" si="10"/>
        <v>нд</v>
      </c>
      <c r="Z96" s="42">
        <f>'Форма 2.'!X96/1.2</f>
        <v>0</v>
      </c>
      <c r="AA96" s="37">
        <v>0</v>
      </c>
      <c r="AB96" s="37">
        <v>0</v>
      </c>
      <c r="AC96" s="34">
        <v>0</v>
      </c>
      <c r="AD96" s="42">
        <f>'Форма 2.'!AX96/1.18</f>
        <v>0</v>
      </c>
      <c r="AE96" s="34">
        <v>0</v>
      </c>
      <c r="AF96" s="33">
        <f>'Форма 2.'!BH96/1.2</f>
        <v>0</v>
      </c>
      <c r="AG96" s="34">
        <v>0</v>
      </c>
      <c r="AH96" s="33">
        <f>'Форма 2.'!BR96/1.2</f>
        <v>0</v>
      </c>
      <c r="AI96" s="34">
        <v>0</v>
      </c>
      <c r="AJ96" s="34">
        <v>0</v>
      </c>
      <c r="AK96" s="42" t="str">
        <f t="shared" si="11"/>
        <v>нд</v>
      </c>
      <c r="AL96" s="42">
        <f t="shared" si="12"/>
        <v>0</v>
      </c>
      <c r="AM96" s="39"/>
    </row>
    <row r="97" spans="1:39" ht="47.25" x14ac:dyDescent="0.25">
      <c r="A97" s="47" t="s">
        <v>179</v>
      </c>
      <c r="B97" s="117" t="s">
        <v>180</v>
      </c>
      <c r="C97" s="40" t="s">
        <v>88</v>
      </c>
      <c r="D97" s="40" t="s">
        <v>89</v>
      </c>
      <c r="E97" s="40" t="s">
        <v>191</v>
      </c>
      <c r="F97" s="40" t="s">
        <v>192</v>
      </c>
      <c r="G97" s="40" t="s">
        <v>192</v>
      </c>
      <c r="H97" s="41" t="s">
        <v>89</v>
      </c>
      <c r="I97" s="41" t="s">
        <v>89</v>
      </c>
      <c r="J97" s="40" t="s">
        <v>89</v>
      </c>
      <c r="K97" s="42">
        <v>20.907627118644072</v>
      </c>
      <c r="L97" s="37">
        <v>0</v>
      </c>
      <c r="M97" s="37">
        <v>0</v>
      </c>
      <c r="N97" s="37">
        <v>0</v>
      </c>
      <c r="O97" s="37">
        <v>0</v>
      </c>
      <c r="P97" s="42">
        <f>'Форма 2.'!L97/1.2</f>
        <v>13.418333333333335</v>
      </c>
      <c r="Q97" s="37">
        <v>0</v>
      </c>
      <c r="R97" s="37">
        <v>0</v>
      </c>
      <c r="S97" s="37">
        <v>0</v>
      </c>
      <c r="T97" s="37">
        <v>0</v>
      </c>
      <c r="U97" s="40" t="s">
        <v>89</v>
      </c>
      <c r="V97" s="40" t="s">
        <v>89</v>
      </c>
      <c r="W97" s="37" t="str">
        <f t="shared" si="9"/>
        <v>нд</v>
      </c>
      <c r="X97" s="37">
        <f>'Форма 2.'!W97/1.2</f>
        <v>13.73</v>
      </c>
      <c r="Y97" s="42" t="str">
        <f t="shared" si="10"/>
        <v>нд</v>
      </c>
      <c r="Z97" s="42">
        <f>'Форма 2.'!X97/1.2</f>
        <v>9.6716666666666669</v>
      </c>
      <c r="AA97" s="37">
        <v>0</v>
      </c>
      <c r="AB97" s="37">
        <v>0</v>
      </c>
      <c r="AC97" s="42">
        <v>1.5508474576271187</v>
      </c>
      <c r="AD97" s="42">
        <f>'Форма 2.'!AX97/1.18</f>
        <v>1.7050847457627121</v>
      </c>
      <c r="AE97" s="33">
        <v>1.6949152542372883</v>
      </c>
      <c r="AF97" s="33">
        <f>'Форма 2.'!BH97/1.2</f>
        <v>2.0833333333333335</v>
      </c>
      <c r="AG97" s="33">
        <v>6.2460000000000004</v>
      </c>
      <c r="AH97" s="33">
        <f>'Форма 2.'!BR97/1.2</f>
        <v>1.6666666666666667</v>
      </c>
      <c r="AI97" s="33">
        <v>7.7770000000000001</v>
      </c>
      <c r="AJ97" s="33">
        <v>7.7770000000000001</v>
      </c>
      <c r="AK97" s="42">
        <f t="shared" si="11"/>
        <v>20.907627118644072</v>
      </c>
      <c r="AL97" s="42">
        <f t="shared" si="12"/>
        <v>13.418333333333335</v>
      </c>
      <c r="AM97" s="38" t="s">
        <v>89</v>
      </c>
    </row>
    <row r="98" spans="1:39" ht="60" x14ac:dyDescent="0.25">
      <c r="A98" s="47" t="s">
        <v>179</v>
      </c>
      <c r="B98" s="49" t="s">
        <v>293</v>
      </c>
      <c r="C98" s="47" t="s">
        <v>195</v>
      </c>
      <c r="D98" s="41" t="s">
        <v>109</v>
      </c>
      <c r="E98" s="41" t="s">
        <v>191</v>
      </c>
      <c r="F98" s="41" t="s">
        <v>192</v>
      </c>
      <c r="G98" s="41" t="s">
        <v>192</v>
      </c>
      <c r="H98" s="43">
        <f>'Форма 2.'!H98/1.2</f>
        <v>8.125</v>
      </c>
      <c r="I98" s="43">
        <f>'Форма 2.'!K98/1.2</f>
        <v>8.125</v>
      </c>
      <c r="J98" s="41" t="s">
        <v>89</v>
      </c>
      <c r="K98" s="43">
        <v>18.055932203389833</v>
      </c>
      <c r="L98" s="32">
        <v>3</v>
      </c>
      <c r="M98" s="43">
        <v>15.2</v>
      </c>
      <c r="N98" s="32">
        <v>0</v>
      </c>
      <c r="O98" s="32">
        <v>0</v>
      </c>
      <c r="P98" s="42">
        <f>'Форма 2.'!L98/1.2</f>
        <v>12.467500000000001</v>
      </c>
      <c r="Q98" s="32">
        <v>2</v>
      </c>
      <c r="R98" s="43">
        <v>0</v>
      </c>
      <c r="S98" s="32">
        <f>P98-Q98</f>
        <v>10.467500000000001</v>
      </c>
      <c r="T98" s="32">
        <v>0</v>
      </c>
      <c r="U98" s="41" t="s">
        <v>89</v>
      </c>
      <c r="V98" s="41" t="s">
        <v>89</v>
      </c>
      <c r="W98" s="37">
        <f t="shared" si="9"/>
        <v>8.125</v>
      </c>
      <c r="X98" s="37">
        <f>'Форма 2.'!W98/1.2</f>
        <v>13.73</v>
      </c>
      <c r="Y98" s="42">
        <f t="shared" si="10"/>
        <v>8.125</v>
      </c>
      <c r="Z98" s="42">
        <f>'Форма 2.'!X98/1.2</f>
        <v>9.6716666666666669</v>
      </c>
      <c r="AA98" s="37">
        <v>0</v>
      </c>
      <c r="AB98" s="37">
        <v>0</v>
      </c>
      <c r="AC98" s="34">
        <v>1.5508474576271187</v>
      </c>
      <c r="AD98" s="42">
        <f>'Форма 2.'!AX98/1.18</f>
        <v>1.7050847457627121</v>
      </c>
      <c r="AE98" s="34">
        <v>1.6949152542372883</v>
      </c>
      <c r="AF98" s="33">
        <f>'Форма 2.'!BH98/1.2</f>
        <v>2.0833333333333335</v>
      </c>
      <c r="AG98" s="34">
        <v>6.2460000000000004</v>
      </c>
      <c r="AH98" s="33">
        <f>'Форма 2.'!BR98/1.2</f>
        <v>1.6666666666666667</v>
      </c>
      <c r="AI98" s="34">
        <v>6.0220000000000002</v>
      </c>
      <c r="AJ98" s="34">
        <v>6.0220000000000002</v>
      </c>
      <c r="AK98" s="42">
        <f t="shared" si="11"/>
        <v>18.055932203389833</v>
      </c>
      <c r="AL98" s="42">
        <f t="shared" si="12"/>
        <v>12.467500000000001</v>
      </c>
      <c r="AM98" s="38" t="s">
        <v>89</v>
      </c>
    </row>
    <row r="99" spans="1:39" ht="38.25" customHeight="1" x14ac:dyDescent="0.25">
      <c r="A99" s="47" t="s">
        <v>179</v>
      </c>
      <c r="B99" s="49" t="s">
        <v>260</v>
      </c>
      <c r="C99" s="47" t="s">
        <v>205</v>
      </c>
      <c r="D99" s="41" t="s">
        <v>207</v>
      </c>
      <c r="E99" s="41" t="s">
        <v>191</v>
      </c>
      <c r="F99" s="41" t="s">
        <v>191</v>
      </c>
      <c r="G99" s="41" t="s">
        <v>191</v>
      </c>
      <c r="H99" s="43">
        <f>'Форма 2.'!H99/1.2</f>
        <v>0.63166666666666671</v>
      </c>
      <c r="I99" s="43">
        <f>'Форма 2.'!K99/1.2</f>
        <v>0.63166666666666671</v>
      </c>
      <c r="J99" s="41"/>
      <c r="K99" s="43">
        <v>1.0966101694915256</v>
      </c>
      <c r="L99" s="37">
        <v>9.7000000000000003E-2</v>
      </c>
      <c r="M99" s="43">
        <v>1</v>
      </c>
      <c r="N99" s="37">
        <v>0</v>
      </c>
      <c r="O99" s="37">
        <v>0</v>
      </c>
      <c r="P99" s="42">
        <f>'Форма 2.'!L99/1.2</f>
        <v>0.95083333333333342</v>
      </c>
      <c r="Q99" s="37">
        <f>P99*10/100</f>
        <v>9.5083333333333353E-2</v>
      </c>
      <c r="R99" s="43">
        <f>P99-Q99</f>
        <v>0.85575000000000001</v>
      </c>
      <c r="S99" s="37">
        <v>0</v>
      </c>
      <c r="T99" s="37">
        <v>0</v>
      </c>
      <c r="U99" s="41"/>
      <c r="V99" s="41"/>
      <c r="W99" s="37">
        <f t="shared" si="9"/>
        <v>0.63166666666666671</v>
      </c>
      <c r="X99" s="37">
        <f>'Форма 2.'!W99/1.2</f>
        <v>0</v>
      </c>
      <c r="Y99" s="42">
        <f t="shared" si="10"/>
        <v>0.63166666666666671</v>
      </c>
      <c r="Z99" s="42">
        <f>'Форма 2.'!X99/1.2</f>
        <v>0</v>
      </c>
      <c r="AA99" s="37">
        <v>0</v>
      </c>
      <c r="AB99" s="37">
        <v>0</v>
      </c>
      <c r="AC99" s="34">
        <v>0</v>
      </c>
      <c r="AD99" s="42">
        <f>'Форма 2.'!AX99/1.18</f>
        <v>0</v>
      </c>
      <c r="AE99" s="34">
        <v>0</v>
      </c>
      <c r="AF99" s="33">
        <f>'Форма 2.'!BH99/1.2</f>
        <v>0</v>
      </c>
      <c r="AG99" s="34">
        <v>0</v>
      </c>
      <c r="AH99" s="33">
        <f>'Форма 2.'!BR99/1.2</f>
        <v>0</v>
      </c>
      <c r="AI99" s="34">
        <v>0</v>
      </c>
      <c r="AJ99" s="34">
        <v>0</v>
      </c>
      <c r="AK99" s="42">
        <f t="shared" si="11"/>
        <v>1.0966101694915256</v>
      </c>
      <c r="AL99" s="42">
        <f t="shared" si="12"/>
        <v>0.95083333333333342</v>
      </c>
      <c r="AM99" s="38" t="s">
        <v>89</v>
      </c>
    </row>
    <row r="100" spans="1:39" ht="30" customHeight="1" x14ac:dyDescent="0.25">
      <c r="A100" s="47" t="s">
        <v>179</v>
      </c>
      <c r="B100" s="49" t="s">
        <v>269</v>
      </c>
      <c r="C100" s="47" t="s">
        <v>243</v>
      </c>
      <c r="D100" s="41" t="s">
        <v>109</v>
      </c>
      <c r="E100" s="41" t="s">
        <v>192</v>
      </c>
      <c r="F100" s="41" t="s">
        <v>192</v>
      </c>
      <c r="G100" s="41" t="s">
        <v>192</v>
      </c>
      <c r="H100" s="43">
        <f>'Форма 2.'!H100/1.2</f>
        <v>1.0150000000000001</v>
      </c>
      <c r="I100" s="43">
        <f>'Форма 2.'!K100/1.2</f>
        <v>1.0150000000000001</v>
      </c>
      <c r="J100" s="41"/>
      <c r="K100" s="43">
        <v>1.7550847457627121</v>
      </c>
      <c r="L100" s="37">
        <v>0.1</v>
      </c>
      <c r="M100" s="43">
        <v>1.655</v>
      </c>
      <c r="N100" s="37">
        <v>0</v>
      </c>
      <c r="O100" s="37">
        <v>0</v>
      </c>
      <c r="P100" s="42">
        <f>'Форма 2.'!L100/1.2</f>
        <v>1.7258333333333336</v>
      </c>
      <c r="Q100" s="37">
        <f>P100*10/100</f>
        <v>0.17258333333333337</v>
      </c>
      <c r="R100" s="43">
        <f>P100-Q100</f>
        <v>1.5532500000000002</v>
      </c>
      <c r="S100" s="37">
        <v>0</v>
      </c>
      <c r="T100" s="37">
        <v>0</v>
      </c>
      <c r="U100" s="41"/>
      <c r="V100" s="41"/>
      <c r="W100" s="37">
        <f t="shared" si="9"/>
        <v>1.0150000000000001</v>
      </c>
      <c r="X100" s="37">
        <f>'Форма 2.'!W100/1.2</f>
        <v>1.7258333333333336</v>
      </c>
      <c r="Y100" s="42">
        <f t="shared" si="10"/>
        <v>1.0150000000000001</v>
      </c>
      <c r="Z100" s="42">
        <f>'Форма 2.'!X100/1.2</f>
        <v>1.7258333333333336</v>
      </c>
      <c r="AA100" s="37">
        <v>0</v>
      </c>
      <c r="AB100" s="37">
        <v>0</v>
      </c>
      <c r="AC100" s="34">
        <v>0</v>
      </c>
      <c r="AD100" s="42">
        <f>'Форма 2.'!AX100/1.18</f>
        <v>0</v>
      </c>
      <c r="AE100" s="34">
        <v>0</v>
      </c>
      <c r="AF100" s="33">
        <f>'Форма 2.'!BH100/1.2</f>
        <v>0</v>
      </c>
      <c r="AG100" s="34">
        <v>0</v>
      </c>
      <c r="AH100" s="33">
        <f>'Форма 2.'!BR100/1.2</f>
        <v>0</v>
      </c>
      <c r="AI100" s="34">
        <v>1.7549999999999999</v>
      </c>
      <c r="AJ100" s="34">
        <v>1.7549999999999999</v>
      </c>
      <c r="AK100" s="42">
        <f t="shared" si="11"/>
        <v>1.7550847457627121</v>
      </c>
      <c r="AL100" s="42">
        <f t="shared" si="12"/>
        <v>1.7258333333333336</v>
      </c>
      <c r="AM100" s="38" t="s">
        <v>89</v>
      </c>
    </row>
    <row r="101" spans="1:39" ht="47.25" x14ac:dyDescent="0.25">
      <c r="A101" s="47" t="s">
        <v>181</v>
      </c>
      <c r="B101" s="117" t="s">
        <v>182</v>
      </c>
      <c r="C101" s="53" t="s">
        <v>88</v>
      </c>
      <c r="D101" s="41" t="s">
        <v>89</v>
      </c>
      <c r="E101" s="41" t="s">
        <v>89</v>
      </c>
      <c r="F101" s="41" t="s">
        <v>89</v>
      </c>
      <c r="G101" s="41" t="s">
        <v>89</v>
      </c>
      <c r="H101" s="41" t="s">
        <v>89</v>
      </c>
      <c r="I101" s="41" t="s">
        <v>89</v>
      </c>
      <c r="J101" s="41" t="s">
        <v>89</v>
      </c>
      <c r="K101" s="41" t="s">
        <v>89</v>
      </c>
      <c r="L101" s="37">
        <v>0</v>
      </c>
      <c r="M101" s="37">
        <v>0</v>
      </c>
      <c r="N101" s="37">
        <v>0</v>
      </c>
      <c r="O101" s="37">
        <v>0</v>
      </c>
      <c r="P101" s="42">
        <f>'Форма 2.'!L101/1.2</f>
        <v>0</v>
      </c>
      <c r="Q101" s="37">
        <v>0</v>
      </c>
      <c r="R101" s="37">
        <v>0</v>
      </c>
      <c r="S101" s="37">
        <v>0</v>
      </c>
      <c r="T101" s="37">
        <v>0</v>
      </c>
      <c r="U101" s="41" t="s">
        <v>89</v>
      </c>
      <c r="V101" s="41" t="s">
        <v>89</v>
      </c>
      <c r="W101" s="37" t="str">
        <f t="shared" si="9"/>
        <v>нд</v>
      </c>
      <c r="X101" s="37">
        <f>'Форма 2.'!W101/1.2</f>
        <v>0</v>
      </c>
      <c r="Y101" s="42" t="str">
        <f t="shared" si="10"/>
        <v>нд</v>
      </c>
      <c r="Z101" s="42">
        <f>'Форма 2.'!X101/1.2</f>
        <v>0</v>
      </c>
      <c r="AA101" s="37">
        <v>0</v>
      </c>
      <c r="AB101" s="37">
        <v>0</v>
      </c>
      <c r="AC101" s="34">
        <v>0</v>
      </c>
      <c r="AD101" s="42">
        <f>'Форма 2.'!AX101/1.18</f>
        <v>0</v>
      </c>
      <c r="AE101" s="34">
        <v>0</v>
      </c>
      <c r="AF101" s="33">
        <f>'Форма 2.'!BH101/1.2</f>
        <v>0</v>
      </c>
      <c r="AG101" s="34">
        <v>0</v>
      </c>
      <c r="AH101" s="33">
        <f>'Форма 2.'!BR101/1.2</f>
        <v>0</v>
      </c>
      <c r="AI101" s="34">
        <v>0</v>
      </c>
      <c r="AJ101" s="34">
        <v>0</v>
      </c>
      <c r="AK101" s="42" t="str">
        <f t="shared" si="11"/>
        <v>нд</v>
      </c>
      <c r="AL101" s="42">
        <f t="shared" si="12"/>
        <v>0</v>
      </c>
      <c r="AM101" s="38" t="s">
        <v>89</v>
      </c>
    </row>
    <row r="102" spans="1:39" ht="31.5" x14ac:dyDescent="0.25">
      <c r="A102" s="47" t="s">
        <v>183</v>
      </c>
      <c r="B102" s="117" t="s">
        <v>184</v>
      </c>
      <c r="C102" s="40" t="s">
        <v>88</v>
      </c>
      <c r="D102" s="40" t="s">
        <v>89</v>
      </c>
      <c r="E102" s="40" t="s">
        <v>191</v>
      </c>
      <c r="F102" s="40" t="s">
        <v>192</v>
      </c>
      <c r="G102" s="40" t="s">
        <v>192</v>
      </c>
      <c r="H102" s="41" t="s">
        <v>89</v>
      </c>
      <c r="I102" s="41" t="s">
        <v>89</v>
      </c>
      <c r="J102" s="40" t="s">
        <v>89</v>
      </c>
      <c r="K102" s="42">
        <v>34.233050847457626</v>
      </c>
      <c r="L102" s="37">
        <v>0</v>
      </c>
      <c r="M102" s="37">
        <v>0</v>
      </c>
      <c r="N102" s="37">
        <v>0</v>
      </c>
      <c r="O102" s="37">
        <v>0</v>
      </c>
      <c r="P102" s="42">
        <f>'Форма 2.'!L102/1.2</f>
        <v>36.773333333333333</v>
      </c>
      <c r="Q102" s="37">
        <v>0</v>
      </c>
      <c r="R102" s="37">
        <v>0</v>
      </c>
      <c r="S102" s="37">
        <v>0</v>
      </c>
      <c r="T102" s="37">
        <v>0</v>
      </c>
      <c r="U102" s="40" t="s">
        <v>89</v>
      </c>
      <c r="V102" s="40" t="s">
        <v>89</v>
      </c>
      <c r="W102" s="37" t="str">
        <f t="shared" si="9"/>
        <v>нд</v>
      </c>
      <c r="X102" s="37">
        <f>'Форма 2.'!W102/1.2</f>
        <v>19.433333333333334</v>
      </c>
      <c r="Y102" s="42" t="str">
        <f t="shared" si="10"/>
        <v>нд</v>
      </c>
      <c r="Z102" s="42">
        <f>'Форма 2.'!X102/1.2</f>
        <v>24.374166666666667</v>
      </c>
      <c r="AA102" s="37">
        <v>0</v>
      </c>
      <c r="AB102" s="37">
        <v>0</v>
      </c>
      <c r="AC102" s="42">
        <v>7.9525423728813562</v>
      </c>
      <c r="AD102" s="42">
        <f>'Форма 2.'!AX102/1.18</f>
        <v>7.1584745762711863</v>
      </c>
      <c r="AE102" s="33">
        <v>6.5127118644067794</v>
      </c>
      <c r="AF102" s="33">
        <f>'Форма 2.'!BH102/1.2</f>
        <v>10.0725</v>
      </c>
      <c r="AG102" s="33">
        <v>6.5030000000000001</v>
      </c>
      <c r="AH102" s="33">
        <f>'Форма 2.'!BR102/1.2</f>
        <v>7.6666666666666661</v>
      </c>
      <c r="AI102" s="33">
        <v>6.7469999999999999</v>
      </c>
      <c r="AJ102" s="33">
        <v>6.7469999999999999</v>
      </c>
      <c r="AK102" s="42">
        <f t="shared" si="11"/>
        <v>34.233050847457626</v>
      </c>
      <c r="AL102" s="42">
        <f t="shared" si="12"/>
        <v>36.773333333333333</v>
      </c>
      <c r="AM102" s="38" t="s">
        <v>89</v>
      </c>
    </row>
    <row r="103" spans="1:39" ht="60" x14ac:dyDescent="0.25">
      <c r="A103" s="47" t="s">
        <v>183</v>
      </c>
      <c r="B103" s="49" t="s">
        <v>221</v>
      </c>
      <c r="C103" s="47" t="s">
        <v>244</v>
      </c>
      <c r="D103" s="41" t="s">
        <v>209</v>
      </c>
      <c r="E103" s="41" t="s">
        <v>185</v>
      </c>
      <c r="F103" s="41" t="s">
        <v>192</v>
      </c>
      <c r="G103" s="41" t="s">
        <v>192</v>
      </c>
      <c r="H103" s="41" t="s">
        <v>89</v>
      </c>
      <c r="I103" s="41" t="s">
        <v>89</v>
      </c>
      <c r="J103" s="41" t="s">
        <v>89</v>
      </c>
      <c r="K103" s="43">
        <v>1.4415254237288138</v>
      </c>
      <c r="L103" s="37">
        <v>0</v>
      </c>
      <c r="M103" s="37">
        <v>0</v>
      </c>
      <c r="N103" s="37">
        <v>0</v>
      </c>
      <c r="O103" s="43">
        <v>1.4677966101694917</v>
      </c>
      <c r="P103" s="42">
        <f>'Форма 2.'!L103/1.2</f>
        <v>2.0933333333333333</v>
      </c>
      <c r="Q103" s="37">
        <v>0</v>
      </c>
      <c r="R103" s="37">
        <v>0</v>
      </c>
      <c r="S103" s="37">
        <v>0</v>
      </c>
      <c r="T103" s="43">
        <f>P103</f>
        <v>2.0933333333333333</v>
      </c>
      <c r="U103" s="41" t="s">
        <v>89</v>
      </c>
      <c r="V103" s="41" t="s">
        <v>89</v>
      </c>
      <c r="W103" s="37" t="str">
        <f t="shared" si="9"/>
        <v>нд</v>
      </c>
      <c r="X103" s="37">
        <f>'Форма 2.'!W103/1.2</f>
        <v>1.0008333333333335</v>
      </c>
      <c r="Y103" s="42" t="str">
        <f t="shared" si="10"/>
        <v>нд</v>
      </c>
      <c r="Z103" s="42">
        <f>'Форма 2.'!X103/1.2</f>
        <v>1.6158333333333335</v>
      </c>
      <c r="AA103" s="37">
        <v>0</v>
      </c>
      <c r="AB103" s="37">
        <v>0</v>
      </c>
      <c r="AC103" s="34">
        <v>0.42372881355932207</v>
      </c>
      <c r="AD103" s="42">
        <f>'Форма 2.'!AX103/1.18</f>
        <v>0.48559322033898306</v>
      </c>
      <c r="AE103" s="34">
        <v>0.30762711864406778</v>
      </c>
      <c r="AF103" s="33">
        <f>'Форма 2.'!BH103/1.2</f>
        <v>0.83333333333333337</v>
      </c>
      <c r="AG103" s="34">
        <v>0.33800000000000002</v>
      </c>
      <c r="AH103" s="33">
        <f>'Форма 2.'!BR103/1.2</f>
        <v>0.41666666666666669</v>
      </c>
      <c r="AI103" s="34">
        <v>0.372</v>
      </c>
      <c r="AJ103" s="34">
        <v>0.372</v>
      </c>
      <c r="AK103" s="42">
        <f t="shared" si="11"/>
        <v>1.4415254237288138</v>
      </c>
      <c r="AL103" s="42">
        <f t="shared" si="12"/>
        <v>2.0933333333333333</v>
      </c>
      <c r="AM103" s="38" t="s">
        <v>89</v>
      </c>
    </row>
    <row r="104" spans="1:39" ht="30" x14ac:dyDescent="0.25">
      <c r="A104" s="47" t="s">
        <v>183</v>
      </c>
      <c r="B104" s="49" t="s">
        <v>210</v>
      </c>
      <c r="C104" s="47" t="s">
        <v>246</v>
      </c>
      <c r="D104" s="41" t="s">
        <v>209</v>
      </c>
      <c r="E104" s="41" t="s">
        <v>191</v>
      </c>
      <c r="F104" s="41" t="s">
        <v>192</v>
      </c>
      <c r="G104" s="41" t="s">
        <v>192</v>
      </c>
      <c r="H104" s="41" t="s">
        <v>89</v>
      </c>
      <c r="I104" s="41" t="s">
        <v>89</v>
      </c>
      <c r="J104" s="41" t="s">
        <v>89</v>
      </c>
      <c r="K104" s="43">
        <v>1.8059322033898304</v>
      </c>
      <c r="L104" s="37">
        <v>0</v>
      </c>
      <c r="M104" s="37">
        <v>0</v>
      </c>
      <c r="N104" s="37">
        <v>0</v>
      </c>
      <c r="O104" s="43">
        <v>1.6372881355932203</v>
      </c>
      <c r="P104" s="42">
        <f>'Форма 2.'!L104/1.2</f>
        <v>1.7549999999999999</v>
      </c>
      <c r="Q104" s="37">
        <v>0</v>
      </c>
      <c r="R104" s="37">
        <v>0</v>
      </c>
      <c r="S104" s="37">
        <v>0</v>
      </c>
      <c r="T104" s="43">
        <f t="shared" ref="T104:T115" si="13">P104</f>
        <v>1.7549999999999999</v>
      </c>
      <c r="U104" s="41" t="s">
        <v>89</v>
      </c>
      <c r="V104" s="41" t="s">
        <v>89</v>
      </c>
      <c r="W104" s="37" t="str">
        <f t="shared" si="9"/>
        <v>нд</v>
      </c>
      <c r="X104" s="37">
        <f>'Форма 2.'!W104/1.2</f>
        <v>1.0008333333333335</v>
      </c>
      <c r="Y104" s="42" t="str">
        <f t="shared" si="10"/>
        <v>нд</v>
      </c>
      <c r="Z104" s="42">
        <f>'Форма 2.'!X104/1.2</f>
        <v>1.1991666666666667</v>
      </c>
      <c r="AA104" s="37">
        <v>0</v>
      </c>
      <c r="AB104" s="37">
        <v>0</v>
      </c>
      <c r="AC104" s="34">
        <v>0.44915254237288138</v>
      </c>
      <c r="AD104" s="42">
        <f>'Форма 2.'!AX104/1.18</f>
        <v>0.17033898305084746</v>
      </c>
      <c r="AE104" s="34">
        <v>0.30762711864406778</v>
      </c>
      <c r="AF104" s="33">
        <f>'Форма 2.'!BH104/1.2</f>
        <v>0.41666666666666669</v>
      </c>
      <c r="AG104" s="34">
        <v>0.33800000000000002</v>
      </c>
      <c r="AH104" s="33">
        <f>'Форма 2.'!BR104/1.2</f>
        <v>0.41666666666666669</v>
      </c>
      <c r="AI104" s="34">
        <v>0.372</v>
      </c>
      <c r="AJ104" s="34">
        <v>0.372</v>
      </c>
      <c r="AK104" s="42">
        <f t="shared" si="11"/>
        <v>1.8059322033898304</v>
      </c>
      <c r="AL104" s="42">
        <f t="shared" si="12"/>
        <v>1.7549999999999999</v>
      </c>
      <c r="AM104" s="38" t="s">
        <v>89</v>
      </c>
    </row>
    <row r="105" spans="1:39" ht="30" x14ac:dyDescent="0.25">
      <c r="A105" s="47" t="s">
        <v>183</v>
      </c>
      <c r="B105" s="49" t="s">
        <v>213</v>
      </c>
      <c r="C105" s="47" t="s">
        <v>245</v>
      </c>
      <c r="D105" s="41" t="s">
        <v>209</v>
      </c>
      <c r="E105" s="41" t="s">
        <v>185</v>
      </c>
      <c r="F105" s="41" t="s">
        <v>185</v>
      </c>
      <c r="G105" s="41" t="s">
        <v>185</v>
      </c>
      <c r="H105" s="41" t="s">
        <v>89</v>
      </c>
      <c r="I105" s="41" t="s">
        <v>89</v>
      </c>
      <c r="J105" s="41" t="s">
        <v>89</v>
      </c>
      <c r="K105" s="43">
        <v>0.67796610169491534</v>
      </c>
      <c r="L105" s="37">
        <v>0</v>
      </c>
      <c r="M105" s="37">
        <v>0</v>
      </c>
      <c r="N105" s="37">
        <v>0</v>
      </c>
      <c r="O105" s="43">
        <v>0.67796610169491534</v>
      </c>
      <c r="P105" s="42">
        <f>'Форма 2.'!L105/1.2</f>
        <v>0.75416666666666676</v>
      </c>
      <c r="Q105" s="37">
        <v>0</v>
      </c>
      <c r="R105" s="37">
        <v>0</v>
      </c>
      <c r="S105" s="37">
        <v>0</v>
      </c>
      <c r="T105" s="43">
        <f t="shared" si="13"/>
        <v>0.75416666666666676</v>
      </c>
      <c r="U105" s="41" t="s">
        <v>89</v>
      </c>
      <c r="V105" s="41" t="s">
        <v>89</v>
      </c>
      <c r="W105" s="37" t="str">
        <f t="shared" si="9"/>
        <v>нд</v>
      </c>
      <c r="X105" s="37">
        <f>'Форма 2.'!W105/1.2</f>
        <v>0</v>
      </c>
      <c r="Y105" s="42" t="str">
        <f t="shared" si="10"/>
        <v>нд</v>
      </c>
      <c r="Z105" s="42">
        <f>'Форма 2.'!X105/1.2</f>
        <v>0</v>
      </c>
      <c r="AA105" s="37">
        <v>0</v>
      </c>
      <c r="AB105" s="37">
        <v>0</v>
      </c>
      <c r="AC105" s="34">
        <v>0.67796610169491534</v>
      </c>
      <c r="AD105" s="42">
        <f>'Форма 2.'!AX105/1.18</f>
        <v>0.76694915254237295</v>
      </c>
      <c r="AE105" s="34">
        <v>0</v>
      </c>
      <c r="AF105" s="33">
        <f>'Форма 2.'!BH105/1.2</f>
        <v>0</v>
      </c>
      <c r="AG105" s="34">
        <v>0</v>
      </c>
      <c r="AH105" s="33">
        <f>'Форма 2.'!BR105/1.2</f>
        <v>0</v>
      </c>
      <c r="AI105" s="34">
        <v>0</v>
      </c>
      <c r="AJ105" s="34">
        <v>0</v>
      </c>
      <c r="AK105" s="42">
        <f t="shared" si="11"/>
        <v>0.67796610169491534</v>
      </c>
      <c r="AL105" s="42">
        <f t="shared" si="12"/>
        <v>0.75416666666666676</v>
      </c>
      <c r="AM105" s="39"/>
    </row>
    <row r="106" spans="1:39" ht="30" x14ac:dyDescent="0.25">
      <c r="A106" s="47" t="s">
        <v>183</v>
      </c>
      <c r="B106" s="49" t="s">
        <v>214</v>
      </c>
      <c r="C106" s="47" t="s">
        <v>247</v>
      </c>
      <c r="D106" s="41" t="s">
        <v>209</v>
      </c>
      <c r="E106" s="41" t="s">
        <v>185</v>
      </c>
      <c r="F106" s="41" t="s">
        <v>185</v>
      </c>
      <c r="G106" s="41" t="s">
        <v>185</v>
      </c>
      <c r="H106" s="41" t="s">
        <v>89</v>
      </c>
      <c r="I106" s="41" t="s">
        <v>89</v>
      </c>
      <c r="J106" s="41" t="s">
        <v>89</v>
      </c>
      <c r="K106" s="43">
        <v>3.1355932203389836</v>
      </c>
      <c r="L106" s="37">
        <v>0</v>
      </c>
      <c r="M106" s="37">
        <v>0</v>
      </c>
      <c r="N106" s="37">
        <v>0</v>
      </c>
      <c r="O106" s="43">
        <v>3.1355932203389836</v>
      </c>
      <c r="P106" s="42">
        <f>'Форма 2.'!L106/1.2</f>
        <v>2.9891666666666667</v>
      </c>
      <c r="Q106" s="37">
        <v>0</v>
      </c>
      <c r="R106" s="37">
        <v>0</v>
      </c>
      <c r="S106" s="37">
        <v>0</v>
      </c>
      <c r="T106" s="43">
        <f t="shared" si="13"/>
        <v>2.9891666666666667</v>
      </c>
      <c r="U106" s="41" t="s">
        <v>89</v>
      </c>
      <c r="V106" s="41" t="s">
        <v>89</v>
      </c>
      <c r="W106" s="37" t="str">
        <f t="shared" si="9"/>
        <v>нд</v>
      </c>
      <c r="X106" s="37">
        <f>'Форма 2.'!W106/1.2</f>
        <v>0</v>
      </c>
      <c r="Y106" s="42" t="str">
        <f t="shared" si="10"/>
        <v>нд</v>
      </c>
      <c r="Z106" s="42">
        <f>'Форма 2.'!X106/1.2</f>
        <v>0</v>
      </c>
      <c r="AA106" s="37">
        <v>0</v>
      </c>
      <c r="AB106" s="37">
        <v>0</v>
      </c>
      <c r="AC106" s="34">
        <v>3.1355932203389836</v>
      </c>
      <c r="AD106" s="42">
        <f>'Форма 2.'!AX106/1.18</f>
        <v>3.0398305084745765</v>
      </c>
      <c r="AE106" s="34">
        <v>0</v>
      </c>
      <c r="AF106" s="33">
        <f>'Форма 2.'!BH106/1.2</f>
        <v>0</v>
      </c>
      <c r="AG106" s="34">
        <v>0</v>
      </c>
      <c r="AH106" s="33">
        <f>'Форма 2.'!BR106/1.2</f>
        <v>0</v>
      </c>
      <c r="AI106" s="34">
        <v>0</v>
      </c>
      <c r="AJ106" s="34">
        <v>0</v>
      </c>
      <c r="AK106" s="42">
        <f t="shared" si="11"/>
        <v>3.1355932203389836</v>
      </c>
      <c r="AL106" s="42">
        <f t="shared" si="12"/>
        <v>2.9891666666666667</v>
      </c>
      <c r="AM106" s="38" t="s">
        <v>89</v>
      </c>
    </row>
    <row r="107" spans="1:39" ht="30" x14ac:dyDescent="0.25">
      <c r="A107" s="47" t="s">
        <v>183</v>
      </c>
      <c r="B107" s="49" t="s">
        <v>215</v>
      </c>
      <c r="C107" s="47" t="s">
        <v>203</v>
      </c>
      <c r="D107" s="41" t="s">
        <v>209</v>
      </c>
      <c r="E107" s="41" t="s">
        <v>191</v>
      </c>
      <c r="F107" s="41" t="s">
        <v>191</v>
      </c>
      <c r="G107" s="41" t="s">
        <v>191</v>
      </c>
      <c r="H107" s="41" t="s">
        <v>89</v>
      </c>
      <c r="I107" s="41" t="s">
        <v>89</v>
      </c>
      <c r="J107" s="41" t="s">
        <v>89</v>
      </c>
      <c r="K107" s="43">
        <v>1.2711864406779663</v>
      </c>
      <c r="L107" s="32">
        <v>0</v>
      </c>
      <c r="M107" s="32">
        <v>0</v>
      </c>
      <c r="N107" s="32">
        <v>0</v>
      </c>
      <c r="O107" s="43">
        <v>1.2711864406779663</v>
      </c>
      <c r="P107" s="42">
        <f>'Форма 2.'!L107/1.2</f>
        <v>0.2525</v>
      </c>
      <c r="Q107" s="32">
        <v>0</v>
      </c>
      <c r="R107" s="32">
        <v>0</v>
      </c>
      <c r="S107" s="32">
        <v>0</v>
      </c>
      <c r="T107" s="43">
        <f t="shared" si="13"/>
        <v>0.2525</v>
      </c>
      <c r="U107" s="41" t="s">
        <v>89</v>
      </c>
      <c r="V107" s="41" t="s">
        <v>89</v>
      </c>
      <c r="W107" s="37" t="str">
        <f t="shared" si="9"/>
        <v>нд</v>
      </c>
      <c r="X107" s="37">
        <f>'Форма 2.'!W107/1.2</f>
        <v>0</v>
      </c>
      <c r="Y107" s="42" t="str">
        <f t="shared" si="10"/>
        <v>нд</v>
      </c>
      <c r="Z107" s="42">
        <f>'Форма 2.'!X107/1.2</f>
        <v>0</v>
      </c>
      <c r="AA107" s="37">
        <v>0</v>
      </c>
      <c r="AB107" s="37">
        <v>0</v>
      </c>
      <c r="AC107" s="34">
        <v>0</v>
      </c>
      <c r="AD107" s="42">
        <f>'Форма 2.'!AX107/1.18</f>
        <v>0</v>
      </c>
      <c r="AE107" s="34">
        <v>0</v>
      </c>
      <c r="AF107" s="33">
        <f>'Форма 2.'!BH107/1.2</f>
        <v>0</v>
      </c>
      <c r="AG107" s="34">
        <v>0</v>
      </c>
      <c r="AH107" s="33">
        <f>'Форма 2.'!BR107/1.2</f>
        <v>0</v>
      </c>
      <c r="AI107" s="34">
        <v>0</v>
      </c>
      <c r="AJ107" s="34">
        <v>0</v>
      </c>
      <c r="AK107" s="42">
        <f t="shared" si="11"/>
        <v>1.2711864406779663</v>
      </c>
      <c r="AL107" s="42">
        <f t="shared" si="12"/>
        <v>0.2525</v>
      </c>
      <c r="AM107" s="38" t="s">
        <v>89</v>
      </c>
    </row>
    <row r="108" spans="1:39" ht="18.75" x14ac:dyDescent="0.25">
      <c r="A108" s="47" t="s">
        <v>183</v>
      </c>
      <c r="B108" s="49" t="s">
        <v>216</v>
      </c>
      <c r="C108" s="47" t="s">
        <v>200</v>
      </c>
      <c r="D108" s="41" t="s">
        <v>209</v>
      </c>
      <c r="E108" s="41" t="s">
        <v>191</v>
      </c>
      <c r="F108" s="41" t="s">
        <v>191</v>
      </c>
      <c r="G108" s="41" t="s">
        <v>191</v>
      </c>
      <c r="H108" s="41" t="s">
        <v>89</v>
      </c>
      <c r="I108" s="41" t="s">
        <v>89</v>
      </c>
      <c r="J108" s="41" t="s">
        <v>89</v>
      </c>
      <c r="K108" s="43">
        <v>2.8813559322033897</v>
      </c>
      <c r="L108" s="32">
        <v>0</v>
      </c>
      <c r="M108" s="32">
        <v>0</v>
      </c>
      <c r="N108" s="32">
        <v>0</v>
      </c>
      <c r="O108" s="43">
        <v>2.8813559322033897</v>
      </c>
      <c r="P108" s="42">
        <f>'Форма 2.'!L108/1.2</f>
        <v>2.9416666666666664</v>
      </c>
      <c r="Q108" s="32">
        <v>0</v>
      </c>
      <c r="R108" s="32">
        <v>0</v>
      </c>
      <c r="S108" s="32">
        <v>0</v>
      </c>
      <c r="T108" s="43">
        <f t="shared" si="13"/>
        <v>2.9416666666666664</v>
      </c>
      <c r="U108" s="41" t="s">
        <v>89</v>
      </c>
      <c r="V108" s="41" t="s">
        <v>89</v>
      </c>
      <c r="W108" s="37" t="str">
        <f t="shared" si="9"/>
        <v>нд</v>
      </c>
      <c r="X108" s="37">
        <f>'Форма 2.'!W108/1.2</f>
        <v>0</v>
      </c>
      <c r="Y108" s="42" t="str">
        <f t="shared" si="10"/>
        <v>нд</v>
      </c>
      <c r="Z108" s="42">
        <f>'Форма 2.'!X108/1.2</f>
        <v>0</v>
      </c>
      <c r="AA108" s="37">
        <v>0</v>
      </c>
      <c r="AB108" s="37">
        <v>0</v>
      </c>
      <c r="AC108" s="34">
        <v>0</v>
      </c>
      <c r="AD108" s="42">
        <f>'Форма 2.'!AX108/1.18</f>
        <v>0</v>
      </c>
      <c r="AE108" s="34">
        <v>0</v>
      </c>
      <c r="AF108" s="33">
        <f>'Форма 2.'!BH108/1.2</f>
        <v>0</v>
      </c>
      <c r="AG108" s="34">
        <v>0</v>
      </c>
      <c r="AH108" s="33">
        <f>'Форма 2.'!BR108/1.2</f>
        <v>0</v>
      </c>
      <c r="AI108" s="34">
        <v>0</v>
      </c>
      <c r="AJ108" s="34">
        <v>0</v>
      </c>
      <c r="AK108" s="42">
        <f t="shared" si="11"/>
        <v>2.8813559322033897</v>
      </c>
      <c r="AL108" s="42">
        <f t="shared" si="12"/>
        <v>2.9416666666666664</v>
      </c>
      <c r="AM108" s="38" t="s">
        <v>89</v>
      </c>
    </row>
    <row r="109" spans="1:39" ht="30" x14ac:dyDescent="0.25">
      <c r="A109" s="47" t="s">
        <v>183</v>
      </c>
      <c r="B109" s="49" t="s">
        <v>213</v>
      </c>
      <c r="C109" s="47" t="s">
        <v>201</v>
      </c>
      <c r="D109" s="41" t="s">
        <v>209</v>
      </c>
      <c r="E109" s="41" t="s">
        <v>191</v>
      </c>
      <c r="F109" s="41" t="s">
        <v>191</v>
      </c>
      <c r="G109" s="41" t="s">
        <v>191</v>
      </c>
      <c r="H109" s="41" t="s">
        <v>89</v>
      </c>
      <c r="I109" s="41" t="s">
        <v>89</v>
      </c>
      <c r="J109" s="41" t="s">
        <v>89</v>
      </c>
      <c r="K109" s="43">
        <v>1.3135593220338984</v>
      </c>
      <c r="L109" s="37">
        <v>0</v>
      </c>
      <c r="M109" s="37">
        <v>0</v>
      </c>
      <c r="N109" s="37">
        <v>0</v>
      </c>
      <c r="O109" s="43">
        <v>1.3135593220338984</v>
      </c>
      <c r="P109" s="42">
        <f>'Форма 2.'!L109/1.2</f>
        <v>1.1083333333333334</v>
      </c>
      <c r="Q109" s="37">
        <v>0</v>
      </c>
      <c r="R109" s="37">
        <v>0</v>
      </c>
      <c r="S109" s="37">
        <v>0</v>
      </c>
      <c r="T109" s="43">
        <f t="shared" si="13"/>
        <v>1.1083333333333334</v>
      </c>
      <c r="U109" s="41" t="s">
        <v>89</v>
      </c>
      <c r="V109" s="41" t="s">
        <v>89</v>
      </c>
      <c r="W109" s="37" t="str">
        <f t="shared" si="9"/>
        <v>нд</v>
      </c>
      <c r="X109" s="37">
        <f>'Форма 2.'!W109/1.2</f>
        <v>0</v>
      </c>
      <c r="Y109" s="42" t="str">
        <f t="shared" si="10"/>
        <v>нд</v>
      </c>
      <c r="Z109" s="42">
        <f>'Форма 2.'!X109/1.2</f>
        <v>0</v>
      </c>
      <c r="AA109" s="37">
        <v>0</v>
      </c>
      <c r="AB109" s="37">
        <v>0</v>
      </c>
      <c r="AC109" s="34">
        <v>0</v>
      </c>
      <c r="AD109" s="42">
        <f>'Форма 2.'!AX109/1.18</f>
        <v>0</v>
      </c>
      <c r="AE109" s="34">
        <v>0</v>
      </c>
      <c r="AF109" s="33">
        <f>'Форма 2.'!BH109/1.2</f>
        <v>0</v>
      </c>
      <c r="AG109" s="34">
        <v>0</v>
      </c>
      <c r="AH109" s="33">
        <f>'Форма 2.'!BR109/1.2</f>
        <v>0</v>
      </c>
      <c r="AI109" s="34">
        <v>0</v>
      </c>
      <c r="AJ109" s="34">
        <v>0</v>
      </c>
      <c r="AK109" s="42">
        <f t="shared" si="11"/>
        <v>1.3135593220338984</v>
      </c>
      <c r="AL109" s="42">
        <f t="shared" si="12"/>
        <v>1.1083333333333334</v>
      </c>
      <c r="AM109" s="38" t="s">
        <v>89</v>
      </c>
    </row>
    <row r="110" spans="1:39" ht="18.75" x14ac:dyDescent="0.25">
      <c r="A110" s="47" t="s">
        <v>183</v>
      </c>
      <c r="B110" s="49" t="s">
        <v>217</v>
      </c>
      <c r="C110" s="47" t="s">
        <v>202</v>
      </c>
      <c r="D110" s="41" t="s">
        <v>209</v>
      </c>
      <c r="E110" s="41" t="s">
        <v>191</v>
      </c>
      <c r="F110" s="41" t="s">
        <v>191</v>
      </c>
      <c r="G110" s="41" t="s">
        <v>191</v>
      </c>
      <c r="H110" s="41" t="s">
        <v>89</v>
      </c>
      <c r="I110" s="41" t="s">
        <v>89</v>
      </c>
      <c r="J110" s="41" t="s">
        <v>89</v>
      </c>
      <c r="K110" s="43">
        <v>0.33898305084745767</v>
      </c>
      <c r="L110" s="37">
        <v>0</v>
      </c>
      <c r="M110" s="37">
        <v>0</v>
      </c>
      <c r="N110" s="37">
        <v>0</v>
      </c>
      <c r="O110" s="43">
        <v>0.33898305084745767</v>
      </c>
      <c r="P110" s="42">
        <f>'Форма 2.'!L110/1.2</f>
        <v>0.30166666666666669</v>
      </c>
      <c r="Q110" s="37">
        <v>0</v>
      </c>
      <c r="R110" s="37">
        <v>0</v>
      </c>
      <c r="S110" s="37">
        <v>0</v>
      </c>
      <c r="T110" s="43">
        <f t="shared" si="13"/>
        <v>0.30166666666666669</v>
      </c>
      <c r="U110" s="41" t="s">
        <v>89</v>
      </c>
      <c r="V110" s="41" t="s">
        <v>89</v>
      </c>
      <c r="W110" s="37" t="str">
        <f t="shared" si="9"/>
        <v>нд</v>
      </c>
      <c r="X110" s="37">
        <f>'Форма 2.'!W110/1.2</f>
        <v>0</v>
      </c>
      <c r="Y110" s="42" t="str">
        <f t="shared" si="10"/>
        <v>нд</v>
      </c>
      <c r="Z110" s="42">
        <f>'Форма 2.'!X110/1.2</f>
        <v>0</v>
      </c>
      <c r="AA110" s="37">
        <v>0</v>
      </c>
      <c r="AB110" s="37">
        <v>0</v>
      </c>
      <c r="AC110" s="34">
        <v>0</v>
      </c>
      <c r="AD110" s="42">
        <f>'Форма 2.'!AX110/1.18</f>
        <v>0</v>
      </c>
      <c r="AE110" s="34">
        <v>0</v>
      </c>
      <c r="AF110" s="33">
        <f>'Форма 2.'!BH110/1.2</f>
        <v>0</v>
      </c>
      <c r="AG110" s="34">
        <v>0</v>
      </c>
      <c r="AH110" s="33">
        <f>'Форма 2.'!BR110/1.2</f>
        <v>0</v>
      </c>
      <c r="AI110" s="34">
        <v>0</v>
      </c>
      <c r="AJ110" s="34">
        <v>0</v>
      </c>
      <c r="AK110" s="42">
        <f t="shared" si="11"/>
        <v>0.33898305084745767</v>
      </c>
      <c r="AL110" s="42">
        <f t="shared" si="12"/>
        <v>0.30166666666666669</v>
      </c>
      <c r="AM110" s="38" t="s">
        <v>89</v>
      </c>
    </row>
    <row r="111" spans="1:39" ht="30" x14ac:dyDescent="0.25">
      <c r="A111" s="47" t="s">
        <v>183</v>
      </c>
      <c r="B111" s="49" t="s">
        <v>215</v>
      </c>
      <c r="C111" s="47" t="s">
        <v>248</v>
      </c>
      <c r="D111" s="41" t="s">
        <v>209</v>
      </c>
      <c r="E111" s="41" t="s">
        <v>185</v>
      </c>
      <c r="F111" s="41" t="s">
        <v>185</v>
      </c>
      <c r="G111" s="41" t="s">
        <v>185</v>
      </c>
      <c r="H111" s="41" t="s">
        <v>89</v>
      </c>
      <c r="I111" s="41" t="s">
        <v>89</v>
      </c>
      <c r="J111" s="41" t="s">
        <v>89</v>
      </c>
      <c r="K111" s="43">
        <v>1.2711864406779663</v>
      </c>
      <c r="L111" s="32">
        <v>0</v>
      </c>
      <c r="M111" s="32">
        <v>0</v>
      </c>
      <c r="N111" s="32">
        <v>0</v>
      </c>
      <c r="O111" s="43">
        <v>1.2711864406779663</v>
      </c>
      <c r="P111" s="42">
        <f>'Форма 2.'!L111/1.2</f>
        <v>0.70499999999999996</v>
      </c>
      <c r="Q111" s="32">
        <v>0</v>
      </c>
      <c r="R111" s="32">
        <v>0</v>
      </c>
      <c r="S111" s="32">
        <v>0</v>
      </c>
      <c r="T111" s="43">
        <f t="shared" si="13"/>
        <v>0.70499999999999996</v>
      </c>
      <c r="U111" s="41" t="s">
        <v>89</v>
      </c>
      <c r="V111" s="41" t="s">
        <v>89</v>
      </c>
      <c r="W111" s="37" t="str">
        <f t="shared" si="9"/>
        <v>нд</v>
      </c>
      <c r="X111" s="37">
        <f>'Форма 2.'!W111/1.2</f>
        <v>0</v>
      </c>
      <c r="Y111" s="42" t="str">
        <f t="shared" si="10"/>
        <v>нд</v>
      </c>
      <c r="Z111" s="42">
        <f>'Форма 2.'!X111/1.2</f>
        <v>0</v>
      </c>
      <c r="AA111" s="37">
        <v>0</v>
      </c>
      <c r="AB111" s="37">
        <v>0</v>
      </c>
      <c r="AC111" s="34">
        <v>1.2711864406779663</v>
      </c>
      <c r="AD111" s="42">
        <f>'Форма 2.'!AX111/1.18</f>
        <v>0.7169491525423729</v>
      </c>
      <c r="AE111" s="34">
        <v>0</v>
      </c>
      <c r="AF111" s="33">
        <f>'Форма 2.'!BH111/1.2</f>
        <v>0</v>
      </c>
      <c r="AG111" s="37">
        <v>0</v>
      </c>
      <c r="AH111" s="33">
        <f>'Форма 2.'!BR111/1.2</f>
        <v>0</v>
      </c>
      <c r="AI111" s="37">
        <v>0</v>
      </c>
      <c r="AJ111" s="37">
        <v>0</v>
      </c>
      <c r="AK111" s="42">
        <f t="shared" si="11"/>
        <v>1.2711864406779663</v>
      </c>
      <c r="AL111" s="42">
        <f t="shared" si="12"/>
        <v>0.70499999999999996</v>
      </c>
      <c r="AM111" s="38" t="s">
        <v>89</v>
      </c>
    </row>
    <row r="112" spans="1:39" ht="18.75" x14ac:dyDescent="0.25">
      <c r="A112" s="47" t="s">
        <v>183</v>
      </c>
      <c r="B112" s="49" t="s">
        <v>218</v>
      </c>
      <c r="C112" s="47" t="s">
        <v>249</v>
      </c>
      <c r="D112" s="41" t="s">
        <v>209</v>
      </c>
      <c r="E112" s="41" t="s">
        <v>186</v>
      </c>
      <c r="F112" s="41" t="s">
        <v>186</v>
      </c>
      <c r="G112" s="41" t="s">
        <v>186</v>
      </c>
      <c r="H112" s="41" t="s">
        <v>89</v>
      </c>
      <c r="I112" s="41" t="s">
        <v>89</v>
      </c>
      <c r="J112" s="41" t="s">
        <v>89</v>
      </c>
      <c r="K112" s="43">
        <v>1.7957627118644071</v>
      </c>
      <c r="L112" s="32">
        <v>0</v>
      </c>
      <c r="M112" s="32">
        <v>0</v>
      </c>
      <c r="N112" s="32">
        <v>0</v>
      </c>
      <c r="O112" s="43">
        <v>1.7957627118644071</v>
      </c>
      <c r="P112" s="42">
        <f>'Форма 2.'!L112/1.2</f>
        <v>2.5416666666666665</v>
      </c>
      <c r="Q112" s="32">
        <v>0</v>
      </c>
      <c r="R112" s="32">
        <v>0</v>
      </c>
      <c r="S112" s="32">
        <v>0</v>
      </c>
      <c r="T112" s="43">
        <f t="shared" si="13"/>
        <v>2.5416666666666665</v>
      </c>
      <c r="U112" s="41" t="s">
        <v>89</v>
      </c>
      <c r="V112" s="41" t="s">
        <v>89</v>
      </c>
      <c r="W112" s="37" t="str">
        <f t="shared" si="9"/>
        <v>нд</v>
      </c>
      <c r="X112" s="37">
        <f>'Форма 2.'!W112/1.2</f>
        <v>1.7658333333333336</v>
      </c>
      <c r="Y112" s="42" t="str">
        <f t="shared" si="10"/>
        <v>нд</v>
      </c>
      <c r="Z112" s="42">
        <f>'Форма 2.'!X112/1.2</f>
        <v>2.5416666666666665</v>
      </c>
      <c r="AA112" s="37">
        <v>0</v>
      </c>
      <c r="AB112" s="37">
        <v>0</v>
      </c>
      <c r="AC112" s="34">
        <v>0</v>
      </c>
      <c r="AD112" s="42">
        <f>'Форма 2.'!AX112/1.18</f>
        <v>0</v>
      </c>
      <c r="AE112" s="34">
        <v>1.7957627118644071</v>
      </c>
      <c r="AF112" s="33">
        <f>'Форма 2.'!BH112/1.2</f>
        <v>2.5416666666666665</v>
      </c>
      <c r="AG112" s="37">
        <v>0</v>
      </c>
      <c r="AH112" s="33">
        <f>'Форма 2.'!BR112/1.2</f>
        <v>0</v>
      </c>
      <c r="AI112" s="37">
        <v>0</v>
      </c>
      <c r="AJ112" s="37">
        <v>0</v>
      </c>
      <c r="AK112" s="42">
        <f t="shared" si="11"/>
        <v>1.7957627118644071</v>
      </c>
      <c r="AL112" s="42">
        <f t="shared" si="12"/>
        <v>2.5416666666666665</v>
      </c>
      <c r="AM112" s="38" t="s">
        <v>89</v>
      </c>
    </row>
    <row r="113" spans="1:39" ht="30" x14ac:dyDescent="0.25">
      <c r="A113" s="47" t="s">
        <v>183</v>
      </c>
      <c r="B113" s="49" t="s">
        <v>219</v>
      </c>
      <c r="C113" s="47" t="s">
        <v>250</v>
      </c>
      <c r="D113" s="41" t="s">
        <v>209</v>
      </c>
      <c r="E113" s="41" t="s">
        <v>186</v>
      </c>
      <c r="F113" s="41" t="s">
        <v>186</v>
      </c>
      <c r="G113" s="41" t="s">
        <v>186</v>
      </c>
      <c r="H113" s="41" t="s">
        <v>89</v>
      </c>
      <c r="I113" s="41" t="s">
        <v>89</v>
      </c>
      <c r="J113" s="41" t="s">
        <v>89</v>
      </c>
      <c r="K113" s="43">
        <v>2.2203389830508478</v>
      </c>
      <c r="L113" s="37">
        <v>0</v>
      </c>
      <c r="M113" s="37">
        <v>0</v>
      </c>
      <c r="N113" s="37">
        <v>0</v>
      </c>
      <c r="O113" s="43">
        <v>2.2203389830508478</v>
      </c>
      <c r="P113" s="42">
        <f>'Форма 2.'!L113/1.2</f>
        <v>2.6975000000000002</v>
      </c>
      <c r="Q113" s="37">
        <v>0</v>
      </c>
      <c r="R113" s="37">
        <v>0</v>
      </c>
      <c r="S113" s="37">
        <v>0</v>
      </c>
      <c r="T113" s="43">
        <f t="shared" si="13"/>
        <v>2.6975000000000002</v>
      </c>
      <c r="U113" s="41" t="s">
        <v>89</v>
      </c>
      <c r="V113" s="41" t="s">
        <v>89</v>
      </c>
      <c r="W113" s="37" t="str">
        <f t="shared" si="9"/>
        <v>нд</v>
      </c>
      <c r="X113" s="37">
        <f>'Форма 2.'!W113/1.2</f>
        <v>2.1833333333333336</v>
      </c>
      <c r="Y113" s="42" t="str">
        <f t="shared" si="10"/>
        <v>нд</v>
      </c>
      <c r="Z113" s="42">
        <f>'Форма 2.'!X113/1.2</f>
        <v>2.6975000000000002</v>
      </c>
      <c r="AA113" s="37">
        <v>0</v>
      </c>
      <c r="AB113" s="37">
        <v>0</v>
      </c>
      <c r="AC113" s="34">
        <v>0</v>
      </c>
      <c r="AD113" s="42">
        <f>'Форма 2.'!AX113/1.18</f>
        <v>0</v>
      </c>
      <c r="AE113" s="34">
        <v>2.2203389830508478</v>
      </c>
      <c r="AF113" s="33">
        <f>'Форма 2.'!BH113/1.2</f>
        <v>2.6975000000000002</v>
      </c>
      <c r="AG113" s="37">
        <v>0</v>
      </c>
      <c r="AH113" s="33">
        <f>'Форма 2.'!BR113/1.2</f>
        <v>0</v>
      </c>
      <c r="AI113" s="37">
        <v>0</v>
      </c>
      <c r="AJ113" s="37">
        <v>0</v>
      </c>
      <c r="AK113" s="42">
        <f t="shared" si="11"/>
        <v>2.2203389830508478</v>
      </c>
      <c r="AL113" s="42">
        <f t="shared" si="12"/>
        <v>2.6975000000000002</v>
      </c>
      <c r="AM113" s="38" t="s">
        <v>89</v>
      </c>
    </row>
    <row r="114" spans="1:39" ht="30" x14ac:dyDescent="0.25">
      <c r="A114" s="47" t="s">
        <v>183</v>
      </c>
      <c r="B114" s="49" t="s">
        <v>215</v>
      </c>
      <c r="C114" s="47" t="s">
        <v>251</v>
      </c>
      <c r="D114" s="41" t="s">
        <v>209</v>
      </c>
      <c r="E114" s="41" t="s">
        <v>186</v>
      </c>
      <c r="F114" s="41" t="s">
        <v>186</v>
      </c>
      <c r="G114" s="41" t="s">
        <v>186</v>
      </c>
      <c r="H114" s="41" t="s">
        <v>89</v>
      </c>
      <c r="I114" s="41" t="s">
        <v>89</v>
      </c>
      <c r="J114" s="41" t="s">
        <v>89</v>
      </c>
      <c r="K114" s="43">
        <v>0.61016949152542377</v>
      </c>
      <c r="L114" s="37">
        <v>0</v>
      </c>
      <c r="M114" s="37">
        <v>0</v>
      </c>
      <c r="N114" s="37">
        <v>0</v>
      </c>
      <c r="O114" s="43">
        <v>0.61016949152542377</v>
      </c>
      <c r="P114" s="42">
        <f>'Форма 2.'!L114/1.2</f>
        <v>1.5</v>
      </c>
      <c r="Q114" s="37">
        <v>0</v>
      </c>
      <c r="R114" s="37">
        <v>0</v>
      </c>
      <c r="S114" s="37">
        <v>0</v>
      </c>
      <c r="T114" s="43">
        <f t="shared" si="13"/>
        <v>1.5</v>
      </c>
      <c r="U114" s="41" t="s">
        <v>89</v>
      </c>
      <c r="V114" s="41" t="s">
        <v>89</v>
      </c>
      <c r="W114" s="37" t="str">
        <f t="shared" si="9"/>
        <v>нд</v>
      </c>
      <c r="X114" s="37">
        <f>'Форма 2.'!W114/1.2</f>
        <v>0.6</v>
      </c>
      <c r="Y114" s="42" t="str">
        <f t="shared" si="10"/>
        <v>нд</v>
      </c>
      <c r="Z114" s="42">
        <f>'Форма 2.'!X114/1.2</f>
        <v>1.5</v>
      </c>
      <c r="AA114" s="37">
        <v>0</v>
      </c>
      <c r="AB114" s="37">
        <v>0</v>
      </c>
      <c r="AC114" s="34">
        <v>0</v>
      </c>
      <c r="AD114" s="42">
        <f>'Форма 2.'!AX114/1.18</f>
        <v>0</v>
      </c>
      <c r="AE114" s="34">
        <v>0.61016949152542377</v>
      </c>
      <c r="AF114" s="33">
        <f>'Форма 2.'!BH114/1.2</f>
        <v>1.5</v>
      </c>
      <c r="AG114" s="37">
        <v>0</v>
      </c>
      <c r="AH114" s="33">
        <f>'Форма 2.'!BR114/1.2</f>
        <v>0</v>
      </c>
      <c r="AI114" s="37">
        <v>0</v>
      </c>
      <c r="AJ114" s="37">
        <v>0</v>
      </c>
      <c r="AK114" s="42">
        <f t="shared" si="11"/>
        <v>0.61016949152542377</v>
      </c>
      <c r="AL114" s="42">
        <f t="shared" si="12"/>
        <v>1.5</v>
      </c>
      <c r="AM114" s="38" t="s">
        <v>89</v>
      </c>
    </row>
    <row r="115" spans="1:39" ht="18.75" x14ac:dyDescent="0.25">
      <c r="A115" s="47" t="s">
        <v>183</v>
      </c>
      <c r="B115" s="49" t="s">
        <v>299</v>
      </c>
      <c r="C115" s="47" t="s">
        <v>252</v>
      </c>
      <c r="D115" s="41" t="s">
        <v>209</v>
      </c>
      <c r="E115" s="41" t="s">
        <v>204</v>
      </c>
      <c r="F115" s="41" t="s">
        <v>192</v>
      </c>
      <c r="G115" s="41" t="s">
        <v>192</v>
      </c>
      <c r="H115" s="41" t="s">
        <v>89</v>
      </c>
      <c r="I115" s="41" t="s">
        <v>89</v>
      </c>
      <c r="J115" s="41" t="s">
        <v>89</v>
      </c>
      <c r="K115" s="43">
        <v>10.94406779661017</v>
      </c>
      <c r="L115" s="37">
        <v>0</v>
      </c>
      <c r="M115" s="37">
        <v>0</v>
      </c>
      <c r="N115" s="37">
        <v>0</v>
      </c>
      <c r="O115" s="43">
        <v>10.941525423728814</v>
      </c>
      <c r="P115" s="42">
        <f>'Форма 2.'!L115/1.2</f>
        <v>10.211666666666668</v>
      </c>
      <c r="Q115" s="37">
        <v>0</v>
      </c>
      <c r="R115" s="37">
        <v>0</v>
      </c>
      <c r="S115" s="37">
        <v>0</v>
      </c>
      <c r="T115" s="43">
        <f t="shared" si="13"/>
        <v>10.211666666666668</v>
      </c>
      <c r="U115" s="41" t="s">
        <v>89</v>
      </c>
      <c r="V115" s="41" t="s">
        <v>89</v>
      </c>
      <c r="W115" s="37" t="str">
        <f t="shared" si="9"/>
        <v>нд</v>
      </c>
      <c r="X115" s="37">
        <f>'Форма 2.'!W115/1.2</f>
        <v>10.761666666666668</v>
      </c>
      <c r="Y115" s="42" t="str">
        <f t="shared" si="10"/>
        <v>нд</v>
      </c>
      <c r="Z115" s="42">
        <f>'Форма 2.'!X115/1.2</f>
        <v>10.211666666666668</v>
      </c>
      <c r="AA115" s="37">
        <v>0</v>
      </c>
      <c r="AB115" s="37">
        <v>0</v>
      </c>
      <c r="AC115" s="34">
        <v>0</v>
      </c>
      <c r="AD115" s="42">
        <f>'Форма 2.'!AX115/1.18</f>
        <v>0</v>
      </c>
      <c r="AE115" s="34">
        <v>0</v>
      </c>
      <c r="AF115" s="33">
        <f>'Форма 2.'!BH115/1.2</f>
        <v>0</v>
      </c>
      <c r="AG115" s="34">
        <v>5.39</v>
      </c>
      <c r="AH115" s="33">
        <f>'Форма 2.'!BR115/1.2</f>
        <v>4.75</v>
      </c>
      <c r="AI115" s="34">
        <v>5.5540000000000003</v>
      </c>
      <c r="AJ115" s="34">
        <v>5.5540000000000003</v>
      </c>
      <c r="AK115" s="42">
        <f t="shared" si="11"/>
        <v>10.94406779661017</v>
      </c>
      <c r="AL115" s="42">
        <f t="shared" si="12"/>
        <v>10.211666666666668</v>
      </c>
      <c r="AM115" s="38" t="s">
        <v>89</v>
      </c>
    </row>
    <row r="116" spans="1:39" ht="30" x14ac:dyDescent="0.25">
      <c r="A116" s="47" t="s">
        <v>183</v>
      </c>
      <c r="B116" s="49" t="s">
        <v>206</v>
      </c>
      <c r="C116" s="47" t="s">
        <v>253</v>
      </c>
      <c r="D116" s="41" t="s">
        <v>209</v>
      </c>
      <c r="E116" s="41" t="s">
        <v>191</v>
      </c>
      <c r="F116" s="41" t="s">
        <v>192</v>
      </c>
      <c r="G116" s="41" t="s">
        <v>192</v>
      </c>
      <c r="H116" s="41" t="s">
        <v>89</v>
      </c>
      <c r="I116" s="41" t="s">
        <v>89</v>
      </c>
      <c r="J116" s="41" t="s">
        <v>89</v>
      </c>
      <c r="K116" s="43">
        <v>4.5254237288135597</v>
      </c>
      <c r="L116" s="37">
        <v>0</v>
      </c>
      <c r="M116" s="37">
        <v>0</v>
      </c>
      <c r="N116" s="43">
        <v>4.6610169491525424</v>
      </c>
      <c r="O116" s="37">
        <v>0</v>
      </c>
      <c r="P116" s="42">
        <f>'Форма 2.'!L116/1.2</f>
        <v>6.921666666666666</v>
      </c>
      <c r="Q116" s="37">
        <v>0</v>
      </c>
      <c r="R116" s="37">
        <v>0</v>
      </c>
      <c r="S116" s="43">
        <f>P116</f>
        <v>6.921666666666666</v>
      </c>
      <c r="T116" s="37">
        <v>0</v>
      </c>
      <c r="U116" s="41" t="s">
        <v>89</v>
      </c>
      <c r="V116" s="41" t="s">
        <v>89</v>
      </c>
      <c r="W116" s="37" t="str">
        <f t="shared" si="9"/>
        <v>нд</v>
      </c>
      <c r="X116" s="37">
        <f>'Форма 2.'!W116/1.2</f>
        <v>2.1208333333333336</v>
      </c>
      <c r="Y116" s="42" t="str">
        <f t="shared" si="10"/>
        <v>нд</v>
      </c>
      <c r="Z116" s="42">
        <f>'Форма 2.'!X116/1.2</f>
        <v>4.6083333333333334</v>
      </c>
      <c r="AA116" s="37">
        <v>0</v>
      </c>
      <c r="AB116" s="37">
        <v>0</v>
      </c>
      <c r="AC116" s="34">
        <v>1.9949152542372883</v>
      </c>
      <c r="AD116" s="42">
        <f>'Форма 2.'!AX116/1.18</f>
        <v>1.978813559322034</v>
      </c>
      <c r="AE116" s="34">
        <v>1.2711864406779663</v>
      </c>
      <c r="AF116" s="33">
        <f>'Форма 2.'!BH116/1.2</f>
        <v>2.0833333333333335</v>
      </c>
      <c r="AG116" s="34">
        <v>0.436</v>
      </c>
      <c r="AH116" s="33">
        <f>'Форма 2.'!BR116/1.2</f>
        <v>2.0833333333333335</v>
      </c>
      <c r="AI116" s="34">
        <v>0.44900000000000001</v>
      </c>
      <c r="AJ116" s="34">
        <v>0.44900000000000001</v>
      </c>
      <c r="AK116" s="42">
        <f t="shared" si="11"/>
        <v>4.5254237288135597</v>
      </c>
      <c r="AL116" s="42">
        <f t="shared" si="12"/>
        <v>6.921666666666666</v>
      </c>
      <c r="AM116" s="38" t="s">
        <v>89</v>
      </c>
    </row>
  </sheetData>
  <autoFilter ref="A17:AM17"/>
  <mergeCells count="34">
    <mergeCell ref="A7:AM7"/>
    <mergeCell ref="AK1:AM1"/>
    <mergeCell ref="AK2:AM2"/>
    <mergeCell ref="AK3:AM3"/>
    <mergeCell ref="A4:AM4"/>
    <mergeCell ref="A6:AM6"/>
    <mergeCell ref="A9:AM9"/>
    <mergeCell ref="A11:AM11"/>
    <mergeCell ref="A12:AM12"/>
    <mergeCell ref="A13:AL13"/>
    <mergeCell ref="A14:A16"/>
    <mergeCell ref="B14:B16"/>
    <mergeCell ref="C14:C16"/>
    <mergeCell ref="D14:D16"/>
    <mergeCell ref="E14:E16"/>
    <mergeCell ref="F14:G15"/>
    <mergeCell ref="H14:I15"/>
    <mergeCell ref="J14:J16"/>
    <mergeCell ref="K14:T14"/>
    <mergeCell ref="U14:Z14"/>
    <mergeCell ref="AA14:AB15"/>
    <mergeCell ref="AM14:AM16"/>
    <mergeCell ref="K15:O15"/>
    <mergeCell ref="P15:T15"/>
    <mergeCell ref="U15:V15"/>
    <mergeCell ref="W15:X15"/>
    <mergeCell ref="Y15:Z15"/>
    <mergeCell ref="AC15:AD15"/>
    <mergeCell ref="AE15:AF15"/>
    <mergeCell ref="AG15:AH15"/>
    <mergeCell ref="AI15:AJ15"/>
    <mergeCell ref="AC14:AL14"/>
    <mergeCell ref="AK15:AK16"/>
    <mergeCell ref="AL15:AL16"/>
  </mergeCells>
  <pageMargins left="0.70866141732283472" right="0.70866141732283472" top="0.74803149606299213" bottom="0.74803149606299213" header="0.31496062992125984" footer="0.31496062992125984"/>
  <pageSetup paperSize="8" scale="15" firstPageNumber="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N120"/>
  <sheetViews>
    <sheetView showGridLines="0" view="pageBreakPreview" zoomScale="80" zoomScaleNormal="100" zoomScaleSheetLayoutView="80" workbookViewId="0">
      <selection activeCell="D17" sqref="D17:D18"/>
    </sheetView>
  </sheetViews>
  <sheetFormatPr defaultRowHeight="15.75" x14ac:dyDescent="0.25"/>
  <cols>
    <col min="1" max="1" width="17.625" style="31" customWidth="1"/>
    <col min="2" max="2" width="42.5" style="31" customWidth="1"/>
    <col min="3" max="3" width="27.625" style="31" customWidth="1"/>
    <col min="4" max="4" width="17.625" style="31" customWidth="1"/>
    <col min="5" max="5" width="22" style="31" customWidth="1"/>
    <col min="6" max="6" width="18.625" style="30" customWidth="1"/>
    <col min="7" max="13" width="10.625" style="30" customWidth="1"/>
    <col min="14" max="14" width="18.625" style="30" customWidth="1"/>
    <col min="15" max="21" width="10.625" style="30" customWidth="1"/>
    <col min="22" max="22" width="18.625" style="31" hidden="1" customWidth="1"/>
    <col min="23" max="27" width="10.625" style="31" hidden="1" customWidth="1"/>
    <col min="28" max="29" width="14.75" style="31" hidden="1" customWidth="1"/>
    <col min="30" max="30" width="18.625" style="31" customWidth="1"/>
    <col min="31" max="35" width="10.625" style="31" customWidth="1"/>
    <col min="36" max="37" width="14.625" style="31" customWidth="1"/>
    <col min="38" max="38" width="18.625" style="31" hidden="1" customWidth="1"/>
    <col min="39" max="43" width="10.625" style="31" hidden="1" customWidth="1"/>
    <col min="44" max="45" width="14.75" style="31" hidden="1" customWidth="1"/>
    <col min="46" max="46" width="18.625" style="31" customWidth="1"/>
    <col min="47" max="51" width="10.625" style="31" customWidth="1"/>
    <col min="52" max="53" width="10.125" style="31" customWidth="1"/>
    <col min="54" max="54" width="18.625" style="31" hidden="1" customWidth="1"/>
    <col min="55" max="61" width="10.625" style="31" hidden="1" customWidth="1"/>
    <col min="62" max="62" width="18.625" style="31" customWidth="1"/>
    <col min="63" max="68" width="10.625" style="31" customWidth="1"/>
    <col min="69" max="69" width="15.5" style="31" customWidth="1"/>
    <col min="70" max="77" width="10.625" style="31" hidden="1" customWidth="1"/>
    <col min="78" max="85" width="10.625" style="31" customWidth="1"/>
    <col min="86" max="93" width="10.625" style="31" hidden="1" customWidth="1"/>
    <col min="94" max="101" width="10.625" style="31" customWidth="1"/>
    <col min="102" max="102" width="18.625" style="31" hidden="1" customWidth="1"/>
    <col min="103" max="109" width="10.625" style="31" hidden="1" customWidth="1"/>
    <col min="110" max="110" width="18.625" style="31" customWidth="1"/>
    <col min="111" max="117" width="10.625" style="31" customWidth="1"/>
    <col min="118" max="118" width="35" style="31" customWidth="1"/>
    <col min="119" max="16384" width="9" style="31"/>
  </cols>
  <sheetData>
    <row r="1" spans="1:118" ht="18.75" x14ac:dyDescent="0.25">
      <c r="AE1" s="30"/>
      <c r="AF1" s="30"/>
      <c r="AG1" s="30"/>
      <c r="AH1" s="216"/>
      <c r="AI1" s="216"/>
      <c r="AJ1" s="216"/>
      <c r="AK1" s="216"/>
      <c r="AU1" s="30"/>
      <c r="AV1" s="30"/>
      <c r="AW1" s="30"/>
      <c r="AX1" s="216" t="s">
        <v>361</v>
      </c>
      <c r="AY1" s="216"/>
      <c r="AZ1" s="216"/>
      <c r="BA1" s="216"/>
      <c r="BB1" s="30"/>
      <c r="BC1" s="30"/>
      <c r="BD1" s="30"/>
      <c r="BE1" s="30"/>
      <c r="BF1" s="30"/>
      <c r="BG1" s="30"/>
      <c r="BH1" s="30"/>
      <c r="BI1" s="30"/>
      <c r="BJ1" s="30"/>
      <c r="BK1" s="30"/>
    </row>
    <row r="2" spans="1:118" ht="18.75" x14ac:dyDescent="0.25">
      <c r="AE2" s="30"/>
      <c r="AF2" s="30"/>
      <c r="AG2" s="30"/>
      <c r="AH2" s="216"/>
      <c r="AI2" s="216"/>
      <c r="AJ2" s="216"/>
      <c r="AK2" s="216"/>
      <c r="AU2" s="30"/>
      <c r="AV2" s="30"/>
      <c r="AW2" s="30"/>
      <c r="AX2" s="216" t="s">
        <v>1</v>
      </c>
      <c r="AY2" s="216"/>
      <c r="AZ2" s="216"/>
      <c r="BA2" s="216"/>
      <c r="BB2" s="30"/>
      <c r="BC2" s="30"/>
      <c r="BD2" s="30"/>
      <c r="BE2" s="30"/>
      <c r="BF2" s="30"/>
      <c r="BG2" s="30"/>
      <c r="BH2" s="30"/>
      <c r="BI2" s="30"/>
      <c r="BJ2" s="30"/>
      <c r="BK2" s="30"/>
    </row>
    <row r="3" spans="1:118" ht="18.75" x14ac:dyDescent="0.25">
      <c r="AE3" s="30"/>
      <c r="AF3" s="30"/>
      <c r="AG3" s="30"/>
      <c r="AH3" s="216"/>
      <c r="AI3" s="216"/>
      <c r="AJ3" s="216"/>
      <c r="AK3" s="216"/>
      <c r="AU3" s="30"/>
      <c r="AV3" s="30"/>
      <c r="AW3" s="30"/>
      <c r="AX3" s="216" t="s">
        <v>2</v>
      </c>
      <c r="AY3" s="216"/>
      <c r="AZ3" s="216"/>
      <c r="BA3" s="216"/>
      <c r="BB3" s="30"/>
      <c r="BC3" s="30"/>
      <c r="BD3" s="30"/>
      <c r="BE3" s="30"/>
      <c r="BF3" s="30"/>
      <c r="BG3" s="30"/>
      <c r="BH3" s="30"/>
      <c r="BI3" s="30"/>
      <c r="BJ3" s="30"/>
      <c r="BK3" s="30"/>
    </row>
    <row r="4" spans="1:118" ht="18.75" x14ac:dyDescent="0.3">
      <c r="A4" s="255" t="s">
        <v>362</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row>
    <row r="5" spans="1:118" x14ac:dyDescent="0.25">
      <c r="A5" s="251"/>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row>
    <row r="6" spans="1:118" ht="18.75" x14ac:dyDescent="0.25">
      <c r="A6" s="214" t="s">
        <v>193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c r="AS6" s="214"/>
      <c r="AT6" s="214"/>
      <c r="AU6" s="214"/>
      <c r="AV6" s="214"/>
      <c r="AW6" s="214"/>
      <c r="AX6" s="214"/>
      <c r="AY6" s="214"/>
      <c r="AZ6" s="214"/>
      <c r="BA6" s="214"/>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row>
    <row r="7" spans="1:118" x14ac:dyDescent="0.25">
      <c r="A7" s="215" t="s">
        <v>4</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row>
    <row r="8" spans="1:118"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c r="CP8" s="63"/>
      <c r="CQ8" s="63"/>
      <c r="CR8" s="63"/>
      <c r="CS8" s="63"/>
      <c r="CT8" s="63"/>
      <c r="CU8" s="63"/>
      <c r="CV8" s="63"/>
      <c r="CW8" s="63"/>
      <c r="CX8" s="63"/>
      <c r="CY8" s="63"/>
      <c r="CZ8" s="63"/>
      <c r="DA8" s="63"/>
      <c r="DB8" s="63"/>
      <c r="DC8" s="63"/>
      <c r="DD8" s="63"/>
      <c r="DE8" s="63"/>
      <c r="DF8" s="63"/>
      <c r="DG8" s="63"/>
      <c r="DH8" s="63"/>
      <c r="DI8" s="63"/>
      <c r="DJ8" s="63"/>
      <c r="DK8" s="63"/>
      <c r="DL8" s="63"/>
      <c r="DM8" s="63"/>
      <c r="DN8" s="63"/>
    </row>
    <row r="9" spans="1:118" ht="18.75" x14ac:dyDescent="0.3">
      <c r="A9" s="256" t="s">
        <v>1006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256"/>
      <c r="AX9" s="256"/>
      <c r="AY9" s="256"/>
      <c r="AZ9" s="256"/>
      <c r="BA9" s="256"/>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row>
    <row r="10" spans="1:118"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30"/>
      <c r="CZ10" s="65"/>
      <c r="DA10" s="30"/>
      <c r="DB10" s="30"/>
      <c r="DC10" s="30"/>
      <c r="DD10" s="30"/>
      <c r="DE10" s="30"/>
      <c r="DF10" s="30"/>
      <c r="DG10" s="30"/>
      <c r="DH10" s="30"/>
      <c r="DI10" s="30"/>
      <c r="DJ10" s="30"/>
      <c r="DK10" s="30"/>
      <c r="DL10" s="30"/>
      <c r="DM10" s="30"/>
      <c r="DN10" s="30"/>
    </row>
    <row r="11" spans="1:118" ht="15.75" customHeight="1" x14ac:dyDescent="0.25">
      <c r="A11" s="252" t="s">
        <v>1008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2"/>
      <c r="AX11" s="252"/>
      <c r="AY11" s="252"/>
      <c r="AZ11" s="252"/>
      <c r="BA11" s="252"/>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row>
    <row r="12" spans="1:118"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row>
    <row r="13" spans="1:118" ht="15.75" customHeight="1"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68"/>
      <c r="DM13" s="68"/>
      <c r="DN13" s="69"/>
    </row>
    <row r="14" spans="1:118" x14ac:dyDescent="0.25">
      <c r="A14" s="247" t="s">
        <v>6</v>
      </c>
      <c r="B14" s="247" t="s">
        <v>7</v>
      </c>
      <c r="C14" s="247" t="s">
        <v>8</v>
      </c>
      <c r="D14" s="247" t="s">
        <v>363</v>
      </c>
      <c r="E14" s="247"/>
      <c r="F14" s="246" t="s">
        <v>364</v>
      </c>
      <c r="G14" s="246"/>
      <c r="H14" s="246"/>
      <c r="I14" s="246"/>
      <c r="J14" s="246"/>
      <c r="K14" s="246"/>
      <c r="L14" s="246"/>
      <c r="M14" s="246"/>
      <c r="N14" s="246"/>
      <c r="O14" s="246"/>
      <c r="P14" s="246"/>
      <c r="Q14" s="246"/>
      <c r="R14" s="246"/>
      <c r="S14" s="246"/>
      <c r="T14" s="246"/>
      <c r="U14" s="246"/>
      <c r="V14" s="246" t="s">
        <v>365</v>
      </c>
      <c r="W14" s="246"/>
      <c r="X14" s="246"/>
      <c r="Y14" s="246"/>
      <c r="Z14" s="246"/>
      <c r="AA14" s="246"/>
      <c r="AB14" s="246"/>
      <c r="AC14" s="246"/>
      <c r="AD14" s="246"/>
      <c r="AE14" s="246"/>
      <c r="AF14" s="246"/>
      <c r="AG14" s="246"/>
      <c r="AH14" s="246"/>
      <c r="AI14" s="246"/>
      <c r="AJ14" s="246"/>
      <c r="AK14" s="246"/>
      <c r="AL14" s="246" t="s">
        <v>365</v>
      </c>
      <c r="AM14" s="246"/>
      <c r="AN14" s="246"/>
      <c r="AO14" s="246"/>
      <c r="AP14" s="246"/>
      <c r="AQ14" s="246"/>
      <c r="AR14" s="246"/>
      <c r="AS14" s="246"/>
      <c r="AT14" s="246"/>
      <c r="AU14" s="246"/>
      <c r="AV14" s="246"/>
      <c r="AW14" s="246"/>
      <c r="AX14" s="246"/>
      <c r="AY14" s="246"/>
      <c r="AZ14" s="246"/>
      <c r="BA14" s="246"/>
      <c r="BB14" s="70" t="s">
        <v>365</v>
      </c>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247" t="s">
        <v>18</v>
      </c>
    </row>
    <row r="15" spans="1:118" x14ac:dyDescent="0.25">
      <c r="A15" s="247"/>
      <c r="B15" s="247"/>
      <c r="C15" s="247"/>
      <c r="D15" s="247"/>
      <c r="E15" s="247"/>
      <c r="F15" s="246"/>
      <c r="G15" s="246"/>
      <c r="H15" s="246"/>
      <c r="I15" s="246"/>
      <c r="J15" s="246"/>
      <c r="K15" s="246"/>
      <c r="L15" s="246"/>
      <c r="M15" s="246"/>
      <c r="N15" s="246"/>
      <c r="O15" s="246"/>
      <c r="P15" s="246"/>
      <c r="Q15" s="246"/>
      <c r="R15" s="246"/>
      <c r="S15" s="246"/>
      <c r="T15" s="246"/>
      <c r="U15" s="246"/>
      <c r="V15" s="246" t="s">
        <v>366</v>
      </c>
      <c r="W15" s="246"/>
      <c r="X15" s="246"/>
      <c r="Y15" s="246"/>
      <c r="Z15" s="246"/>
      <c r="AA15" s="246"/>
      <c r="AB15" s="246"/>
      <c r="AC15" s="246"/>
      <c r="AD15" s="246"/>
      <c r="AE15" s="246"/>
      <c r="AF15" s="246"/>
      <c r="AG15" s="246"/>
      <c r="AH15" s="246"/>
      <c r="AI15" s="246"/>
      <c r="AJ15" s="246"/>
      <c r="AK15" s="246"/>
      <c r="AL15" s="246" t="s">
        <v>315</v>
      </c>
      <c r="AM15" s="246"/>
      <c r="AN15" s="246"/>
      <c r="AO15" s="246"/>
      <c r="AP15" s="246"/>
      <c r="AQ15" s="246"/>
      <c r="AR15" s="246"/>
      <c r="AS15" s="246"/>
      <c r="AT15" s="246"/>
      <c r="AU15" s="246"/>
      <c r="AV15" s="246"/>
      <c r="AW15" s="246"/>
      <c r="AX15" s="246"/>
      <c r="AY15" s="246"/>
      <c r="AZ15" s="246"/>
      <c r="BA15" s="246"/>
      <c r="BB15" s="246" t="s">
        <v>316</v>
      </c>
      <c r="BC15" s="246"/>
      <c r="BD15" s="246"/>
      <c r="BE15" s="246"/>
      <c r="BF15" s="246"/>
      <c r="BG15" s="246"/>
      <c r="BH15" s="246"/>
      <c r="BI15" s="246"/>
      <c r="BJ15" s="246"/>
      <c r="BK15" s="246"/>
      <c r="BL15" s="246"/>
      <c r="BM15" s="246"/>
      <c r="BN15" s="246"/>
      <c r="BO15" s="246"/>
      <c r="BP15" s="246"/>
      <c r="BQ15" s="246"/>
      <c r="BR15" s="246" t="s">
        <v>317</v>
      </c>
      <c r="BS15" s="246"/>
      <c r="BT15" s="246"/>
      <c r="BU15" s="246"/>
      <c r="BV15" s="246"/>
      <c r="BW15" s="246"/>
      <c r="BX15" s="246"/>
      <c r="BY15" s="246"/>
      <c r="BZ15" s="246"/>
      <c r="CA15" s="246"/>
      <c r="CB15" s="246"/>
      <c r="CC15" s="246"/>
      <c r="CD15" s="246"/>
      <c r="CE15" s="246"/>
      <c r="CF15" s="246"/>
      <c r="CG15" s="246"/>
      <c r="CH15" s="243" t="s">
        <v>318</v>
      </c>
      <c r="CI15" s="244"/>
      <c r="CJ15" s="244"/>
      <c r="CK15" s="244"/>
      <c r="CL15" s="244"/>
      <c r="CM15" s="244"/>
      <c r="CN15" s="244"/>
      <c r="CO15" s="244"/>
      <c r="CP15" s="244"/>
      <c r="CQ15" s="244"/>
      <c r="CR15" s="244"/>
      <c r="CS15" s="244"/>
      <c r="CT15" s="244"/>
      <c r="CU15" s="244"/>
      <c r="CV15" s="244"/>
      <c r="CW15" s="245"/>
      <c r="CX15" s="247" t="s">
        <v>367</v>
      </c>
      <c r="CY15" s="247"/>
      <c r="CZ15" s="247"/>
      <c r="DA15" s="247"/>
      <c r="DB15" s="247"/>
      <c r="DC15" s="247"/>
      <c r="DD15" s="247"/>
      <c r="DE15" s="247"/>
      <c r="DF15" s="247"/>
      <c r="DG15" s="247"/>
      <c r="DH15" s="247"/>
      <c r="DI15" s="247"/>
      <c r="DJ15" s="247"/>
      <c r="DK15" s="247"/>
      <c r="DL15" s="247"/>
      <c r="DM15" s="247"/>
      <c r="DN15" s="247"/>
    </row>
    <row r="16" spans="1:118" ht="29.25" customHeight="1" x14ac:dyDescent="0.25">
      <c r="A16" s="247"/>
      <c r="B16" s="247"/>
      <c r="C16" s="247"/>
      <c r="D16" s="247"/>
      <c r="E16" s="247"/>
      <c r="F16" s="246" t="s">
        <v>21</v>
      </c>
      <c r="G16" s="246"/>
      <c r="H16" s="246"/>
      <c r="I16" s="246"/>
      <c r="J16" s="246"/>
      <c r="K16" s="246"/>
      <c r="L16" s="246"/>
      <c r="M16" s="246"/>
      <c r="N16" s="247" t="s">
        <v>22</v>
      </c>
      <c r="O16" s="247"/>
      <c r="P16" s="247"/>
      <c r="Q16" s="247"/>
      <c r="R16" s="247"/>
      <c r="S16" s="247"/>
      <c r="T16" s="247"/>
      <c r="U16" s="247"/>
      <c r="V16" s="246" t="s">
        <v>21</v>
      </c>
      <c r="W16" s="246"/>
      <c r="X16" s="246"/>
      <c r="Y16" s="246"/>
      <c r="Z16" s="246"/>
      <c r="AA16" s="246"/>
      <c r="AB16" s="246"/>
      <c r="AC16" s="246"/>
      <c r="AD16" s="247" t="s">
        <v>22</v>
      </c>
      <c r="AE16" s="247"/>
      <c r="AF16" s="247"/>
      <c r="AG16" s="247"/>
      <c r="AH16" s="247"/>
      <c r="AI16" s="247"/>
      <c r="AJ16" s="247"/>
      <c r="AK16" s="247"/>
      <c r="AL16" s="246" t="s">
        <v>21</v>
      </c>
      <c r="AM16" s="246"/>
      <c r="AN16" s="246"/>
      <c r="AO16" s="246"/>
      <c r="AP16" s="246"/>
      <c r="AQ16" s="246"/>
      <c r="AR16" s="246"/>
      <c r="AS16" s="246"/>
      <c r="AT16" s="247" t="s">
        <v>22</v>
      </c>
      <c r="AU16" s="247"/>
      <c r="AV16" s="247"/>
      <c r="AW16" s="247"/>
      <c r="AX16" s="247"/>
      <c r="AY16" s="247"/>
      <c r="AZ16" s="247"/>
      <c r="BA16" s="247"/>
      <c r="BB16" s="246" t="s">
        <v>21</v>
      </c>
      <c r="BC16" s="246"/>
      <c r="BD16" s="246"/>
      <c r="BE16" s="246"/>
      <c r="BF16" s="246"/>
      <c r="BG16" s="246"/>
      <c r="BH16" s="246"/>
      <c r="BI16" s="246"/>
      <c r="BJ16" s="247" t="s">
        <v>20</v>
      </c>
      <c r="BK16" s="247"/>
      <c r="BL16" s="247"/>
      <c r="BM16" s="247"/>
      <c r="BN16" s="247"/>
      <c r="BO16" s="247"/>
      <c r="BP16" s="247"/>
      <c r="BQ16" s="247"/>
      <c r="BR16" s="246" t="s">
        <v>21</v>
      </c>
      <c r="BS16" s="246"/>
      <c r="BT16" s="246"/>
      <c r="BU16" s="246"/>
      <c r="BV16" s="246"/>
      <c r="BW16" s="246"/>
      <c r="BX16" s="246"/>
      <c r="BY16" s="246"/>
      <c r="BZ16" s="247" t="s">
        <v>20</v>
      </c>
      <c r="CA16" s="247"/>
      <c r="CB16" s="247"/>
      <c r="CC16" s="247"/>
      <c r="CD16" s="247"/>
      <c r="CE16" s="247"/>
      <c r="CF16" s="247"/>
      <c r="CG16" s="247"/>
      <c r="CH16" s="243" t="s">
        <v>21</v>
      </c>
      <c r="CI16" s="244"/>
      <c r="CJ16" s="244"/>
      <c r="CK16" s="244"/>
      <c r="CL16" s="244"/>
      <c r="CM16" s="244"/>
      <c r="CN16" s="244"/>
      <c r="CO16" s="245"/>
      <c r="CP16" s="248" t="s">
        <v>20</v>
      </c>
      <c r="CQ16" s="249"/>
      <c r="CR16" s="249"/>
      <c r="CS16" s="249"/>
      <c r="CT16" s="249"/>
      <c r="CU16" s="249"/>
      <c r="CV16" s="249"/>
      <c r="CW16" s="250"/>
      <c r="CX16" s="246" t="s">
        <v>19</v>
      </c>
      <c r="CY16" s="246"/>
      <c r="CZ16" s="246"/>
      <c r="DA16" s="246"/>
      <c r="DB16" s="246"/>
      <c r="DC16" s="246"/>
      <c r="DD16" s="246"/>
      <c r="DE16" s="246"/>
      <c r="DF16" s="247" t="s">
        <v>20</v>
      </c>
      <c r="DG16" s="247"/>
      <c r="DH16" s="247"/>
      <c r="DI16" s="247"/>
      <c r="DJ16" s="247"/>
      <c r="DK16" s="247"/>
      <c r="DL16" s="247"/>
      <c r="DM16" s="247"/>
      <c r="DN16" s="247"/>
    </row>
    <row r="17" spans="1:118" ht="34.5" customHeight="1" x14ac:dyDescent="0.25">
      <c r="A17" s="247"/>
      <c r="B17" s="247"/>
      <c r="C17" s="247"/>
      <c r="D17" s="247" t="s">
        <v>31</v>
      </c>
      <c r="E17" s="247" t="s">
        <v>20</v>
      </c>
      <c r="F17" s="71" t="s">
        <v>368</v>
      </c>
      <c r="G17" s="246" t="s">
        <v>369</v>
      </c>
      <c r="H17" s="246"/>
      <c r="I17" s="246"/>
      <c r="J17" s="246"/>
      <c r="K17" s="246"/>
      <c r="L17" s="246"/>
      <c r="M17" s="246"/>
      <c r="N17" s="71" t="s">
        <v>368</v>
      </c>
      <c r="O17" s="246" t="s">
        <v>369</v>
      </c>
      <c r="P17" s="246"/>
      <c r="Q17" s="246"/>
      <c r="R17" s="246"/>
      <c r="S17" s="246"/>
      <c r="T17" s="246"/>
      <c r="U17" s="246"/>
      <c r="V17" s="71" t="s">
        <v>368</v>
      </c>
      <c r="W17" s="246" t="s">
        <v>369</v>
      </c>
      <c r="X17" s="246"/>
      <c r="Y17" s="246"/>
      <c r="Z17" s="246"/>
      <c r="AA17" s="246"/>
      <c r="AB17" s="246"/>
      <c r="AC17" s="246"/>
      <c r="AD17" s="71" t="s">
        <v>368</v>
      </c>
      <c r="AE17" s="246" t="s">
        <v>369</v>
      </c>
      <c r="AF17" s="246"/>
      <c r="AG17" s="246"/>
      <c r="AH17" s="246"/>
      <c r="AI17" s="246"/>
      <c r="AJ17" s="246"/>
      <c r="AK17" s="246"/>
      <c r="AL17" s="71" t="s">
        <v>368</v>
      </c>
      <c r="AM17" s="246" t="s">
        <v>369</v>
      </c>
      <c r="AN17" s="246"/>
      <c r="AO17" s="246"/>
      <c r="AP17" s="246"/>
      <c r="AQ17" s="246"/>
      <c r="AR17" s="246"/>
      <c r="AS17" s="246"/>
      <c r="AT17" s="71" t="s">
        <v>368</v>
      </c>
      <c r="AU17" s="246" t="s">
        <v>369</v>
      </c>
      <c r="AV17" s="246"/>
      <c r="AW17" s="246"/>
      <c r="AX17" s="246"/>
      <c r="AY17" s="246"/>
      <c r="AZ17" s="246"/>
      <c r="BA17" s="246"/>
      <c r="BB17" s="71" t="s">
        <v>368</v>
      </c>
      <c r="BC17" s="246" t="s">
        <v>369</v>
      </c>
      <c r="BD17" s="246"/>
      <c r="BE17" s="246"/>
      <c r="BF17" s="246"/>
      <c r="BG17" s="246"/>
      <c r="BH17" s="246"/>
      <c r="BI17" s="246"/>
      <c r="BJ17" s="71" t="s">
        <v>368</v>
      </c>
      <c r="BK17" s="246" t="s">
        <v>369</v>
      </c>
      <c r="BL17" s="246"/>
      <c r="BM17" s="246"/>
      <c r="BN17" s="246"/>
      <c r="BO17" s="246"/>
      <c r="BP17" s="246"/>
      <c r="BQ17" s="246"/>
      <c r="BR17" s="71" t="s">
        <v>368</v>
      </c>
      <c r="BS17" s="246" t="s">
        <v>369</v>
      </c>
      <c r="BT17" s="246"/>
      <c r="BU17" s="246"/>
      <c r="BV17" s="246"/>
      <c r="BW17" s="246"/>
      <c r="BX17" s="246"/>
      <c r="BY17" s="246"/>
      <c r="BZ17" s="71" t="s">
        <v>368</v>
      </c>
      <c r="CA17" s="246" t="s">
        <v>369</v>
      </c>
      <c r="CB17" s="246"/>
      <c r="CC17" s="246"/>
      <c r="CD17" s="246"/>
      <c r="CE17" s="246"/>
      <c r="CF17" s="246"/>
      <c r="CG17" s="246"/>
      <c r="CH17" s="71" t="s">
        <v>368</v>
      </c>
      <c r="CI17" s="243" t="s">
        <v>369</v>
      </c>
      <c r="CJ17" s="244"/>
      <c r="CK17" s="244"/>
      <c r="CL17" s="244"/>
      <c r="CM17" s="244"/>
      <c r="CN17" s="244"/>
      <c r="CO17" s="245"/>
      <c r="CP17" s="71" t="s">
        <v>368</v>
      </c>
      <c r="CQ17" s="243" t="s">
        <v>369</v>
      </c>
      <c r="CR17" s="244"/>
      <c r="CS17" s="244"/>
      <c r="CT17" s="244"/>
      <c r="CU17" s="244"/>
      <c r="CV17" s="244"/>
      <c r="CW17" s="245"/>
      <c r="CX17" s="71" t="s">
        <v>368</v>
      </c>
      <c r="CY17" s="246" t="s">
        <v>369</v>
      </c>
      <c r="CZ17" s="246"/>
      <c r="DA17" s="246"/>
      <c r="DB17" s="246"/>
      <c r="DC17" s="246"/>
      <c r="DD17" s="246"/>
      <c r="DE17" s="246"/>
      <c r="DF17" s="71" t="s">
        <v>368</v>
      </c>
      <c r="DG17" s="246" t="s">
        <v>369</v>
      </c>
      <c r="DH17" s="246"/>
      <c r="DI17" s="246"/>
      <c r="DJ17" s="246"/>
      <c r="DK17" s="246"/>
      <c r="DL17" s="246"/>
      <c r="DM17" s="246"/>
      <c r="DN17" s="247"/>
    </row>
    <row r="18" spans="1:118" ht="66" customHeight="1" x14ac:dyDescent="0.25">
      <c r="A18" s="247"/>
      <c r="B18" s="247"/>
      <c r="C18" s="247"/>
      <c r="D18" s="247"/>
      <c r="E18" s="247"/>
      <c r="F18" s="54" t="s">
        <v>370</v>
      </c>
      <c r="G18" s="54" t="s">
        <v>370</v>
      </c>
      <c r="H18" s="72" t="s">
        <v>371</v>
      </c>
      <c r="I18" s="72" t="s">
        <v>372</v>
      </c>
      <c r="J18" s="72" t="s">
        <v>373</v>
      </c>
      <c r="K18" s="72" t="s">
        <v>374</v>
      </c>
      <c r="L18" s="72" t="s">
        <v>375</v>
      </c>
      <c r="M18" s="72" t="s">
        <v>376</v>
      </c>
      <c r="N18" s="54" t="s">
        <v>370</v>
      </c>
      <c r="O18" s="54" t="s">
        <v>370</v>
      </c>
      <c r="P18" s="72" t="s">
        <v>371</v>
      </c>
      <c r="Q18" s="72" t="s">
        <v>372</v>
      </c>
      <c r="R18" s="72" t="s">
        <v>373</v>
      </c>
      <c r="S18" s="72" t="s">
        <v>374</v>
      </c>
      <c r="T18" s="72" t="s">
        <v>375</v>
      </c>
      <c r="U18" s="72" t="s">
        <v>376</v>
      </c>
      <c r="V18" s="54" t="s">
        <v>370</v>
      </c>
      <c r="W18" s="54" t="s">
        <v>370</v>
      </c>
      <c r="X18" s="72" t="s">
        <v>371</v>
      </c>
      <c r="Y18" s="72" t="s">
        <v>372</v>
      </c>
      <c r="Z18" s="72" t="s">
        <v>373</v>
      </c>
      <c r="AA18" s="72" t="s">
        <v>374</v>
      </c>
      <c r="AB18" s="72" t="s">
        <v>375</v>
      </c>
      <c r="AC18" s="72" t="s">
        <v>376</v>
      </c>
      <c r="AD18" s="54" t="s">
        <v>370</v>
      </c>
      <c r="AE18" s="54" t="s">
        <v>370</v>
      </c>
      <c r="AF18" s="72" t="s">
        <v>371</v>
      </c>
      <c r="AG18" s="72" t="s">
        <v>372</v>
      </c>
      <c r="AH18" s="72" t="s">
        <v>373</v>
      </c>
      <c r="AI18" s="72" t="s">
        <v>374</v>
      </c>
      <c r="AJ18" s="72" t="s">
        <v>375</v>
      </c>
      <c r="AK18" s="72" t="s">
        <v>376</v>
      </c>
      <c r="AL18" s="54" t="s">
        <v>370</v>
      </c>
      <c r="AM18" s="54" t="s">
        <v>370</v>
      </c>
      <c r="AN18" s="72" t="s">
        <v>371</v>
      </c>
      <c r="AO18" s="72" t="s">
        <v>372</v>
      </c>
      <c r="AP18" s="72" t="s">
        <v>373</v>
      </c>
      <c r="AQ18" s="72" t="s">
        <v>374</v>
      </c>
      <c r="AR18" s="72" t="s">
        <v>375</v>
      </c>
      <c r="AS18" s="72" t="s">
        <v>376</v>
      </c>
      <c r="AT18" s="54" t="s">
        <v>370</v>
      </c>
      <c r="AU18" s="54" t="s">
        <v>370</v>
      </c>
      <c r="AV18" s="72" t="s">
        <v>371</v>
      </c>
      <c r="AW18" s="72" t="s">
        <v>372</v>
      </c>
      <c r="AX18" s="72" t="s">
        <v>373</v>
      </c>
      <c r="AY18" s="72" t="s">
        <v>374</v>
      </c>
      <c r="AZ18" s="72" t="s">
        <v>375</v>
      </c>
      <c r="BA18" s="72" t="s">
        <v>376</v>
      </c>
      <c r="BB18" s="54" t="s">
        <v>370</v>
      </c>
      <c r="BC18" s="54" t="s">
        <v>370</v>
      </c>
      <c r="BD18" s="72" t="s">
        <v>371</v>
      </c>
      <c r="BE18" s="72" t="s">
        <v>372</v>
      </c>
      <c r="BF18" s="72" t="s">
        <v>373</v>
      </c>
      <c r="BG18" s="72" t="s">
        <v>374</v>
      </c>
      <c r="BH18" s="72" t="s">
        <v>375</v>
      </c>
      <c r="BI18" s="72" t="s">
        <v>376</v>
      </c>
      <c r="BJ18" s="54" t="s">
        <v>370</v>
      </c>
      <c r="BK18" s="54" t="s">
        <v>370</v>
      </c>
      <c r="BL18" s="72" t="s">
        <v>371</v>
      </c>
      <c r="BM18" s="72" t="s">
        <v>372</v>
      </c>
      <c r="BN18" s="72" t="s">
        <v>373</v>
      </c>
      <c r="BO18" s="72" t="s">
        <v>374</v>
      </c>
      <c r="BP18" s="72" t="s">
        <v>375</v>
      </c>
      <c r="BQ18" s="72" t="s">
        <v>376</v>
      </c>
      <c r="BR18" s="54" t="s">
        <v>370</v>
      </c>
      <c r="BS18" s="54" t="s">
        <v>370</v>
      </c>
      <c r="BT18" s="72" t="s">
        <v>371</v>
      </c>
      <c r="BU18" s="72" t="s">
        <v>372</v>
      </c>
      <c r="BV18" s="72" t="s">
        <v>373</v>
      </c>
      <c r="BW18" s="72" t="s">
        <v>374</v>
      </c>
      <c r="BX18" s="72" t="s">
        <v>375</v>
      </c>
      <c r="BY18" s="72" t="s">
        <v>376</v>
      </c>
      <c r="BZ18" s="54" t="s">
        <v>370</v>
      </c>
      <c r="CA18" s="54" t="s">
        <v>370</v>
      </c>
      <c r="CB18" s="72" t="s">
        <v>371</v>
      </c>
      <c r="CC18" s="72" t="s">
        <v>372</v>
      </c>
      <c r="CD18" s="72" t="s">
        <v>373</v>
      </c>
      <c r="CE18" s="72" t="s">
        <v>374</v>
      </c>
      <c r="CF18" s="72" t="s">
        <v>375</v>
      </c>
      <c r="CG18" s="72" t="s">
        <v>376</v>
      </c>
      <c r="CH18" s="54" t="s">
        <v>370</v>
      </c>
      <c r="CI18" s="54" t="s">
        <v>370</v>
      </c>
      <c r="CJ18" s="72" t="s">
        <v>371</v>
      </c>
      <c r="CK18" s="72" t="s">
        <v>372</v>
      </c>
      <c r="CL18" s="72" t="s">
        <v>373</v>
      </c>
      <c r="CM18" s="72" t="s">
        <v>374</v>
      </c>
      <c r="CN18" s="72" t="s">
        <v>375</v>
      </c>
      <c r="CO18" s="72" t="s">
        <v>376</v>
      </c>
      <c r="CP18" s="54" t="s">
        <v>370</v>
      </c>
      <c r="CQ18" s="54" t="s">
        <v>370</v>
      </c>
      <c r="CR18" s="72" t="s">
        <v>371</v>
      </c>
      <c r="CS18" s="72" t="s">
        <v>372</v>
      </c>
      <c r="CT18" s="72" t="s">
        <v>373</v>
      </c>
      <c r="CU18" s="72" t="s">
        <v>374</v>
      </c>
      <c r="CV18" s="72" t="s">
        <v>375</v>
      </c>
      <c r="CW18" s="72" t="s">
        <v>376</v>
      </c>
      <c r="CX18" s="54" t="s">
        <v>370</v>
      </c>
      <c r="CY18" s="54" t="s">
        <v>370</v>
      </c>
      <c r="CZ18" s="72" t="s">
        <v>371</v>
      </c>
      <c r="DA18" s="72" t="s">
        <v>372</v>
      </c>
      <c r="DB18" s="72" t="s">
        <v>373</v>
      </c>
      <c r="DC18" s="72" t="s">
        <v>374</v>
      </c>
      <c r="DD18" s="72" t="s">
        <v>375</v>
      </c>
      <c r="DE18" s="72" t="s">
        <v>376</v>
      </c>
      <c r="DF18" s="54" t="s">
        <v>370</v>
      </c>
      <c r="DG18" s="54" t="s">
        <v>370</v>
      </c>
      <c r="DH18" s="72" t="s">
        <v>371</v>
      </c>
      <c r="DI18" s="72" t="s">
        <v>372</v>
      </c>
      <c r="DJ18" s="72" t="s">
        <v>373</v>
      </c>
      <c r="DK18" s="72" t="s">
        <v>374</v>
      </c>
      <c r="DL18" s="72" t="s">
        <v>375</v>
      </c>
      <c r="DM18" s="72" t="s">
        <v>376</v>
      </c>
      <c r="DN18" s="247"/>
    </row>
    <row r="19" spans="1:118" x14ac:dyDescent="0.25">
      <c r="A19" s="73">
        <v>1</v>
      </c>
      <c r="B19" s="73">
        <v>2</v>
      </c>
      <c r="C19" s="73">
        <v>3</v>
      </c>
      <c r="D19" s="73">
        <v>4</v>
      </c>
      <c r="E19" s="73">
        <v>5</v>
      </c>
      <c r="F19" s="73" t="s">
        <v>377</v>
      </c>
      <c r="G19" s="73" t="s">
        <v>378</v>
      </c>
      <c r="H19" s="73" t="s">
        <v>379</v>
      </c>
      <c r="I19" s="73" t="s">
        <v>380</v>
      </c>
      <c r="J19" s="73" t="s">
        <v>381</v>
      </c>
      <c r="K19" s="73" t="s">
        <v>382</v>
      </c>
      <c r="L19" s="73" t="s">
        <v>382</v>
      </c>
      <c r="M19" s="73" t="s">
        <v>383</v>
      </c>
      <c r="N19" s="73" t="s">
        <v>384</v>
      </c>
      <c r="O19" s="73" t="s">
        <v>385</v>
      </c>
      <c r="P19" s="73" t="s">
        <v>386</v>
      </c>
      <c r="Q19" s="73" t="s">
        <v>387</v>
      </c>
      <c r="R19" s="73" t="s">
        <v>388</v>
      </c>
      <c r="S19" s="73" t="s">
        <v>389</v>
      </c>
      <c r="T19" s="73" t="s">
        <v>390</v>
      </c>
      <c r="U19" s="73" t="s">
        <v>390</v>
      </c>
      <c r="V19" s="73" t="s">
        <v>391</v>
      </c>
      <c r="W19" s="73" t="s">
        <v>392</v>
      </c>
      <c r="X19" s="73" t="s">
        <v>393</v>
      </c>
      <c r="Y19" s="73" t="s">
        <v>394</v>
      </c>
      <c r="Z19" s="73" t="s">
        <v>395</v>
      </c>
      <c r="AA19" s="73" t="s">
        <v>396</v>
      </c>
      <c r="AB19" s="73" t="s">
        <v>397</v>
      </c>
      <c r="AC19" s="73" t="s">
        <v>397</v>
      </c>
      <c r="AD19" s="73" t="s">
        <v>398</v>
      </c>
      <c r="AE19" s="73" t="s">
        <v>399</v>
      </c>
      <c r="AF19" s="73" t="s">
        <v>400</v>
      </c>
      <c r="AG19" s="73" t="s">
        <v>401</v>
      </c>
      <c r="AH19" s="73" t="s">
        <v>402</v>
      </c>
      <c r="AI19" s="73" t="s">
        <v>403</v>
      </c>
      <c r="AJ19" s="73" t="s">
        <v>404</v>
      </c>
      <c r="AK19" s="73" t="s">
        <v>404</v>
      </c>
      <c r="AL19" s="73" t="s">
        <v>391</v>
      </c>
      <c r="AM19" s="73" t="s">
        <v>392</v>
      </c>
      <c r="AN19" s="73" t="s">
        <v>393</v>
      </c>
      <c r="AO19" s="73" t="s">
        <v>394</v>
      </c>
      <c r="AP19" s="73" t="s">
        <v>395</v>
      </c>
      <c r="AQ19" s="73" t="s">
        <v>396</v>
      </c>
      <c r="AR19" s="73" t="s">
        <v>397</v>
      </c>
      <c r="AS19" s="73" t="s">
        <v>397</v>
      </c>
      <c r="AT19" s="73" t="s">
        <v>398</v>
      </c>
      <c r="AU19" s="73" t="s">
        <v>399</v>
      </c>
      <c r="AV19" s="73" t="s">
        <v>400</v>
      </c>
      <c r="AW19" s="73" t="s">
        <v>401</v>
      </c>
      <c r="AX19" s="73" t="s">
        <v>402</v>
      </c>
      <c r="AY19" s="73" t="s">
        <v>403</v>
      </c>
      <c r="AZ19" s="73" t="s">
        <v>404</v>
      </c>
      <c r="BA19" s="73" t="s">
        <v>404</v>
      </c>
      <c r="BB19" s="73" t="s">
        <v>405</v>
      </c>
      <c r="BC19" s="73" t="s">
        <v>406</v>
      </c>
      <c r="BD19" s="73" t="s">
        <v>407</v>
      </c>
      <c r="BE19" s="73" t="s">
        <v>408</v>
      </c>
      <c r="BF19" s="73" t="s">
        <v>409</v>
      </c>
      <c r="BG19" s="73" t="s">
        <v>410</v>
      </c>
      <c r="BH19" s="73" t="s">
        <v>411</v>
      </c>
      <c r="BI19" s="73" t="s">
        <v>411</v>
      </c>
      <c r="BJ19" s="73" t="s">
        <v>412</v>
      </c>
      <c r="BK19" s="73" t="s">
        <v>413</v>
      </c>
      <c r="BL19" s="73" t="s">
        <v>414</v>
      </c>
      <c r="BM19" s="73" t="s">
        <v>415</v>
      </c>
      <c r="BN19" s="73" t="s">
        <v>416</v>
      </c>
      <c r="BO19" s="73" t="s">
        <v>417</v>
      </c>
      <c r="BP19" s="73" t="s">
        <v>418</v>
      </c>
      <c r="BQ19" s="73" t="s">
        <v>418</v>
      </c>
      <c r="BR19" s="73" t="s">
        <v>419</v>
      </c>
      <c r="BS19" s="73" t="s">
        <v>420</v>
      </c>
      <c r="BT19" s="73" t="s">
        <v>421</v>
      </c>
      <c r="BU19" s="73" t="s">
        <v>422</v>
      </c>
      <c r="BV19" s="73" t="s">
        <v>423</v>
      </c>
      <c r="BW19" s="73" t="s">
        <v>424</v>
      </c>
      <c r="BX19" s="73"/>
      <c r="BY19" s="73" t="s">
        <v>425</v>
      </c>
      <c r="BZ19" s="73" t="s">
        <v>426</v>
      </c>
      <c r="CA19" s="73" t="s">
        <v>427</v>
      </c>
      <c r="CB19" s="73" t="s">
        <v>428</v>
      </c>
      <c r="CC19" s="73" t="s">
        <v>429</v>
      </c>
      <c r="CD19" s="73" t="s">
        <v>430</v>
      </c>
      <c r="CE19" s="73" t="s">
        <v>431</v>
      </c>
      <c r="CF19" s="73"/>
      <c r="CG19" s="73" t="s">
        <v>432</v>
      </c>
      <c r="CH19" s="73" t="s">
        <v>433</v>
      </c>
      <c r="CI19" s="73" t="s">
        <v>434</v>
      </c>
      <c r="CJ19" s="73" t="s">
        <v>435</v>
      </c>
      <c r="CK19" s="73" t="s">
        <v>436</v>
      </c>
      <c r="CL19" s="73" t="s">
        <v>437</v>
      </c>
      <c r="CM19" s="73" t="s">
        <v>438</v>
      </c>
      <c r="CN19" s="73"/>
      <c r="CO19" s="73" t="s">
        <v>439</v>
      </c>
      <c r="CP19" s="73" t="s">
        <v>440</v>
      </c>
      <c r="CQ19" s="73" t="s">
        <v>441</v>
      </c>
      <c r="CR19" s="73" t="s">
        <v>442</v>
      </c>
      <c r="CS19" s="73" t="s">
        <v>443</v>
      </c>
      <c r="CT19" s="73" t="s">
        <v>444</v>
      </c>
      <c r="CU19" s="73" t="s">
        <v>445</v>
      </c>
      <c r="CV19" s="73" t="s">
        <v>446</v>
      </c>
      <c r="CW19" s="73" t="s">
        <v>446</v>
      </c>
      <c r="CX19" s="73" t="s">
        <v>447</v>
      </c>
      <c r="CY19" s="73" t="s">
        <v>448</v>
      </c>
      <c r="CZ19" s="73" t="s">
        <v>449</v>
      </c>
      <c r="DA19" s="73" t="s">
        <v>450</v>
      </c>
      <c r="DB19" s="73" t="s">
        <v>451</v>
      </c>
      <c r="DC19" s="73" t="s">
        <v>452</v>
      </c>
      <c r="DD19" s="73"/>
      <c r="DE19" s="73" t="s">
        <v>453</v>
      </c>
      <c r="DF19" s="73" t="s">
        <v>454</v>
      </c>
      <c r="DG19" s="73" t="s">
        <v>455</v>
      </c>
      <c r="DH19" s="73" t="s">
        <v>456</v>
      </c>
      <c r="DI19" s="73" t="s">
        <v>457</v>
      </c>
      <c r="DJ19" s="73" t="s">
        <v>458</v>
      </c>
      <c r="DK19" s="73" t="s">
        <v>459</v>
      </c>
      <c r="DL19" s="73"/>
      <c r="DM19" s="73" t="s">
        <v>460</v>
      </c>
      <c r="DN19" s="73" t="s">
        <v>461</v>
      </c>
    </row>
    <row r="20" spans="1:118" ht="37.5" x14ac:dyDescent="0.25">
      <c r="A20" s="45" t="s">
        <v>86</v>
      </c>
      <c r="B20" s="46" t="s">
        <v>87</v>
      </c>
      <c r="C20" s="40" t="s">
        <v>88</v>
      </c>
      <c r="D20" s="42">
        <f>'Форма 2.'!I18/1.2</f>
        <v>164.80933333333337</v>
      </c>
      <c r="E20" s="42">
        <f>'Форма 2.'!L18/1.2</f>
        <v>162.13833333333338</v>
      </c>
      <c r="F20" s="11">
        <v>0</v>
      </c>
      <c r="G20" s="33">
        <v>10.599</v>
      </c>
      <c r="H20" s="58" t="s">
        <v>462</v>
      </c>
      <c r="I20" s="11">
        <v>0</v>
      </c>
      <c r="J20" s="58" t="s">
        <v>463</v>
      </c>
      <c r="K20" s="11">
        <v>0</v>
      </c>
      <c r="L20" s="11">
        <v>0</v>
      </c>
      <c r="M20" s="58" t="s">
        <v>464</v>
      </c>
      <c r="N20" s="11">
        <v>0</v>
      </c>
      <c r="O20" s="33">
        <v>10.795</v>
      </c>
      <c r="P20" s="58" t="s">
        <v>462</v>
      </c>
      <c r="Q20" s="11">
        <v>0</v>
      </c>
      <c r="R20" s="58" t="s">
        <v>463</v>
      </c>
      <c r="S20" s="11">
        <v>0</v>
      </c>
      <c r="T20" s="11">
        <v>0</v>
      </c>
      <c r="U20" s="58" t="s">
        <v>464</v>
      </c>
      <c r="V20" s="11">
        <v>0</v>
      </c>
      <c r="W20" s="33">
        <v>16.771999999999998</v>
      </c>
      <c r="X20" s="58" t="s">
        <v>86</v>
      </c>
      <c r="Y20" s="11">
        <v>0</v>
      </c>
      <c r="Z20" s="58" t="s">
        <v>465</v>
      </c>
      <c r="AA20" s="11">
        <v>0</v>
      </c>
      <c r="AB20" s="11">
        <v>110</v>
      </c>
      <c r="AC20" s="58" t="s">
        <v>466</v>
      </c>
      <c r="AD20" s="11">
        <v>0</v>
      </c>
      <c r="AE20" s="33">
        <v>23.834</v>
      </c>
      <c r="AF20" s="58" t="s">
        <v>86</v>
      </c>
      <c r="AG20" s="11">
        <v>0</v>
      </c>
      <c r="AH20" s="58" t="s">
        <v>467</v>
      </c>
      <c r="AI20" s="11">
        <v>0</v>
      </c>
      <c r="AJ20" s="11">
        <v>110</v>
      </c>
      <c r="AK20" s="80">
        <v>6</v>
      </c>
      <c r="AL20" s="11">
        <v>0</v>
      </c>
      <c r="AM20" s="42">
        <v>29.300677966101699</v>
      </c>
      <c r="AN20" s="58" t="s">
        <v>468</v>
      </c>
      <c r="AO20" s="11">
        <v>0</v>
      </c>
      <c r="AP20" s="58" t="s">
        <v>471</v>
      </c>
      <c r="AQ20" s="11">
        <v>0</v>
      </c>
      <c r="AR20" s="11">
        <v>10</v>
      </c>
      <c r="AS20" s="58" t="s">
        <v>472</v>
      </c>
      <c r="AT20" s="11">
        <v>0</v>
      </c>
      <c r="AU20" s="42">
        <f>'Форма 2.'!AX18/1.18</f>
        <v>29.452542372881357</v>
      </c>
      <c r="AV20" s="58" t="s">
        <v>468</v>
      </c>
      <c r="AW20" s="11">
        <v>0</v>
      </c>
      <c r="AX20" s="58" t="s">
        <v>471</v>
      </c>
      <c r="AY20" s="11">
        <v>0</v>
      </c>
      <c r="AZ20" s="11">
        <v>10</v>
      </c>
      <c r="BA20" s="80">
        <v>10</v>
      </c>
      <c r="BB20" s="11">
        <v>0</v>
      </c>
      <c r="BC20" s="33">
        <v>42.700338983050848</v>
      </c>
      <c r="BD20" s="11">
        <v>0.75</v>
      </c>
      <c r="BE20" s="58" t="s">
        <v>86</v>
      </c>
      <c r="BF20" s="11">
        <v>12.8</v>
      </c>
      <c r="BG20" s="58" t="s">
        <v>86</v>
      </c>
      <c r="BH20" s="11">
        <v>10</v>
      </c>
      <c r="BI20" s="58" t="s">
        <v>474</v>
      </c>
      <c r="BJ20" s="11">
        <v>0</v>
      </c>
      <c r="BK20" s="33">
        <f>'Форма 2.'!BH18/1.2</f>
        <v>35.955833333333338</v>
      </c>
      <c r="BL20" s="11">
        <f>SUM(BL21:BL118)</f>
        <v>0.25</v>
      </c>
      <c r="BM20" s="11">
        <f t="shared" ref="BM20:BQ20" si="0">SUM(BM21:BM118)</f>
        <v>0</v>
      </c>
      <c r="BN20" s="11">
        <f t="shared" si="0"/>
        <v>8.3849999999999998</v>
      </c>
      <c r="BO20" s="11">
        <f t="shared" si="0"/>
        <v>0</v>
      </c>
      <c r="BP20" s="11">
        <f t="shared" si="0"/>
        <v>100</v>
      </c>
      <c r="BQ20" s="88">
        <f t="shared" si="0"/>
        <v>13</v>
      </c>
      <c r="BR20" s="11">
        <v>0</v>
      </c>
      <c r="BS20" s="33">
        <v>33.11101694915255</v>
      </c>
      <c r="BT20" s="11">
        <v>0.64</v>
      </c>
      <c r="BU20" s="11">
        <v>0</v>
      </c>
      <c r="BV20" s="58" t="s">
        <v>476</v>
      </c>
      <c r="BW20" s="11">
        <v>0</v>
      </c>
      <c r="BX20" s="58" t="s">
        <v>470</v>
      </c>
      <c r="BY20" s="58" t="s">
        <v>470</v>
      </c>
      <c r="BZ20" s="11">
        <v>0</v>
      </c>
      <c r="CA20" s="33">
        <f>'Форма 2.'!BR18/1.2</f>
        <v>37.679166666666674</v>
      </c>
      <c r="CB20" s="11">
        <f>SUM(CB21:CB118)</f>
        <v>0.5</v>
      </c>
      <c r="CC20" s="11">
        <f t="shared" ref="CC20:CG20" si="1">SUM(CC21:CC118)</f>
        <v>0</v>
      </c>
      <c r="CD20" s="11">
        <f t="shared" si="1"/>
        <v>4.84</v>
      </c>
      <c r="CE20" s="11">
        <f t="shared" si="1"/>
        <v>5</v>
      </c>
      <c r="CF20" s="11">
        <f t="shared" si="1"/>
        <v>103</v>
      </c>
      <c r="CG20" s="88">
        <f t="shared" si="1"/>
        <v>14</v>
      </c>
      <c r="CH20" s="11">
        <v>0</v>
      </c>
      <c r="CI20" s="33">
        <v>36.558999999999997</v>
      </c>
      <c r="CJ20" s="58" t="s">
        <v>86</v>
      </c>
      <c r="CK20" s="11">
        <v>0</v>
      </c>
      <c r="CL20" s="58" t="s">
        <v>469</v>
      </c>
      <c r="CM20" s="11">
        <v>0</v>
      </c>
      <c r="CN20" s="11">
        <v>16</v>
      </c>
      <c r="CO20" s="58" t="s">
        <v>470</v>
      </c>
      <c r="CP20" s="11">
        <v>0</v>
      </c>
      <c r="CQ20" s="33">
        <v>36.558999999999997</v>
      </c>
      <c r="CR20" s="58" t="s">
        <v>86</v>
      </c>
      <c r="CS20" s="11">
        <v>0</v>
      </c>
      <c r="CT20" s="58" t="s">
        <v>469</v>
      </c>
      <c r="CU20" s="11">
        <v>0</v>
      </c>
      <c r="CV20" s="80">
        <v>16</v>
      </c>
      <c r="CW20" s="80">
        <v>5</v>
      </c>
      <c r="CX20" s="11">
        <v>0</v>
      </c>
      <c r="CY20" s="42">
        <f>'Форма 2.'!I18/1.2</f>
        <v>164.80933333333337</v>
      </c>
      <c r="CZ20" s="11">
        <v>1.39</v>
      </c>
      <c r="DA20" s="11">
        <v>0</v>
      </c>
      <c r="DB20" s="11">
        <v>30.7</v>
      </c>
      <c r="DC20" s="11">
        <v>0</v>
      </c>
      <c r="DD20" s="11">
        <v>150</v>
      </c>
      <c r="DE20" s="11">
        <v>25</v>
      </c>
      <c r="DF20" s="11">
        <v>0</v>
      </c>
      <c r="DG20" s="42">
        <f>'Форма 2.'!L18/1.2</f>
        <v>162.13833333333338</v>
      </c>
      <c r="DH20" s="11">
        <f>CR20+CB20+BL20+AV20+AF20</f>
        <v>1</v>
      </c>
      <c r="DI20" s="11">
        <f>CS20+CC20+BM20+AW20+AG20</f>
        <v>0</v>
      </c>
      <c r="DJ20" s="11">
        <f t="shared" ref="DJ20:DM20" si="2">CT20+CD20+BN20+AX20+AH20</f>
        <v>38.125</v>
      </c>
      <c r="DK20" s="11">
        <f t="shared" si="2"/>
        <v>5</v>
      </c>
      <c r="DL20" s="11">
        <f t="shared" si="2"/>
        <v>339</v>
      </c>
      <c r="DM20" s="11">
        <f t="shared" si="2"/>
        <v>48</v>
      </c>
      <c r="DN20" s="74"/>
    </row>
    <row r="21" spans="1:118" ht="23.25" customHeight="1" x14ac:dyDescent="0.25">
      <c r="A21" s="47" t="s">
        <v>90</v>
      </c>
      <c r="B21" s="117" t="s">
        <v>91</v>
      </c>
      <c r="C21" s="53" t="s">
        <v>88</v>
      </c>
      <c r="D21" s="42">
        <f>'Форма 2.'!I19/1.2</f>
        <v>38.711666666666666</v>
      </c>
      <c r="E21" s="42">
        <f>'Форма 2.'!L19/1.2</f>
        <v>44.833333333333336</v>
      </c>
      <c r="F21" s="11">
        <v>0</v>
      </c>
      <c r="G21" s="76">
        <v>0</v>
      </c>
      <c r="H21" s="58">
        <v>0</v>
      </c>
      <c r="I21" s="11">
        <v>0</v>
      </c>
      <c r="J21" s="58">
        <v>0</v>
      </c>
      <c r="K21" s="11">
        <v>0</v>
      </c>
      <c r="L21" s="11">
        <v>0</v>
      </c>
      <c r="M21" s="58">
        <v>0</v>
      </c>
      <c r="N21" s="11">
        <v>0</v>
      </c>
      <c r="O21" s="76">
        <v>0</v>
      </c>
      <c r="P21" s="58">
        <v>0</v>
      </c>
      <c r="Q21" s="11">
        <v>0</v>
      </c>
      <c r="R21" s="58">
        <v>0</v>
      </c>
      <c r="S21" s="11">
        <v>0</v>
      </c>
      <c r="T21" s="11">
        <v>0</v>
      </c>
      <c r="U21" s="58">
        <v>0</v>
      </c>
      <c r="V21" s="11">
        <v>0</v>
      </c>
      <c r="W21" s="76">
        <v>0</v>
      </c>
      <c r="X21" s="58">
        <v>0</v>
      </c>
      <c r="Y21" s="11">
        <v>0</v>
      </c>
      <c r="Z21" s="58">
        <v>0</v>
      </c>
      <c r="AA21" s="11">
        <v>0</v>
      </c>
      <c r="AB21" s="11">
        <v>0</v>
      </c>
      <c r="AC21" s="58">
        <v>0</v>
      </c>
      <c r="AD21" s="11">
        <v>0</v>
      </c>
      <c r="AE21" s="75">
        <v>8.4500000000000011</v>
      </c>
      <c r="AF21" s="58">
        <v>0</v>
      </c>
      <c r="AG21" s="11">
        <v>0</v>
      </c>
      <c r="AH21" s="58">
        <v>0</v>
      </c>
      <c r="AI21" s="11">
        <v>0</v>
      </c>
      <c r="AJ21" s="11">
        <v>0</v>
      </c>
      <c r="AK21" s="58">
        <v>0</v>
      </c>
      <c r="AL21" s="11">
        <v>0</v>
      </c>
      <c r="AM21" s="76">
        <v>9.9262711864406779</v>
      </c>
      <c r="AN21" s="58">
        <v>0</v>
      </c>
      <c r="AO21" s="11">
        <v>0</v>
      </c>
      <c r="AP21" s="58">
        <v>0</v>
      </c>
      <c r="AQ21" s="11">
        <v>0</v>
      </c>
      <c r="AR21" s="11">
        <v>0</v>
      </c>
      <c r="AS21" s="58">
        <v>0</v>
      </c>
      <c r="AT21" s="11">
        <v>0</v>
      </c>
      <c r="AU21" s="42">
        <f>'Форма 2.'!AX19/1.18</f>
        <v>10.044915254237289</v>
      </c>
      <c r="AV21" s="58">
        <v>0</v>
      </c>
      <c r="AW21" s="11">
        <v>0</v>
      </c>
      <c r="AX21" s="58">
        <v>0</v>
      </c>
      <c r="AY21" s="11">
        <v>0</v>
      </c>
      <c r="AZ21" s="11">
        <v>0</v>
      </c>
      <c r="BA21" s="58">
        <v>0</v>
      </c>
      <c r="BB21" s="11">
        <v>0</v>
      </c>
      <c r="BC21" s="76">
        <v>20.991525423728817</v>
      </c>
      <c r="BD21" s="11">
        <v>0</v>
      </c>
      <c r="BE21" s="58">
        <v>0</v>
      </c>
      <c r="BF21" s="11">
        <v>0</v>
      </c>
      <c r="BG21" s="58">
        <v>0</v>
      </c>
      <c r="BH21" s="11">
        <v>0</v>
      </c>
      <c r="BI21" s="58">
        <v>0</v>
      </c>
      <c r="BJ21" s="11">
        <v>0</v>
      </c>
      <c r="BK21" s="33">
        <f>'Форма 2.'!BH19/1.2</f>
        <v>14.313333333333336</v>
      </c>
      <c r="BL21" s="11">
        <v>0</v>
      </c>
      <c r="BM21" s="58">
        <v>0</v>
      </c>
      <c r="BN21" s="11">
        <v>0</v>
      </c>
      <c r="BO21" s="58">
        <v>0</v>
      </c>
      <c r="BP21" s="11">
        <v>0</v>
      </c>
      <c r="BQ21" s="58">
        <v>0</v>
      </c>
      <c r="BR21" s="11">
        <v>0</v>
      </c>
      <c r="BS21" s="76">
        <v>0</v>
      </c>
      <c r="BT21" s="58">
        <v>0</v>
      </c>
      <c r="BU21" s="11">
        <v>0</v>
      </c>
      <c r="BV21" s="58">
        <v>0</v>
      </c>
      <c r="BW21" s="11">
        <v>0</v>
      </c>
      <c r="BX21" s="58">
        <v>0</v>
      </c>
      <c r="BY21" s="58">
        <v>0</v>
      </c>
      <c r="BZ21" s="11">
        <v>0</v>
      </c>
      <c r="CA21" s="33">
        <f>'Форма 2.'!BR19/1.2</f>
        <v>12.333333333333334</v>
      </c>
      <c r="CB21" s="88">
        <v>0</v>
      </c>
      <c r="CC21" s="88">
        <v>0</v>
      </c>
      <c r="CD21" s="88">
        <v>0</v>
      </c>
      <c r="CE21" s="88">
        <v>0</v>
      </c>
      <c r="CF21" s="88">
        <v>0</v>
      </c>
      <c r="CG21" s="88">
        <v>0</v>
      </c>
      <c r="CH21" s="11">
        <v>0</v>
      </c>
      <c r="CI21" s="76">
        <v>0</v>
      </c>
      <c r="CJ21" s="58">
        <v>0</v>
      </c>
      <c r="CK21" s="11">
        <v>0</v>
      </c>
      <c r="CL21" s="58">
        <v>0</v>
      </c>
      <c r="CM21" s="11">
        <v>0</v>
      </c>
      <c r="CN21" s="11">
        <v>0</v>
      </c>
      <c r="CO21" s="58">
        <v>0</v>
      </c>
      <c r="CP21" s="11">
        <v>0</v>
      </c>
      <c r="CQ21" s="76">
        <v>0</v>
      </c>
      <c r="CR21" s="58">
        <v>0</v>
      </c>
      <c r="CS21" s="11">
        <v>0</v>
      </c>
      <c r="CT21" s="58">
        <v>0</v>
      </c>
      <c r="CU21" s="11">
        <v>0</v>
      </c>
      <c r="CV21" s="58">
        <v>0</v>
      </c>
      <c r="CW21" s="58">
        <v>0</v>
      </c>
      <c r="CX21" s="11">
        <v>0</v>
      </c>
      <c r="CY21" s="42">
        <f>'Форма 2.'!I19/1.2</f>
        <v>38.711666666666666</v>
      </c>
      <c r="CZ21" s="11">
        <v>0</v>
      </c>
      <c r="DA21" s="11">
        <v>0</v>
      </c>
      <c r="DB21" s="11">
        <v>0</v>
      </c>
      <c r="DC21" s="11">
        <v>0</v>
      </c>
      <c r="DD21" s="11">
        <v>0</v>
      </c>
      <c r="DE21" s="11">
        <v>0</v>
      </c>
      <c r="DF21" s="11">
        <v>0</v>
      </c>
      <c r="DG21" s="42">
        <f>'Форма 2.'!L19/1.2</f>
        <v>44.833333333333336</v>
      </c>
      <c r="DH21" s="11">
        <v>0</v>
      </c>
      <c r="DI21" s="11">
        <v>0</v>
      </c>
      <c r="DJ21" s="11">
        <v>0</v>
      </c>
      <c r="DK21" s="11">
        <v>0</v>
      </c>
      <c r="DL21" s="11">
        <v>0</v>
      </c>
      <c r="DM21" s="11">
        <v>0</v>
      </c>
      <c r="DN21" s="38">
        <v>0</v>
      </c>
    </row>
    <row r="22" spans="1:118" ht="31.5" x14ac:dyDescent="0.25">
      <c r="A22" s="47" t="s">
        <v>92</v>
      </c>
      <c r="B22" s="117" t="s">
        <v>93</v>
      </c>
      <c r="C22" s="53" t="s">
        <v>88</v>
      </c>
      <c r="D22" s="42">
        <f>'Форма 2.'!I20/1.2</f>
        <v>71.876000000000005</v>
      </c>
      <c r="E22" s="42">
        <f>'Форма 2.'!L20/1.2</f>
        <v>67.113333333333344</v>
      </c>
      <c r="F22" s="11">
        <v>0</v>
      </c>
      <c r="G22" s="33">
        <v>10.599</v>
      </c>
      <c r="H22" s="58" t="s">
        <v>462</v>
      </c>
      <c r="I22" s="11">
        <v>0</v>
      </c>
      <c r="J22" s="58" t="s">
        <v>463</v>
      </c>
      <c r="K22" s="11">
        <v>0</v>
      </c>
      <c r="L22" s="11">
        <v>0</v>
      </c>
      <c r="M22" s="58">
        <v>0</v>
      </c>
      <c r="N22" s="11">
        <v>0</v>
      </c>
      <c r="O22" s="33">
        <v>10.795</v>
      </c>
      <c r="P22" s="58" t="s">
        <v>462</v>
      </c>
      <c r="Q22" s="11">
        <v>0</v>
      </c>
      <c r="R22" s="58" t="s">
        <v>463</v>
      </c>
      <c r="S22" s="11">
        <v>0</v>
      </c>
      <c r="T22" s="11">
        <v>0</v>
      </c>
      <c r="U22" s="58">
        <v>0</v>
      </c>
      <c r="V22" s="11">
        <v>0</v>
      </c>
      <c r="W22" s="76">
        <v>6.54</v>
      </c>
      <c r="X22" s="58">
        <v>0</v>
      </c>
      <c r="Y22" s="11">
        <v>0</v>
      </c>
      <c r="Z22" s="58">
        <v>0</v>
      </c>
      <c r="AA22" s="11">
        <v>0</v>
      </c>
      <c r="AB22" s="11">
        <v>0</v>
      </c>
      <c r="AC22" s="58">
        <v>0</v>
      </c>
      <c r="AD22" s="11">
        <v>0</v>
      </c>
      <c r="AE22" s="76">
        <v>7.8279661016949156</v>
      </c>
      <c r="AF22" s="58">
        <v>0</v>
      </c>
      <c r="AG22" s="11">
        <v>0</v>
      </c>
      <c r="AH22" s="58">
        <v>0</v>
      </c>
      <c r="AI22" s="11">
        <v>0</v>
      </c>
      <c r="AJ22" s="11">
        <v>0</v>
      </c>
      <c r="AK22" s="58">
        <v>0</v>
      </c>
      <c r="AL22" s="11">
        <v>0</v>
      </c>
      <c r="AM22" s="76">
        <v>9.8710169491525424</v>
      </c>
      <c r="AN22" s="58">
        <v>0</v>
      </c>
      <c r="AO22" s="11">
        <v>0</v>
      </c>
      <c r="AP22" s="58">
        <v>0</v>
      </c>
      <c r="AQ22" s="11">
        <v>0</v>
      </c>
      <c r="AR22" s="11">
        <v>0</v>
      </c>
      <c r="AS22" s="58">
        <v>0</v>
      </c>
      <c r="AT22" s="11">
        <v>0</v>
      </c>
      <c r="AU22" s="42">
        <f>'Форма 2.'!AX20/1.18</f>
        <v>10.54406779661017</v>
      </c>
      <c r="AV22" s="58">
        <v>0</v>
      </c>
      <c r="AW22" s="11">
        <v>0</v>
      </c>
      <c r="AX22" s="58">
        <v>0</v>
      </c>
      <c r="AY22" s="11">
        <v>0</v>
      </c>
      <c r="AZ22" s="11">
        <v>0</v>
      </c>
      <c r="BA22" s="58">
        <v>0</v>
      </c>
      <c r="BB22" s="11">
        <v>0</v>
      </c>
      <c r="BC22" s="76">
        <v>13.501186440677968</v>
      </c>
      <c r="BD22" s="11">
        <v>0</v>
      </c>
      <c r="BE22" s="58">
        <v>0</v>
      </c>
      <c r="BF22" s="11">
        <v>0</v>
      </c>
      <c r="BG22" s="58">
        <v>0</v>
      </c>
      <c r="BH22" s="11">
        <v>0</v>
      </c>
      <c r="BI22" s="58">
        <v>0</v>
      </c>
      <c r="BJ22" s="11">
        <v>0</v>
      </c>
      <c r="BK22" s="33">
        <f>'Форма 2.'!BH20/1.2</f>
        <v>9.4866666666666681</v>
      </c>
      <c r="BL22" s="11">
        <v>0</v>
      </c>
      <c r="BM22" s="58">
        <v>0</v>
      </c>
      <c r="BN22" s="11">
        <v>0</v>
      </c>
      <c r="BO22" s="58">
        <v>0</v>
      </c>
      <c r="BP22" s="11">
        <v>0</v>
      </c>
      <c r="BQ22" s="58">
        <v>0</v>
      </c>
      <c r="BR22" s="11">
        <v>0</v>
      </c>
      <c r="BS22" s="76">
        <v>20.362711864406783</v>
      </c>
      <c r="BT22" s="58">
        <v>0</v>
      </c>
      <c r="BU22" s="11">
        <v>0</v>
      </c>
      <c r="BV22" s="58">
        <v>0</v>
      </c>
      <c r="BW22" s="11">
        <v>0</v>
      </c>
      <c r="BX22" s="58">
        <v>0</v>
      </c>
      <c r="BY22" s="58">
        <v>0</v>
      </c>
      <c r="BZ22" s="11">
        <v>0</v>
      </c>
      <c r="CA22" s="33">
        <f>'Форма 2.'!BR20/1.2</f>
        <v>16.012499999999999</v>
      </c>
      <c r="CB22" s="88">
        <v>0</v>
      </c>
      <c r="CC22" s="88">
        <v>0</v>
      </c>
      <c r="CD22" s="88">
        <v>0</v>
      </c>
      <c r="CE22" s="88">
        <v>0</v>
      </c>
      <c r="CF22" s="88">
        <v>0</v>
      </c>
      <c r="CG22" s="88">
        <v>0</v>
      </c>
      <c r="CH22" s="11">
        <v>0</v>
      </c>
      <c r="CI22" s="76">
        <v>22.035</v>
      </c>
      <c r="CJ22" s="58">
        <v>0</v>
      </c>
      <c r="CK22" s="11">
        <v>0</v>
      </c>
      <c r="CL22" s="58">
        <v>0</v>
      </c>
      <c r="CM22" s="11">
        <v>0</v>
      </c>
      <c r="CN22" s="11">
        <v>0</v>
      </c>
      <c r="CO22" s="58">
        <v>0</v>
      </c>
      <c r="CP22" s="11">
        <v>0</v>
      </c>
      <c r="CQ22" s="76">
        <v>22.035</v>
      </c>
      <c r="CR22" s="58">
        <v>0</v>
      </c>
      <c r="CS22" s="11">
        <v>0</v>
      </c>
      <c r="CT22" s="58">
        <v>0</v>
      </c>
      <c r="CU22" s="11">
        <v>0</v>
      </c>
      <c r="CV22" s="58">
        <v>0</v>
      </c>
      <c r="CW22" s="58">
        <v>0</v>
      </c>
      <c r="CX22" s="11">
        <v>0</v>
      </c>
      <c r="CY22" s="42">
        <f>'Форма 2.'!I20/1.2</f>
        <v>71.876000000000005</v>
      </c>
      <c r="CZ22" s="11">
        <v>0</v>
      </c>
      <c r="DA22" s="11">
        <v>0</v>
      </c>
      <c r="DB22" s="11">
        <v>0</v>
      </c>
      <c r="DC22" s="11">
        <v>0</v>
      </c>
      <c r="DD22" s="11">
        <v>0</v>
      </c>
      <c r="DE22" s="11">
        <v>0</v>
      </c>
      <c r="DF22" s="11">
        <v>0</v>
      </c>
      <c r="DG22" s="42">
        <f>'Форма 2.'!L20/1.2</f>
        <v>67.113333333333344</v>
      </c>
      <c r="DH22" s="11">
        <v>0</v>
      </c>
      <c r="DI22" s="11">
        <v>0</v>
      </c>
      <c r="DJ22" s="11">
        <v>0</v>
      </c>
      <c r="DK22" s="11">
        <v>0</v>
      </c>
      <c r="DL22" s="11">
        <v>0</v>
      </c>
      <c r="DM22" s="11">
        <v>0</v>
      </c>
      <c r="DN22" s="38"/>
    </row>
    <row r="23" spans="1:118" ht="63" x14ac:dyDescent="0.25">
      <c r="A23" s="47" t="s">
        <v>94</v>
      </c>
      <c r="B23" s="117" t="s">
        <v>95</v>
      </c>
      <c r="C23" s="53" t="s">
        <v>88</v>
      </c>
      <c r="D23" s="42">
        <f>'Форма 2.'!I21/1.2</f>
        <v>0</v>
      </c>
      <c r="E23" s="42">
        <f>'Форма 2.'!L21/1.2</f>
        <v>0</v>
      </c>
      <c r="F23" s="11">
        <v>0</v>
      </c>
      <c r="G23" s="76">
        <v>0</v>
      </c>
      <c r="H23" s="58">
        <v>0</v>
      </c>
      <c r="I23" s="11">
        <v>0</v>
      </c>
      <c r="J23" s="58">
        <v>0</v>
      </c>
      <c r="K23" s="11">
        <v>0</v>
      </c>
      <c r="L23" s="11">
        <v>0</v>
      </c>
      <c r="M23" s="58">
        <v>0</v>
      </c>
      <c r="N23" s="11">
        <v>0</v>
      </c>
      <c r="O23" s="76">
        <v>0</v>
      </c>
      <c r="P23" s="58">
        <v>0</v>
      </c>
      <c r="Q23" s="11">
        <v>0</v>
      </c>
      <c r="R23" s="58">
        <v>0</v>
      </c>
      <c r="S23" s="11">
        <v>0</v>
      </c>
      <c r="T23" s="11">
        <v>0</v>
      </c>
      <c r="U23" s="58">
        <v>0</v>
      </c>
      <c r="V23" s="11">
        <v>0</v>
      </c>
      <c r="W23" s="76">
        <v>0</v>
      </c>
      <c r="X23" s="58">
        <v>0</v>
      </c>
      <c r="Y23" s="11">
        <v>0</v>
      </c>
      <c r="Z23" s="58">
        <v>0</v>
      </c>
      <c r="AA23" s="11">
        <v>0</v>
      </c>
      <c r="AB23" s="11">
        <v>0</v>
      </c>
      <c r="AC23" s="58">
        <v>0</v>
      </c>
      <c r="AD23" s="11">
        <v>0</v>
      </c>
      <c r="AE23" s="76">
        <v>0</v>
      </c>
      <c r="AF23" s="58">
        <v>0</v>
      </c>
      <c r="AG23" s="11">
        <v>0</v>
      </c>
      <c r="AH23" s="58">
        <v>0</v>
      </c>
      <c r="AI23" s="11">
        <v>0</v>
      </c>
      <c r="AJ23" s="11">
        <v>0</v>
      </c>
      <c r="AK23" s="58">
        <v>0</v>
      </c>
      <c r="AL23" s="11">
        <v>0</v>
      </c>
      <c r="AM23" s="76">
        <v>0</v>
      </c>
      <c r="AN23" s="58">
        <v>0</v>
      </c>
      <c r="AO23" s="11">
        <v>0</v>
      </c>
      <c r="AP23" s="58">
        <v>0</v>
      </c>
      <c r="AQ23" s="11">
        <v>0</v>
      </c>
      <c r="AR23" s="11">
        <v>0</v>
      </c>
      <c r="AS23" s="58">
        <v>0</v>
      </c>
      <c r="AT23" s="11">
        <v>0</v>
      </c>
      <c r="AU23" s="42">
        <f>'Форма 2.'!AX21/1.18</f>
        <v>0</v>
      </c>
      <c r="AV23" s="58">
        <v>0</v>
      </c>
      <c r="AW23" s="11">
        <v>0</v>
      </c>
      <c r="AX23" s="58">
        <v>0</v>
      </c>
      <c r="AY23" s="11">
        <v>0</v>
      </c>
      <c r="AZ23" s="11">
        <v>0</v>
      </c>
      <c r="BA23" s="58">
        <v>0</v>
      </c>
      <c r="BB23" s="11">
        <v>0</v>
      </c>
      <c r="BC23" s="76">
        <v>0</v>
      </c>
      <c r="BD23" s="11">
        <v>0</v>
      </c>
      <c r="BE23" s="58">
        <v>0</v>
      </c>
      <c r="BF23" s="11">
        <v>0</v>
      </c>
      <c r="BG23" s="58">
        <v>0</v>
      </c>
      <c r="BH23" s="11">
        <v>0</v>
      </c>
      <c r="BI23" s="58">
        <v>0</v>
      </c>
      <c r="BJ23" s="11">
        <v>0</v>
      </c>
      <c r="BK23" s="33">
        <f>'Форма 2.'!BH21/1.2</f>
        <v>0</v>
      </c>
      <c r="BL23" s="11">
        <v>0</v>
      </c>
      <c r="BM23" s="58">
        <v>0</v>
      </c>
      <c r="BN23" s="11">
        <v>0</v>
      </c>
      <c r="BO23" s="58">
        <v>0</v>
      </c>
      <c r="BP23" s="11">
        <v>0</v>
      </c>
      <c r="BQ23" s="58">
        <v>0</v>
      </c>
      <c r="BR23" s="11">
        <v>0</v>
      </c>
      <c r="BS23" s="76">
        <v>0</v>
      </c>
      <c r="BT23" s="58">
        <v>0</v>
      </c>
      <c r="BU23" s="11">
        <v>0</v>
      </c>
      <c r="BV23" s="58">
        <v>0</v>
      </c>
      <c r="BW23" s="11">
        <v>0</v>
      </c>
      <c r="BX23" s="58">
        <v>0</v>
      </c>
      <c r="BY23" s="58">
        <v>0</v>
      </c>
      <c r="BZ23" s="11">
        <v>0</v>
      </c>
      <c r="CA23" s="33">
        <f>'Форма 2.'!BR21/1.2</f>
        <v>0</v>
      </c>
      <c r="CB23" s="88">
        <v>0</v>
      </c>
      <c r="CC23" s="88">
        <v>0</v>
      </c>
      <c r="CD23" s="88">
        <v>0</v>
      </c>
      <c r="CE23" s="88">
        <v>0</v>
      </c>
      <c r="CF23" s="88">
        <v>0</v>
      </c>
      <c r="CG23" s="88">
        <v>0</v>
      </c>
      <c r="CH23" s="11">
        <v>0</v>
      </c>
      <c r="CI23" s="76">
        <v>0</v>
      </c>
      <c r="CJ23" s="58">
        <v>0</v>
      </c>
      <c r="CK23" s="11">
        <v>0</v>
      </c>
      <c r="CL23" s="58">
        <v>0</v>
      </c>
      <c r="CM23" s="11">
        <v>0</v>
      </c>
      <c r="CN23" s="11">
        <v>0</v>
      </c>
      <c r="CO23" s="58">
        <v>0</v>
      </c>
      <c r="CP23" s="11">
        <v>0</v>
      </c>
      <c r="CQ23" s="76">
        <v>0</v>
      </c>
      <c r="CR23" s="58">
        <v>0</v>
      </c>
      <c r="CS23" s="11">
        <v>0</v>
      </c>
      <c r="CT23" s="58">
        <v>0</v>
      </c>
      <c r="CU23" s="11">
        <v>0</v>
      </c>
      <c r="CV23" s="58">
        <v>0</v>
      </c>
      <c r="CW23" s="58">
        <v>0</v>
      </c>
      <c r="CX23" s="11">
        <v>0</v>
      </c>
      <c r="CY23" s="42">
        <f>'Форма 2.'!I21/1.2</f>
        <v>0</v>
      </c>
      <c r="CZ23" s="11">
        <v>0</v>
      </c>
      <c r="DA23" s="11">
        <v>0</v>
      </c>
      <c r="DB23" s="11">
        <v>0</v>
      </c>
      <c r="DC23" s="11">
        <v>0</v>
      </c>
      <c r="DD23" s="11">
        <v>0</v>
      </c>
      <c r="DE23" s="11">
        <v>0</v>
      </c>
      <c r="DF23" s="11">
        <v>0</v>
      </c>
      <c r="DG23" s="42">
        <f>'Форма 2.'!L21/1.2</f>
        <v>0</v>
      </c>
      <c r="DH23" s="11">
        <v>0</v>
      </c>
      <c r="DI23" s="11">
        <v>0</v>
      </c>
      <c r="DJ23" s="11">
        <v>0</v>
      </c>
      <c r="DK23" s="11">
        <v>0</v>
      </c>
      <c r="DL23" s="11">
        <v>0</v>
      </c>
      <c r="DM23" s="11">
        <v>0</v>
      </c>
      <c r="DN23" s="38">
        <v>0</v>
      </c>
    </row>
    <row r="24" spans="1:118" ht="31.5" x14ac:dyDescent="0.25">
      <c r="A24" s="47" t="s">
        <v>96</v>
      </c>
      <c r="B24" s="117" t="s">
        <v>97</v>
      </c>
      <c r="C24" s="53" t="s">
        <v>88</v>
      </c>
      <c r="D24" s="42">
        <f>'Форма 2.'!I22/1.2</f>
        <v>20.55916666666667</v>
      </c>
      <c r="E24" s="42">
        <f>'Форма 2.'!L22/1.2</f>
        <v>13.418333333333335</v>
      </c>
      <c r="F24" s="11">
        <v>0</v>
      </c>
      <c r="G24" s="76">
        <v>0</v>
      </c>
      <c r="H24" s="58">
        <v>0</v>
      </c>
      <c r="I24" s="11">
        <v>0</v>
      </c>
      <c r="J24" s="58">
        <v>0</v>
      </c>
      <c r="K24" s="11">
        <v>0</v>
      </c>
      <c r="L24" s="11">
        <v>0</v>
      </c>
      <c r="M24" s="58">
        <v>0</v>
      </c>
      <c r="N24" s="11">
        <v>0</v>
      </c>
      <c r="O24" s="76">
        <v>0</v>
      </c>
      <c r="P24" s="58">
        <v>0</v>
      </c>
      <c r="Q24" s="11">
        <v>0</v>
      </c>
      <c r="R24" s="58">
        <v>0</v>
      </c>
      <c r="S24" s="11">
        <v>0</v>
      </c>
      <c r="T24" s="11">
        <v>0</v>
      </c>
      <c r="U24" s="58">
        <v>0</v>
      </c>
      <c r="V24" s="11">
        <v>0</v>
      </c>
      <c r="W24" s="76">
        <v>3.6389999999999998</v>
      </c>
      <c r="X24" s="58">
        <v>0</v>
      </c>
      <c r="Y24" s="11">
        <v>0</v>
      </c>
      <c r="Z24" s="58">
        <v>0</v>
      </c>
      <c r="AA24" s="11">
        <v>0</v>
      </c>
      <c r="AB24" s="11">
        <v>0</v>
      </c>
      <c r="AC24" s="58">
        <v>0</v>
      </c>
      <c r="AD24" s="11">
        <v>0</v>
      </c>
      <c r="AE24" s="76">
        <v>2.1050847457627118</v>
      </c>
      <c r="AF24" s="58">
        <v>0</v>
      </c>
      <c r="AG24" s="11">
        <v>0</v>
      </c>
      <c r="AH24" s="58">
        <v>0</v>
      </c>
      <c r="AI24" s="11">
        <v>0</v>
      </c>
      <c r="AJ24" s="11">
        <v>0</v>
      </c>
      <c r="AK24" s="58">
        <v>0</v>
      </c>
      <c r="AL24" s="11">
        <v>0</v>
      </c>
      <c r="AM24" s="75">
        <v>1.5508474576271187</v>
      </c>
      <c r="AN24" s="58">
        <v>0</v>
      </c>
      <c r="AO24" s="11">
        <v>0</v>
      </c>
      <c r="AP24" s="58">
        <v>0</v>
      </c>
      <c r="AQ24" s="11">
        <v>0</v>
      </c>
      <c r="AR24" s="11">
        <v>0</v>
      </c>
      <c r="AS24" s="58">
        <v>0</v>
      </c>
      <c r="AT24" s="11">
        <v>0</v>
      </c>
      <c r="AU24" s="42">
        <f>'Форма 2.'!AX22/1.18</f>
        <v>1.7050847457627121</v>
      </c>
      <c r="AV24" s="58">
        <v>0</v>
      </c>
      <c r="AW24" s="11">
        <v>0</v>
      </c>
      <c r="AX24" s="58">
        <v>0</v>
      </c>
      <c r="AY24" s="11">
        <v>0</v>
      </c>
      <c r="AZ24" s="11">
        <v>0</v>
      </c>
      <c r="BA24" s="58">
        <v>0</v>
      </c>
      <c r="BB24" s="11">
        <v>0</v>
      </c>
      <c r="BC24" s="76">
        <v>1.6949152542372883</v>
      </c>
      <c r="BD24" s="11">
        <v>0</v>
      </c>
      <c r="BE24" s="58">
        <v>0</v>
      </c>
      <c r="BF24" s="11">
        <v>0</v>
      </c>
      <c r="BG24" s="58">
        <v>0</v>
      </c>
      <c r="BH24" s="11">
        <v>0</v>
      </c>
      <c r="BI24" s="58">
        <v>0</v>
      </c>
      <c r="BJ24" s="11">
        <v>0</v>
      </c>
      <c r="BK24" s="33">
        <f>'Форма 2.'!BH22/1.2</f>
        <v>2.0833333333333335</v>
      </c>
      <c r="BL24" s="11">
        <v>0</v>
      </c>
      <c r="BM24" s="58">
        <v>0</v>
      </c>
      <c r="BN24" s="11">
        <v>0</v>
      </c>
      <c r="BO24" s="58">
        <v>0</v>
      </c>
      <c r="BP24" s="11">
        <v>0</v>
      </c>
      <c r="BQ24" s="58">
        <v>0</v>
      </c>
      <c r="BR24" s="11">
        <v>0</v>
      </c>
      <c r="BS24" s="76">
        <v>6.2457627118644075</v>
      </c>
      <c r="BT24" s="58">
        <v>0</v>
      </c>
      <c r="BU24" s="11">
        <v>0</v>
      </c>
      <c r="BV24" s="58">
        <v>0</v>
      </c>
      <c r="BW24" s="11">
        <v>0</v>
      </c>
      <c r="BX24" s="58">
        <v>0</v>
      </c>
      <c r="BY24" s="58">
        <v>0</v>
      </c>
      <c r="BZ24" s="11">
        <v>0</v>
      </c>
      <c r="CA24" s="33">
        <f>'Форма 2.'!BR22/1.2</f>
        <v>1.6666666666666667</v>
      </c>
      <c r="CB24" s="88">
        <v>0</v>
      </c>
      <c r="CC24" s="88">
        <v>0</v>
      </c>
      <c r="CD24" s="88">
        <v>0</v>
      </c>
      <c r="CE24" s="88">
        <v>0</v>
      </c>
      <c r="CF24" s="88">
        <v>0</v>
      </c>
      <c r="CG24" s="88">
        <v>0</v>
      </c>
      <c r="CH24" s="11">
        <v>0</v>
      </c>
      <c r="CI24" s="76">
        <v>7.7770000000000001</v>
      </c>
      <c r="CJ24" s="58">
        <v>0</v>
      </c>
      <c r="CK24" s="11">
        <v>0</v>
      </c>
      <c r="CL24" s="58">
        <v>0</v>
      </c>
      <c r="CM24" s="11">
        <v>0</v>
      </c>
      <c r="CN24" s="11">
        <v>0</v>
      </c>
      <c r="CO24" s="58">
        <v>0</v>
      </c>
      <c r="CP24" s="11">
        <v>0</v>
      </c>
      <c r="CQ24" s="76">
        <v>7.7770000000000001</v>
      </c>
      <c r="CR24" s="58">
        <v>0</v>
      </c>
      <c r="CS24" s="11">
        <v>0</v>
      </c>
      <c r="CT24" s="58">
        <v>0</v>
      </c>
      <c r="CU24" s="11">
        <v>0</v>
      </c>
      <c r="CV24" s="58">
        <v>0</v>
      </c>
      <c r="CW24" s="58">
        <v>0</v>
      </c>
      <c r="CX24" s="11">
        <v>0</v>
      </c>
      <c r="CY24" s="42">
        <f>'Форма 2.'!I22/1.2</f>
        <v>20.55916666666667</v>
      </c>
      <c r="CZ24" s="11">
        <v>0</v>
      </c>
      <c r="DA24" s="11">
        <v>0</v>
      </c>
      <c r="DB24" s="11">
        <v>0</v>
      </c>
      <c r="DC24" s="11">
        <v>0</v>
      </c>
      <c r="DD24" s="11">
        <v>0</v>
      </c>
      <c r="DE24" s="11">
        <v>0</v>
      </c>
      <c r="DF24" s="11">
        <v>0</v>
      </c>
      <c r="DG24" s="42">
        <f>'Форма 2.'!L22/1.2</f>
        <v>13.418333333333335</v>
      </c>
      <c r="DH24" s="11">
        <v>0</v>
      </c>
      <c r="DI24" s="11">
        <v>0</v>
      </c>
      <c r="DJ24" s="11">
        <v>0</v>
      </c>
      <c r="DK24" s="11">
        <v>0</v>
      </c>
      <c r="DL24" s="11">
        <v>0</v>
      </c>
      <c r="DM24" s="11">
        <v>0</v>
      </c>
      <c r="DN24" s="38">
        <v>0</v>
      </c>
    </row>
    <row r="25" spans="1:118" ht="47.25" x14ac:dyDescent="0.25">
      <c r="A25" s="47" t="s">
        <v>98</v>
      </c>
      <c r="B25" s="117" t="s">
        <v>99</v>
      </c>
      <c r="C25" s="53" t="s">
        <v>88</v>
      </c>
      <c r="D25" s="42">
        <f>'Форма 2.'!I23/1.2</f>
        <v>0</v>
      </c>
      <c r="E25" s="42">
        <f>'Форма 2.'!L23/1.2</f>
        <v>0</v>
      </c>
      <c r="F25" s="11">
        <v>0</v>
      </c>
      <c r="G25" s="76">
        <v>0</v>
      </c>
      <c r="H25" s="58">
        <v>0</v>
      </c>
      <c r="I25" s="11">
        <v>0</v>
      </c>
      <c r="J25" s="58">
        <v>0</v>
      </c>
      <c r="K25" s="11">
        <v>0</v>
      </c>
      <c r="L25" s="11">
        <v>0</v>
      </c>
      <c r="M25" s="58">
        <v>0</v>
      </c>
      <c r="N25" s="11">
        <v>0</v>
      </c>
      <c r="O25" s="76">
        <v>0</v>
      </c>
      <c r="P25" s="58">
        <v>0</v>
      </c>
      <c r="Q25" s="11">
        <v>0</v>
      </c>
      <c r="R25" s="58">
        <v>0</v>
      </c>
      <c r="S25" s="11">
        <v>0</v>
      </c>
      <c r="T25" s="11">
        <v>0</v>
      </c>
      <c r="U25" s="58">
        <v>0</v>
      </c>
      <c r="V25" s="11">
        <v>0</v>
      </c>
      <c r="W25" s="76">
        <v>0</v>
      </c>
      <c r="X25" s="58">
        <v>0</v>
      </c>
      <c r="Y25" s="11">
        <v>0</v>
      </c>
      <c r="Z25" s="58">
        <v>0</v>
      </c>
      <c r="AA25" s="11">
        <v>0</v>
      </c>
      <c r="AB25" s="11">
        <v>0</v>
      </c>
      <c r="AC25" s="58">
        <v>0</v>
      </c>
      <c r="AD25" s="11">
        <v>0</v>
      </c>
      <c r="AE25" s="76">
        <v>0</v>
      </c>
      <c r="AF25" s="58">
        <v>0</v>
      </c>
      <c r="AG25" s="11">
        <v>0</v>
      </c>
      <c r="AH25" s="58">
        <v>0</v>
      </c>
      <c r="AI25" s="11">
        <v>0</v>
      </c>
      <c r="AJ25" s="11">
        <v>0</v>
      </c>
      <c r="AK25" s="58">
        <v>0</v>
      </c>
      <c r="AL25" s="11">
        <v>0</v>
      </c>
      <c r="AM25" s="76">
        <v>0</v>
      </c>
      <c r="AN25" s="58">
        <v>0</v>
      </c>
      <c r="AO25" s="11">
        <v>0</v>
      </c>
      <c r="AP25" s="58">
        <v>0</v>
      </c>
      <c r="AQ25" s="11">
        <v>0</v>
      </c>
      <c r="AR25" s="11">
        <v>0</v>
      </c>
      <c r="AS25" s="58">
        <v>0</v>
      </c>
      <c r="AT25" s="11">
        <v>0</v>
      </c>
      <c r="AU25" s="42">
        <f>'Форма 2.'!AX23/1.18</f>
        <v>0</v>
      </c>
      <c r="AV25" s="58">
        <v>0</v>
      </c>
      <c r="AW25" s="11">
        <v>0</v>
      </c>
      <c r="AX25" s="58">
        <v>0</v>
      </c>
      <c r="AY25" s="11">
        <v>0</v>
      </c>
      <c r="AZ25" s="11">
        <v>0</v>
      </c>
      <c r="BA25" s="58">
        <v>0</v>
      </c>
      <c r="BB25" s="11">
        <v>0</v>
      </c>
      <c r="BC25" s="11">
        <v>0</v>
      </c>
      <c r="BD25" s="11">
        <v>0</v>
      </c>
      <c r="BE25" s="58">
        <v>0</v>
      </c>
      <c r="BF25" s="11">
        <v>0</v>
      </c>
      <c r="BG25" s="58">
        <v>0</v>
      </c>
      <c r="BH25" s="11">
        <v>0</v>
      </c>
      <c r="BI25" s="58">
        <v>0</v>
      </c>
      <c r="BJ25" s="11">
        <v>0</v>
      </c>
      <c r="BK25" s="33">
        <f>'Форма 2.'!BH23/1.2</f>
        <v>0</v>
      </c>
      <c r="BL25" s="11">
        <v>0</v>
      </c>
      <c r="BM25" s="58">
        <v>0</v>
      </c>
      <c r="BN25" s="11">
        <v>0</v>
      </c>
      <c r="BO25" s="58">
        <v>0</v>
      </c>
      <c r="BP25" s="11">
        <v>0</v>
      </c>
      <c r="BQ25" s="58">
        <v>0</v>
      </c>
      <c r="BR25" s="11">
        <v>0</v>
      </c>
      <c r="BS25" s="76">
        <v>0</v>
      </c>
      <c r="BT25" s="58">
        <v>0</v>
      </c>
      <c r="BU25" s="11">
        <v>0</v>
      </c>
      <c r="BV25" s="58">
        <v>0</v>
      </c>
      <c r="BW25" s="11">
        <v>0</v>
      </c>
      <c r="BX25" s="58">
        <v>0</v>
      </c>
      <c r="BY25" s="58">
        <v>0</v>
      </c>
      <c r="BZ25" s="11">
        <v>0</v>
      </c>
      <c r="CA25" s="33">
        <f>'Форма 2.'!BR23/1.2</f>
        <v>0</v>
      </c>
      <c r="CB25" s="88">
        <v>0</v>
      </c>
      <c r="CC25" s="88">
        <v>0</v>
      </c>
      <c r="CD25" s="88">
        <v>0</v>
      </c>
      <c r="CE25" s="88">
        <v>0</v>
      </c>
      <c r="CF25" s="88">
        <v>0</v>
      </c>
      <c r="CG25" s="88">
        <v>0</v>
      </c>
      <c r="CH25" s="11">
        <v>0</v>
      </c>
      <c r="CI25" s="76">
        <v>0</v>
      </c>
      <c r="CJ25" s="58">
        <v>0</v>
      </c>
      <c r="CK25" s="11">
        <v>0</v>
      </c>
      <c r="CL25" s="58">
        <v>0</v>
      </c>
      <c r="CM25" s="11">
        <v>0</v>
      </c>
      <c r="CN25" s="11">
        <v>0</v>
      </c>
      <c r="CO25" s="58">
        <v>0</v>
      </c>
      <c r="CP25" s="11">
        <v>0</v>
      </c>
      <c r="CQ25" s="76">
        <v>0</v>
      </c>
      <c r="CR25" s="58">
        <v>0</v>
      </c>
      <c r="CS25" s="11">
        <v>0</v>
      </c>
      <c r="CT25" s="58">
        <v>0</v>
      </c>
      <c r="CU25" s="11">
        <v>0</v>
      </c>
      <c r="CV25" s="58">
        <v>0</v>
      </c>
      <c r="CW25" s="58">
        <v>0</v>
      </c>
      <c r="CX25" s="11">
        <v>0</v>
      </c>
      <c r="CY25" s="42">
        <f>'Форма 2.'!I23/1.2</f>
        <v>0</v>
      </c>
      <c r="CZ25" s="11">
        <v>0</v>
      </c>
      <c r="DA25" s="11">
        <v>0</v>
      </c>
      <c r="DB25" s="11">
        <v>0</v>
      </c>
      <c r="DC25" s="11">
        <v>0</v>
      </c>
      <c r="DD25" s="11">
        <v>0</v>
      </c>
      <c r="DE25" s="11">
        <v>0</v>
      </c>
      <c r="DF25" s="11">
        <v>0</v>
      </c>
      <c r="DG25" s="42">
        <f>'Форма 2.'!L23/1.2</f>
        <v>0</v>
      </c>
      <c r="DH25" s="11">
        <v>0</v>
      </c>
      <c r="DI25" s="11">
        <v>0</v>
      </c>
      <c r="DJ25" s="11">
        <v>0</v>
      </c>
      <c r="DK25" s="11">
        <v>0</v>
      </c>
      <c r="DL25" s="11">
        <v>0</v>
      </c>
      <c r="DM25" s="11">
        <v>0</v>
      </c>
      <c r="DN25" s="38">
        <v>0</v>
      </c>
    </row>
    <row r="26" spans="1:118" ht="18.75" x14ac:dyDescent="0.25">
      <c r="A26" s="47" t="s">
        <v>100</v>
      </c>
      <c r="B26" s="117" t="s">
        <v>101</v>
      </c>
      <c r="C26" s="53" t="s">
        <v>88</v>
      </c>
      <c r="D26" s="42">
        <f>'Форма 2.'!I24/1.2</f>
        <v>33.662500000000001</v>
      </c>
      <c r="E26" s="42">
        <f>'Форма 2.'!L24/1.2</f>
        <v>36.773333333333333</v>
      </c>
      <c r="F26" s="11">
        <v>0</v>
      </c>
      <c r="G26" s="76">
        <v>0</v>
      </c>
      <c r="H26" s="58">
        <v>0</v>
      </c>
      <c r="I26" s="11">
        <v>0</v>
      </c>
      <c r="J26" s="58">
        <v>0</v>
      </c>
      <c r="K26" s="11">
        <v>0</v>
      </c>
      <c r="L26" s="11">
        <v>0</v>
      </c>
      <c r="M26" s="58" t="s">
        <v>464</v>
      </c>
      <c r="N26" s="11">
        <v>0</v>
      </c>
      <c r="O26" s="76">
        <v>0</v>
      </c>
      <c r="P26" s="58">
        <v>0</v>
      </c>
      <c r="Q26" s="11">
        <v>0</v>
      </c>
      <c r="R26" s="58">
        <v>0</v>
      </c>
      <c r="S26" s="11">
        <v>0</v>
      </c>
      <c r="T26" s="11">
        <v>0</v>
      </c>
      <c r="U26" s="58" t="s">
        <v>464</v>
      </c>
      <c r="V26" s="11">
        <v>0</v>
      </c>
      <c r="W26" s="76">
        <v>6.593</v>
      </c>
      <c r="X26" s="58">
        <v>0</v>
      </c>
      <c r="Y26" s="11">
        <v>0</v>
      </c>
      <c r="Z26" s="58">
        <v>0</v>
      </c>
      <c r="AA26" s="11">
        <v>0</v>
      </c>
      <c r="AB26" s="11">
        <v>0</v>
      </c>
      <c r="AC26" s="58">
        <v>0</v>
      </c>
      <c r="AD26" s="11">
        <v>0</v>
      </c>
      <c r="AE26" s="76">
        <v>5.4508474576271189</v>
      </c>
      <c r="AF26" s="58">
        <v>0</v>
      </c>
      <c r="AG26" s="11">
        <v>0</v>
      </c>
      <c r="AH26" s="58">
        <v>0</v>
      </c>
      <c r="AI26" s="11">
        <v>0</v>
      </c>
      <c r="AJ26" s="11">
        <v>0</v>
      </c>
      <c r="AK26" s="58">
        <v>0</v>
      </c>
      <c r="AL26" s="11">
        <v>0</v>
      </c>
      <c r="AM26" s="75">
        <v>7.9525423728813562</v>
      </c>
      <c r="AN26" s="58">
        <v>0</v>
      </c>
      <c r="AO26" s="11">
        <v>0</v>
      </c>
      <c r="AP26" s="58">
        <v>0</v>
      </c>
      <c r="AQ26" s="11">
        <v>0</v>
      </c>
      <c r="AR26" s="11">
        <v>0</v>
      </c>
      <c r="AS26" s="58">
        <v>0</v>
      </c>
      <c r="AT26" s="11">
        <v>0</v>
      </c>
      <c r="AU26" s="42">
        <f>'Форма 2.'!AX24/1.18</f>
        <v>7.1584745762711863</v>
      </c>
      <c r="AV26" s="58">
        <v>0</v>
      </c>
      <c r="AW26" s="11">
        <v>0</v>
      </c>
      <c r="AX26" s="58">
        <v>0</v>
      </c>
      <c r="AY26" s="11">
        <v>0</v>
      </c>
      <c r="AZ26" s="11">
        <v>0</v>
      </c>
      <c r="BA26" s="58">
        <v>0</v>
      </c>
      <c r="BB26" s="11">
        <v>0</v>
      </c>
      <c r="BC26" s="76">
        <v>6.5127118644067794</v>
      </c>
      <c r="BD26" s="11">
        <v>0</v>
      </c>
      <c r="BE26" s="58">
        <v>0</v>
      </c>
      <c r="BF26" s="11">
        <v>0</v>
      </c>
      <c r="BG26" s="58">
        <v>0</v>
      </c>
      <c r="BH26" s="11">
        <v>0</v>
      </c>
      <c r="BI26" s="58">
        <v>0</v>
      </c>
      <c r="BJ26" s="11">
        <v>0</v>
      </c>
      <c r="BK26" s="33">
        <f>'Форма 2.'!BH24/1.2</f>
        <v>10.0725</v>
      </c>
      <c r="BL26" s="11">
        <v>0</v>
      </c>
      <c r="BM26" s="58">
        <v>0</v>
      </c>
      <c r="BN26" s="11">
        <v>0</v>
      </c>
      <c r="BO26" s="58">
        <v>0</v>
      </c>
      <c r="BP26" s="11">
        <v>0</v>
      </c>
      <c r="BQ26" s="58">
        <v>0</v>
      </c>
      <c r="BR26" s="11">
        <v>0</v>
      </c>
      <c r="BS26" s="76">
        <v>6.5025423728813561</v>
      </c>
      <c r="BT26" s="58">
        <v>0</v>
      </c>
      <c r="BU26" s="11">
        <v>0</v>
      </c>
      <c r="BV26" s="58">
        <v>0</v>
      </c>
      <c r="BW26" s="11">
        <v>0</v>
      </c>
      <c r="BX26" s="58">
        <v>0</v>
      </c>
      <c r="BY26" s="58">
        <v>0</v>
      </c>
      <c r="BZ26" s="11">
        <v>0</v>
      </c>
      <c r="CA26" s="33">
        <f>'Форма 2.'!BR24/1.2</f>
        <v>7.6666666666666661</v>
      </c>
      <c r="CB26" s="88">
        <v>0</v>
      </c>
      <c r="CC26" s="88">
        <v>0</v>
      </c>
      <c r="CD26" s="88">
        <v>0</v>
      </c>
      <c r="CE26" s="88">
        <v>0</v>
      </c>
      <c r="CF26" s="88">
        <v>0</v>
      </c>
      <c r="CG26" s="88">
        <v>0</v>
      </c>
      <c r="CH26" s="11">
        <v>0</v>
      </c>
      <c r="CI26" s="76">
        <v>6.7450000000000001</v>
      </c>
      <c r="CJ26" s="58">
        <v>0</v>
      </c>
      <c r="CK26" s="11">
        <v>0</v>
      </c>
      <c r="CL26" s="58">
        <v>0</v>
      </c>
      <c r="CM26" s="11">
        <v>0</v>
      </c>
      <c r="CN26" s="11">
        <v>0</v>
      </c>
      <c r="CO26" s="58">
        <v>0</v>
      </c>
      <c r="CP26" s="11">
        <v>0</v>
      </c>
      <c r="CQ26" s="76">
        <v>6.7450000000000001</v>
      </c>
      <c r="CR26" s="58">
        <v>0</v>
      </c>
      <c r="CS26" s="11">
        <v>0</v>
      </c>
      <c r="CT26" s="58">
        <v>0</v>
      </c>
      <c r="CU26" s="11">
        <v>0</v>
      </c>
      <c r="CV26" s="58">
        <v>0</v>
      </c>
      <c r="CW26" s="58">
        <v>0</v>
      </c>
      <c r="CX26" s="11">
        <v>0</v>
      </c>
      <c r="CY26" s="42">
        <f>'Форма 2.'!I24/1.2</f>
        <v>33.662500000000001</v>
      </c>
      <c r="CZ26" s="11">
        <v>0</v>
      </c>
      <c r="DA26" s="11">
        <v>0</v>
      </c>
      <c r="DB26" s="11">
        <v>0</v>
      </c>
      <c r="DC26" s="11">
        <v>0</v>
      </c>
      <c r="DD26" s="11">
        <v>0</v>
      </c>
      <c r="DE26" s="11">
        <v>0</v>
      </c>
      <c r="DF26" s="11">
        <v>0</v>
      </c>
      <c r="DG26" s="42">
        <f>'Форма 2.'!L24/1.2</f>
        <v>36.773333333333333</v>
      </c>
      <c r="DH26" s="11">
        <v>0</v>
      </c>
      <c r="DI26" s="11">
        <v>0</v>
      </c>
      <c r="DJ26" s="11">
        <v>0</v>
      </c>
      <c r="DK26" s="11">
        <v>0</v>
      </c>
      <c r="DL26" s="11">
        <v>0</v>
      </c>
      <c r="DM26" s="11">
        <v>0</v>
      </c>
      <c r="DN26" s="38">
        <v>0</v>
      </c>
    </row>
    <row r="27" spans="1:118" ht="37.5" x14ac:dyDescent="0.25">
      <c r="A27" s="45" t="s">
        <v>102</v>
      </c>
      <c r="B27" s="46" t="s">
        <v>187</v>
      </c>
      <c r="C27" s="40" t="s">
        <v>88</v>
      </c>
      <c r="D27" s="42">
        <f>'Форма 2.'!I25/1.2</f>
        <v>164.80933333333337</v>
      </c>
      <c r="E27" s="42">
        <f>'Форма 2.'!L25/1.2</f>
        <v>131.61833333333334</v>
      </c>
      <c r="F27" s="11">
        <v>0</v>
      </c>
      <c r="G27" s="33">
        <v>10.599</v>
      </c>
      <c r="H27" s="58" t="s">
        <v>462</v>
      </c>
      <c r="I27" s="11">
        <v>0</v>
      </c>
      <c r="J27" s="58" t="s">
        <v>463</v>
      </c>
      <c r="K27" s="11">
        <v>0</v>
      </c>
      <c r="L27" s="11">
        <v>0</v>
      </c>
      <c r="M27" s="58" t="s">
        <v>464</v>
      </c>
      <c r="N27" s="11">
        <v>0</v>
      </c>
      <c r="O27" s="33">
        <v>10.795</v>
      </c>
      <c r="P27" s="58" t="s">
        <v>462</v>
      </c>
      <c r="Q27" s="11">
        <v>0</v>
      </c>
      <c r="R27" s="58" t="s">
        <v>463</v>
      </c>
      <c r="S27" s="11">
        <v>0</v>
      </c>
      <c r="T27" s="11">
        <v>0</v>
      </c>
      <c r="U27" s="58" t="s">
        <v>464</v>
      </c>
      <c r="V27" s="11">
        <v>0</v>
      </c>
      <c r="W27" s="33">
        <v>16.771999999999998</v>
      </c>
      <c r="X27" s="58">
        <v>0</v>
      </c>
      <c r="Y27" s="11">
        <v>0</v>
      </c>
      <c r="Z27" s="58">
        <v>0</v>
      </c>
      <c r="AA27" s="11">
        <v>0</v>
      </c>
      <c r="AB27" s="11">
        <v>0</v>
      </c>
      <c r="AC27" s="58">
        <v>0</v>
      </c>
      <c r="AD27" s="11">
        <v>0</v>
      </c>
      <c r="AE27" s="33">
        <v>15.383898305084745</v>
      </c>
      <c r="AF27" s="58">
        <v>0</v>
      </c>
      <c r="AG27" s="11">
        <v>0</v>
      </c>
      <c r="AH27" s="58">
        <v>0</v>
      </c>
      <c r="AI27" s="11">
        <v>0</v>
      </c>
      <c r="AJ27" s="11">
        <v>0</v>
      </c>
      <c r="AK27" s="58">
        <v>0</v>
      </c>
      <c r="AL27" s="11">
        <v>0</v>
      </c>
      <c r="AM27" s="42">
        <v>19.374406779661019</v>
      </c>
      <c r="AN27" s="58">
        <v>0</v>
      </c>
      <c r="AO27" s="11">
        <v>0</v>
      </c>
      <c r="AP27" s="58">
        <v>0</v>
      </c>
      <c r="AQ27" s="11">
        <v>0</v>
      </c>
      <c r="AR27" s="11">
        <v>0</v>
      </c>
      <c r="AS27" s="58">
        <v>0</v>
      </c>
      <c r="AT27" s="11">
        <v>0</v>
      </c>
      <c r="AU27" s="42">
        <f>'Форма 2.'!AX25/1.18</f>
        <v>19.407627118644069</v>
      </c>
      <c r="AV27" s="58">
        <v>0</v>
      </c>
      <c r="AW27" s="11">
        <v>0</v>
      </c>
      <c r="AX27" s="58">
        <v>0</v>
      </c>
      <c r="AY27" s="11">
        <v>0</v>
      </c>
      <c r="AZ27" s="11">
        <v>0</v>
      </c>
      <c r="BA27" s="58">
        <v>0</v>
      </c>
      <c r="BB27" s="11">
        <v>0</v>
      </c>
      <c r="BC27" s="33">
        <v>42.700338983050848</v>
      </c>
      <c r="BD27" s="11">
        <v>0</v>
      </c>
      <c r="BE27" s="58">
        <v>0</v>
      </c>
      <c r="BF27" s="11">
        <v>0</v>
      </c>
      <c r="BG27" s="58">
        <v>0</v>
      </c>
      <c r="BH27" s="11">
        <v>0</v>
      </c>
      <c r="BI27" s="58">
        <v>0</v>
      </c>
      <c r="BJ27" s="11">
        <v>0</v>
      </c>
      <c r="BK27" s="33">
        <f>'Форма 2.'!BH25/1.2</f>
        <v>35.955833333333338</v>
      </c>
      <c r="BL27" s="11">
        <v>0</v>
      </c>
      <c r="BM27" s="58">
        <v>0</v>
      </c>
      <c r="BN27" s="11">
        <v>0</v>
      </c>
      <c r="BO27" s="58">
        <v>0</v>
      </c>
      <c r="BP27" s="11">
        <v>0</v>
      </c>
      <c r="BQ27" s="58">
        <v>0</v>
      </c>
      <c r="BR27" s="11">
        <v>0</v>
      </c>
      <c r="BS27" s="33">
        <v>33.11101694915255</v>
      </c>
      <c r="BT27" s="58">
        <v>0</v>
      </c>
      <c r="BU27" s="11">
        <v>0</v>
      </c>
      <c r="BV27" s="58">
        <v>0</v>
      </c>
      <c r="BW27" s="11">
        <v>0</v>
      </c>
      <c r="BX27" s="58">
        <v>0</v>
      </c>
      <c r="BY27" s="58">
        <v>0</v>
      </c>
      <c r="BZ27" s="11">
        <v>0</v>
      </c>
      <c r="CA27" s="33">
        <f>'Форма 2.'!BR25/1.2</f>
        <v>25.345833333333335</v>
      </c>
      <c r="CB27" s="88">
        <v>0</v>
      </c>
      <c r="CC27" s="88">
        <v>0</v>
      </c>
      <c r="CD27" s="88">
        <v>0</v>
      </c>
      <c r="CE27" s="88">
        <v>0</v>
      </c>
      <c r="CF27" s="88">
        <v>0</v>
      </c>
      <c r="CG27" s="88">
        <v>0</v>
      </c>
      <c r="CH27" s="11">
        <v>0</v>
      </c>
      <c r="CI27" s="33">
        <v>36.558999999999997</v>
      </c>
      <c r="CJ27" s="58">
        <v>0</v>
      </c>
      <c r="CK27" s="11">
        <v>0</v>
      </c>
      <c r="CL27" s="58">
        <v>0</v>
      </c>
      <c r="CM27" s="11">
        <v>0</v>
      </c>
      <c r="CN27" s="11">
        <v>0</v>
      </c>
      <c r="CO27" s="58">
        <v>0</v>
      </c>
      <c r="CP27" s="11">
        <v>0</v>
      </c>
      <c r="CQ27" s="33">
        <v>36.558999999999997</v>
      </c>
      <c r="CR27" s="58">
        <v>0</v>
      </c>
      <c r="CS27" s="11">
        <v>0</v>
      </c>
      <c r="CT27" s="58">
        <v>0</v>
      </c>
      <c r="CU27" s="11">
        <v>0</v>
      </c>
      <c r="CV27" s="58">
        <v>0</v>
      </c>
      <c r="CW27" s="58">
        <v>0</v>
      </c>
      <c r="CX27" s="11">
        <v>0</v>
      </c>
      <c r="CY27" s="42">
        <f>'Форма 2.'!I25/1.2</f>
        <v>164.80933333333337</v>
      </c>
      <c r="CZ27" s="11">
        <v>1.39</v>
      </c>
      <c r="DA27" s="11">
        <v>0</v>
      </c>
      <c r="DB27" s="11">
        <v>30.7</v>
      </c>
      <c r="DC27" s="11">
        <v>0</v>
      </c>
      <c r="DD27" s="11">
        <v>0</v>
      </c>
      <c r="DE27" s="11">
        <v>0</v>
      </c>
      <c r="DF27" s="11">
        <v>0</v>
      </c>
      <c r="DG27" s="42">
        <f>'Форма 2.'!L25/1.2</f>
        <v>131.61833333333334</v>
      </c>
      <c r="DH27" s="11">
        <v>1.39</v>
      </c>
      <c r="DI27" s="11">
        <v>0</v>
      </c>
      <c r="DJ27" s="11">
        <v>30.7</v>
      </c>
      <c r="DK27" s="11">
        <v>0</v>
      </c>
      <c r="DL27" s="11">
        <v>0</v>
      </c>
      <c r="DM27" s="11">
        <v>0</v>
      </c>
      <c r="DN27" s="38"/>
    </row>
    <row r="28" spans="1:118" ht="31.5" x14ac:dyDescent="0.25">
      <c r="A28" s="47" t="s">
        <v>103</v>
      </c>
      <c r="B28" s="117" t="s">
        <v>104</v>
      </c>
      <c r="C28" s="53" t="s">
        <v>88</v>
      </c>
      <c r="D28" s="42">
        <f>'Форма 2.'!I26/1.2</f>
        <v>38.711666666666666</v>
      </c>
      <c r="E28" s="42">
        <f>'Форма 2.'!L26/1.2</f>
        <v>44.833333333333336</v>
      </c>
      <c r="F28" s="11">
        <v>0</v>
      </c>
      <c r="G28" s="76">
        <v>0</v>
      </c>
      <c r="H28" s="58">
        <v>0</v>
      </c>
      <c r="I28" s="11">
        <v>0</v>
      </c>
      <c r="J28" s="58">
        <v>0</v>
      </c>
      <c r="K28" s="11">
        <v>0</v>
      </c>
      <c r="L28" s="11">
        <v>0</v>
      </c>
      <c r="M28" s="58">
        <v>0</v>
      </c>
      <c r="N28" s="11">
        <v>0</v>
      </c>
      <c r="O28" s="76">
        <v>0</v>
      </c>
      <c r="P28" s="58">
        <v>0</v>
      </c>
      <c r="Q28" s="11">
        <v>0</v>
      </c>
      <c r="R28" s="58">
        <v>0</v>
      </c>
      <c r="S28" s="11">
        <v>0</v>
      </c>
      <c r="T28" s="11">
        <v>0</v>
      </c>
      <c r="U28" s="58">
        <v>0</v>
      </c>
      <c r="V28" s="11">
        <v>0</v>
      </c>
      <c r="W28" s="76">
        <v>0</v>
      </c>
      <c r="X28" s="58">
        <v>0</v>
      </c>
      <c r="Y28" s="11">
        <v>0</v>
      </c>
      <c r="Z28" s="58">
        <v>0</v>
      </c>
      <c r="AA28" s="11">
        <v>0</v>
      </c>
      <c r="AB28" s="11">
        <v>0</v>
      </c>
      <c r="AC28" s="58">
        <v>0</v>
      </c>
      <c r="AD28" s="11">
        <v>0</v>
      </c>
      <c r="AE28" s="76">
        <v>0</v>
      </c>
      <c r="AF28" s="58">
        <v>0</v>
      </c>
      <c r="AG28" s="11">
        <v>0</v>
      </c>
      <c r="AH28" s="58">
        <v>0</v>
      </c>
      <c r="AI28" s="11">
        <v>0</v>
      </c>
      <c r="AJ28" s="11">
        <v>0</v>
      </c>
      <c r="AK28" s="58">
        <v>0</v>
      </c>
      <c r="AL28" s="11">
        <v>0</v>
      </c>
      <c r="AM28" s="76">
        <v>9.9262711864406779</v>
      </c>
      <c r="AN28" s="58">
        <v>0</v>
      </c>
      <c r="AO28" s="11">
        <v>0</v>
      </c>
      <c r="AP28" s="58">
        <v>0</v>
      </c>
      <c r="AQ28" s="11">
        <v>0</v>
      </c>
      <c r="AR28" s="11">
        <v>0</v>
      </c>
      <c r="AS28" s="58">
        <v>0</v>
      </c>
      <c r="AT28" s="11">
        <v>0</v>
      </c>
      <c r="AU28" s="42">
        <f>'Форма 2.'!AX26/1.18</f>
        <v>10.044915254237289</v>
      </c>
      <c r="AV28" s="58">
        <v>0</v>
      </c>
      <c r="AW28" s="11">
        <v>0</v>
      </c>
      <c r="AX28" s="58">
        <v>0</v>
      </c>
      <c r="AY28" s="11">
        <v>0</v>
      </c>
      <c r="AZ28" s="11">
        <v>0</v>
      </c>
      <c r="BA28" s="58">
        <v>0</v>
      </c>
      <c r="BB28" s="11">
        <v>0</v>
      </c>
      <c r="BC28" s="76">
        <v>20.991525423728817</v>
      </c>
      <c r="BD28" s="11">
        <v>0</v>
      </c>
      <c r="BE28" s="58">
        <v>0</v>
      </c>
      <c r="BF28" s="11">
        <v>0</v>
      </c>
      <c r="BG28" s="58">
        <v>0</v>
      </c>
      <c r="BH28" s="11">
        <v>0</v>
      </c>
      <c r="BI28" s="58">
        <v>0</v>
      </c>
      <c r="BJ28" s="11">
        <v>0</v>
      </c>
      <c r="BK28" s="33">
        <f>'Форма 2.'!BH26/1.2</f>
        <v>14.313333333333336</v>
      </c>
      <c r="BL28" s="11">
        <v>0</v>
      </c>
      <c r="BM28" s="58">
        <v>0</v>
      </c>
      <c r="BN28" s="11">
        <v>0</v>
      </c>
      <c r="BO28" s="58">
        <v>0</v>
      </c>
      <c r="BP28" s="11">
        <v>0</v>
      </c>
      <c r="BQ28" s="58">
        <v>0</v>
      </c>
      <c r="BR28" s="11">
        <v>0</v>
      </c>
      <c r="BS28" s="76">
        <v>0</v>
      </c>
      <c r="BT28" s="58">
        <v>0</v>
      </c>
      <c r="BU28" s="11">
        <v>0</v>
      </c>
      <c r="BV28" s="58">
        <v>0</v>
      </c>
      <c r="BW28" s="11">
        <v>0</v>
      </c>
      <c r="BX28" s="58">
        <v>0</v>
      </c>
      <c r="BY28" s="58">
        <v>0</v>
      </c>
      <c r="BZ28" s="11">
        <v>0</v>
      </c>
      <c r="CA28" s="33">
        <f>'Форма 2.'!BR26/1.2</f>
        <v>12.333333333333334</v>
      </c>
      <c r="CB28" s="88">
        <v>0</v>
      </c>
      <c r="CC28" s="88">
        <v>0</v>
      </c>
      <c r="CD28" s="88">
        <v>0</v>
      </c>
      <c r="CE28" s="88">
        <v>0</v>
      </c>
      <c r="CF28" s="88">
        <v>0</v>
      </c>
      <c r="CG28" s="88">
        <v>0</v>
      </c>
      <c r="CH28" s="11">
        <v>0</v>
      </c>
      <c r="CI28" s="76">
        <v>0</v>
      </c>
      <c r="CJ28" s="58">
        <v>0</v>
      </c>
      <c r="CK28" s="11">
        <v>0</v>
      </c>
      <c r="CL28" s="58">
        <v>0</v>
      </c>
      <c r="CM28" s="11">
        <v>0</v>
      </c>
      <c r="CN28" s="11">
        <v>0</v>
      </c>
      <c r="CO28" s="58">
        <v>0</v>
      </c>
      <c r="CP28" s="11">
        <v>0</v>
      </c>
      <c r="CQ28" s="76">
        <v>0</v>
      </c>
      <c r="CR28" s="58">
        <v>0</v>
      </c>
      <c r="CS28" s="11">
        <v>0</v>
      </c>
      <c r="CT28" s="58">
        <v>0</v>
      </c>
      <c r="CU28" s="11">
        <v>0</v>
      </c>
      <c r="CV28" s="58">
        <v>0</v>
      </c>
      <c r="CW28" s="58">
        <v>0</v>
      </c>
      <c r="CX28" s="11">
        <v>0</v>
      </c>
      <c r="CY28" s="42">
        <f>'Форма 2.'!I26/1.2</f>
        <v>38.711666666666666</v>
      </c>
      <c r="CZ28" s="11">
        <v>0</v>
      </c>
      <c r="DA28" s="11">
        <v>0</v>
      </c>
      <c r="DB28" s="11">
        <v>0</v>
      </c>
      <c r="DC28" s="11">
        <v>0</v>
      </c>
      <c r="DD28" s="11">
        <v>0</v>
      </c>
      <c r="DE28" s="11">
        <v>0</v>
      </c>
      <c r="DF28" s="11">
        <v>0</v>
      </c>
      <c r="DG28" s="42">
        <f>'Форма 2.'!L26/1.2</f>
        <v>44.833333333333336</v>
      </c>
      <c r="DH28" s="11">
        <v>0</v>
      </c>
      <c r="DI28" s="11">
        <v>0</v>
      </c>
      <c r="DJ28" s="11">
        <v>0</v>
      </c>
      <c r="DK28" s="11">
        <v>0</v>
      </c>
      <c r="DL28" s="11">
        <v>0</v>
      </c>
      <c r="DM28" s="11">
        <v>0</v>
      </c>
      <c r="DN28" s="38">
        <v>0</v>
      </c>
    </row>
    <row r="29" spans="1:118" ht="47.25" x14ac:dyDescent="0.25">
      <c r="A29" s="47" t="s">
        <v>105</v>
      </c>
      <c r="B29" s="117" t="s">
        <v>106</v>
      </c>
      <c r="C29" s="53" t="s">
        <v>88</v>
      </c>
      <c r="D29" s="42">
        <f>'Форма 2.'!I27/1.2</f>
        <v>0</v>
      </c>
      <c r="E29" s="42">
        <f>'Форма 2.'!L27/1.2</f>
        <v>42.854166666666664</v>
      </c>
      <c r="F29" s="11">
        <v>0</v>
      </c>
      <c r="G29" s="76">
        <v>0</v>
      </c>
      <c r="H29" s="58">
        <v>0</v>
      </c>
      <c r="I29" s="11">
        <v>0</v>
      </c>
      <c r="J29" s="58">
        <v>0</v>
      </c>
      <c r="K29" s="11">
        <v>0</v>
      </c>
      <c r="L29" s="11">
        <v>0</v>
      </c>
      <c r="M29" s="58">
        <v>0</v>
      </c>
      <c r="N29" s="11">
        <v>0</v>
      </c>
      <c r="O29" s="76">
        <v>0</v>
      </c>
      <c r="P29" s="58">
        <v>0</v>
      </c>
      <c r="Q29" s="11">
        <v>0</v>
      </c>
      <c r="R29" s="58">
        <v>0</v>
      </c>
      <c r="S29" s="11">
        <v>0</v>
      </c>
      <c r="T29" s="11">
        <v>0</v>
      </c>
      <c r="U29" s="58">
        <v>0</v>
      </c>
      <c r="V29" s="11">
        <v>0</v>
      </c>
      <c r="W29" s="76">
        <v>0</v>
      </c>
      <c r="X29" s="58">
        <v>0</v>
      </c>
      <c r="Y29" s="11">
        <v>0</v>
      </c>
      <c r="Z29" s="58">
        <v>0</v>
      </c>
      <c r="AA29" s="11">
        <v>0</v>
      </c>
      <c r="AB29" s="11">
        <v>0</v>
      </c>
      <c r="AC29" s="58">
        <v>0</v>
      </c>
      <c r="AD29" s="11">
        <v>0</v>
      </c>
      <c r="AE29" s="76">
        <v>0</v>
      </c>
      <c r="AF29" s="58">
        <v>0</v>
      </c>
      <c r="AG29" s="11">
        <v>0</v>
      </c>
      <c r="AH29" s="58">
        <v>0</v>
      </c>
      <c r="AI29" s="11">
        <v>0</v>
      </c>
      <c r="AJ29" s="11">
        <v>0</v>
      </c>
      <c r="AK29" s="58">
        <v>0</v>
      </c>
      <c r="AL29" s="11">
        <v>0</v>
      </c>
      <c r="AM29" s="76">
        <v>9.9262711864406779</v>
      </c>
      <c r="AN29" s="58">
        <v>0</v>
      </c>
      <c r="AO29" s="11">
        <v>0</v>
      </c>
      <c r="AP29" s="58">
        <v>0</v>
      </c>
      <c r="AQ29" s="11">
        <v>0</v>
      </c>
      <c r="AR29" s="11">
        <v>0</v>
      </c>
      <c r="AS29" s="58">
        <v>0</v>
      </c>
      <c r="AT29" s="11">
        <v>0</v>
      </c>
      <c r="AU29" s="42">
        <f>'Форма 2.'!AX27/1.18</f>
        <v>10.044915254237289</v>
      </c>
      <c r="AV29" s="58">
        <v>0</v>
      </c>
      <c r="AW29" s="11">
        <v>0</v>
      </c>
      <c r="AX29" s="58">
        <v>0</v>
      </c>
      <c r="AY29" s="11">
        <v>0</v>
      </c>
      <c r="AZ29" s="11">
        <v>0</v>
      </c>
      <c r="BA29" s="58">
        <v>0</v>
      </c>
      <c r="BB29" s="11">
        <v>0</v>
      </c>
      <c r="BC29" s="76">
        <v>19.000000000000004</v>
      </c>
      <c r="BD29" s="11">
        <v>0</v>
      </c>
      <c r="BE29" s="58">
        <v>0</v>
      </c>
      <c r="BF29" s="11">
        <v>0</v>
      </c>
      <c r="BG29" s="58">
        <v>0</v>
      </c>
      <c r="BH29" s="11">
        <v>0</v>
      </c>
      <c r="BI29" s="58">
        <v>0</v>
      </c>
      <c r="BJ29" s="11">
        <v>0</v>
      </c>
      <c r="BK29" s="33">
        <f>'Форма 2.'!BH27/1.2</f>
        <v>12.334166666666667</v>
      </c>
      <c r="BL29" s="11">
        <v>0</v>
      </c>
      <c r="BM29" s="58">
        <v>0</v>
      </c>
      <c r="BN29" s="11">
        <v>0</v>
      </c>
      <c r="BO29" s="58">
        <v>0</v>
      </c>
      <c r="BP29" s="11">
        <v>0</v>
      </c>
      <c r="BQ29" s="58">
        <v>0</v>
      </c>
      <c r="BR29" s="11">
        <v>0</v>
      </c>
      <c r="BS29" s="76">
        <v>0</v>
      </c>
      <c r="BT29" s="58">
        <v>0</v>
      </c>
      <c r="BU29" s="11">
        <v>0</v>
      </c>
      <c r="BV29" s="58">
        <v>0</v>
      </c>
      <c r="BW29" s="11">
        <v>0</v>
      </c>
      <c r="BX29" s="58">
        <v>0</v>
      </c>
      <c r="BY29" s="58">
        <v>0</v>
      </c>
      <c r="BZ29" s="11">
        <v>0</v>
      </c>
      <c r="CA29" s="33">
        <f>'Форма 2.'!BR27/1.2</f>
        <v>12.333333333333334</v>
      </c>
      <c r="CB29" s="88">
        <v>0</v>
      </c>
      <c r="CC29" s="88">
        <v>0</v>
      </c>
      <c r="CD29" s="88">
        <v>0</v>
      </c>
      <c r="CE29" s="88">
        <v>0</v>
      </c>
      <c r="CF29" s="88">
        <v>0</v>
      </c>
      <c r="CG29" s="88">
        <v>0</v>
      </c>
      <c r="CH29" s="11">
        <v>0</v>
      </c>
      <c r="CI29" s="76">
        <v>0</v>
      </c>
      <c r="CJ29" s="58">
        <v>0</v>
      </c>
      <c r="CK29" s="11">
        <v>0</v>
      </c>
      <c r="CL29" s="58">
        <v>0</v>
      </c>
      <c r="CM29" s="11">
        <v>0</v>
      </c>
      <c r="CN29" s="11">
        <v>0</v>
      </c>
      <c r="CO29" s="58">
        <v>0</v>
      </c>
      <c r="CP29" s="11">
        <v>0</v>
      </c>
      <c r="CQ29" s="76">
        <v>0</v>
      </c>
      <c r="CR29" s="58">
        <v>0</v>
      </c>
      <c r="CS29" s="11">
        <v>0</v>
      </c>
      <c r="CT29" s="58">
        <v>0</v>
      </c>
      <c r="CU29" s="11">
        <v>0</v>
      </c>
      <c r="CV29" s="58">
        <v>0</v>
      </c>
      <c r="CW29" s="58">
        <v>0</v>
      </c>
      <c r="CX29" s="11">
        <v>0</v>
      </c>
      <c r="CY29" s="42">
        <f>'Форма 2.'!I27/1.2</f>
        <v>0</v>
      </c>
      <c r="CZ29" s="11">
        <v>0</v>
      </c>
      <c r="DA29" s="11">
        <v>0</v>
      </c>
      <c r="DB29" s="11">
        <v>0</v>
      </c>
      <c r="DC29" s="11">
        <v>0</v>
      </c>
      <c r="DD29" s="11">
        <v>0</v>
      </c>
      <c r="DE29" s="11">
        <v>0</v>
      </c>
      <c r="DF29" s="11">
        <v>0</v>
      </c>
      <c r="DG29" s="42">
        <f>'Форма 2.'!L27/1.2</f>
        <v>42.854166666666664</v>
      </c>
      <c r="DH29" s="11">
        <v>0</v>
      </c>
      <c r="DI29" s="11">
        <v>0</v>
      </c>
      <c r="DJ29" s="11">
        <v>0</v>
      </c>
      <c r="DK29" s="11">
        <v>0</v>
      </c>
      <c r="DL29" s="11">
        <v>0</v>
      </c>
      <c r="DM29" s="11">
        <v>0</v>
      </c>
      <c r="DN29" s="38">
        <v>0</v>
      </c>
    </row>
    <row r="30" spans="1:118" ht="63" x14ac:dyDescent="0.25">
      <c r="A30" s="47" t="s">
        <v>107</v>
      </c>
      <c r="B30" s="117" t="s">
        <v>108</v>
      </c>
      <c r="C30" s="53" t="s">
        <v>88</v>
      </c>
      <c r="D30" s="42">
        <f>'Форма 2.'!I28/1.2</f>
        <v>36.753333333333337</v>
      </c>
      <c r="E30" s="42">
        <f>'Форма 2.'!L28/1.2</f>
        <v>34.545000000000002</v>
      </c>
      <c r="F30" s="11">
        <v>0</v>
      </c>
      <c r="G30" s="76">
        <v>0</v>
      </c>
      <c r="H30" s="58">
        <v>0</v>
      </c>
      <c r="I30" s="11">
        <v>0</v>
      </c>
      <c r="J30" s="58">
        <v>0</v>
      </c>
      <c r="K30" s="11">
        <v>0</v>
      </c>
      <c r="L30" s="11">
        <v>0</v>
      </c>
      <c r="M30" s="58">
        <v>0</v>
      </c>
      <c r="N30" s="11">
        <v>0</v>
      </c>
      <c r="O30" s="76">
        <v>0</v>
      </c>
      <c r="P30" s="58">
        <v>0</v>
      </c>
      <c r="Q30" s="11">
        <v>0</v>
      </c>
      <c r="R30" s="58">
        <v>0</v>
      </c>
      <c r="S30" s="11">
        <v>0</v>
      </c>
      <c r="T30" s="11">
        <v>0</v>
      </c>
      <c r="U30" s="58">
        <v>0</v>
      </c>
      <c r="V30" s="11">
        <v>0</v>
      </c>
      <c r="W30" s="76">
        <v>0</v>
      </c>
      <c r="X30" s="58">
        <v>0</v>
      </c>
      <c r="Y30" s="11">
        <v>0</v>
      </c>
      <c r="Z30" s="58">
        <v>0</v>
      </c>
      <c r="AA30" s="11">
        <v>0</v>
      </c>
      <c r="AB30" s="11">
        <v>0</v>
      </c>
      <c r="AC30" s="58">
        <v>0</v>
      </c>
      <c r="AD30" s="11">
        <v>0</v>
      </c>
      <c r="AE30" s="76">
        <v>0</v>
      </c>
      <c r="AF30" s="58">
        <v>0</v>
      </c>
      <c r="AG30" s="11">
        <v>0</v>
      </c>
      <c r="AH30" s="58">
        <v>0</v>
      </c>
      <c r="AI30" s="11">
        <v>0</v>
      </c>
      <c r="AJ30" s="11">
        <v>0</v>
      </c>
      <c r="AK30" s="58">
        <v>0</v>
      </c>
      <c r="AL30" s="11">
        <v>0</v>
      </c>
      <c r="AM30" s="76">
        <v>9.9262711864406779</v>
      </c>
      <c r="AN30" s="58">
        <v>0</v>
      </c>
      <c r="AO30" s="11">
        <v>0</v>
      </c>
      <c r="AP30" s="58">
        <v>0</v>
      </c>
      <c r="AQ30" s="11">
        <v>0</v>
      </c>
      <c r="AR30" s="11">
        <v>0</v>
      </c>
      <c r="AS30" s="58">
        <v>0</v>
      </c>
      <c r="AT30" s="11">
        <v>0</v>
      </c>
      <c r="AU30" s="42">
        <f>'Форма 2.'!AX28/1.18</f>
        <v>10.044915254237289</v>
      </c>
      <c r="AV30" s="58">
        <v>0</v>
      </c>
      <c r="AW30" s="11">
        <v>0</v>
      </c>
      <c r="AX30" s="58">
        <v>0</v>
      </c>
      <c r="AY30" s="11">
        <v>0</v>
      </c>
      <c r="AZ30" s="11">
        <v>0</v>
      </c>
      <c r="BA30" s="58">
        <v>0</v>
      </c>
      <c r="BB30" s="11">
        <v>0</v>
      </c>
      <c r="BC30" s="76">
        <v>19.000000000000004</v>
      </c>
      <c r="BD30" s="11">
        <v>0</v>
      </c>
      <c r="BE30" s="58">
        <v>0</v>
      </c>
      <c r="BF30" s="11">
        <v>0</v>
      </c>
      <c r="BG30" s="58">
        <v>0</v>
      </c>
      <c r="BH30" s="11">
        <v>0</v>
      </c>
      <c r="BI30" s="58">
        <v>0</v>
      </c>
      <c r="BJ30" s="11">
        <v>0</v>
      </c>
      <c r="BK30" s="33">
        <f>'Форма 2.'!BH28/1.2</f>
        <v>12.334166666666667</v>
      </c>
      <c r="BL30" s="11">
        <v>0</v>
      </c>
      <c r="BM30" s="58">
        <v>0</v>
      </c>
      <c r="BN30" s="11">
        <v>0</v>
      </c>
      <c r="BO30" s="58">
        <v>0</v>
      </c>
      <c r="BP30" s="11">
        <v>0</v>
      </c>
      <c r="BQ30" s="58">
        <v>0</v>
      </c>
      <c r="BR30" s="11">
        <v>0</v>
      </c>
      <c r="BS30" s="76">
        <v>0</v>
      </c>
      <c r="BT30" s="58">
        <v>0</v>
      </c>
      <c r="BU30" s="11">
        <v>0</v>
      </c>
      <c r="BV30" s="58">
        <v>0</v>
      </c>
      <c r="BW30" s="11">
        <v>0</v>
      </c>
      <c r="BX30" s="58">
        <v>0</v>
      </c>
      <c r="BY30" s="58">
        <v>0</v>
      </c>
      <c r="BZ30" s="11">
        <v>0</v>
      </c>
      <c r="CA30" s="33">
        <f>'Форма 2.'!BR28/1.2</f>
        <v>12.333333333333334</v>
      </c>
      <c r="CB30" s="88">
        <v>0</v>
      </c>
      <c r="CC30" s="88">
        <v>0</v>
      </c>
      <c r="CD30" s="88">
        <v>0</v>
      </c>
      <c r="CE30" s="88">
        <v>0</v>
      </c>
      <c r="CF30" s="88">
        <v>0</v>
      </c>
      <c r="CG30" s="88">
        <v>0</v>
      </c>
      <c r="CH30" s="11">
        <v>0</v>
      </c>
      <c r="CI30" s="76">
        <v>0</v>
      </c>
      <c r="CJ30" s="58">
        <v>0</v>
      </c>
      <c r="CK30" s="11">
        <v>0</v>
      </c>
      <c r="CL30" s="58">
        <v>0</v>
      </c>
      <c r="CM30" s="11">
        <v>0</v>
      </c>
      <c r="CN30" s="11">
        <v>0</v>
      </c>
      <c r="CO30" s="58">
        <v>0</v>
      </c>
      <c r="CP30" s="11">
        <v>0</v>
      </c>
      <c r="CQ30" s="76">
        <v>0</v>
      </c>
      <c r="CR30" s="58">
        <v>0</v>
      </c>
      <c r="CS30" s="11">
        <v>0</v>
      </c>
      <c r="CT30" s="58">
        <v>0</v>
      </c>
      <c r="CU30" s="11">
        <v>0</v>
      </c>
      <c r="CV30" s="58">
        <v>0</v>
      </c>
      <c r="CW30" s="58">
        <v>0</v>
      </c>
      <c r="CX30" s="11">
        <v>0</v>
      </c>
      <c r="CY30" s="42">
        <f>'Форма 2.'!I28/1.2</f>
        <v>36.753333333333337</v>
      </c>
      <c r="CZ30" s="11"/>
      <c r="DA30" s="11">
        <v>0</v>
      </c>
      <c r="DB30" s="11">
        <v>0</v>
      </c>
      <c r="DC30" s="11">
        <v>0</v>
      </c>
      <c r="DD30" s="11">
        <v>0</v>
      </c>
      <c r="DE30" s="11">
        <v>0</v>
      </c>
      <c r="DF30" s="11">
        <v>0</v>
      </c>
      <c r="DG30" s="42">
        <f>'Форма 2.'!L28/1.2</f>
        <v>34.545000000000002</v>
      </c>
      <c r="DH30" s="11">
        <v>0</v>
      </c>
      <c r="DI30" s="11">
        <v>0</v>
      </c>
      <c r="DJ30" s="11">
        <v>0</v>
      </c>
      <c r="DK30" s="11">
        <v>0</v>
      </c>
      <c r="DL30" s="11">
        <v>0</v>
      </c>
      <c r="DM30" s="11">
        <v>0</v>
      </c>
      <c r="DN30" s="38">
        <v>0</v>
      </c>
    </row>
    <row r="31" spans="1:118" ht="47.25" x14ac:dyDescent="0.25">
      <c r="A31" s="77" t="s">
        <v>107</v>
      </c>
      <c r="B31" s="52" t="s">
        <v>288</v>
      </c>
      <c r="C31" s="53" t="s">
        <v>290</v>
      </c>
      <c r="D31" s="42">
        <f>'Форма 2.'!I29/1.2</f>
        <v>8.3091666666666679</v>
      </c>
      <c r="E31" s="42">
        <f>'Форма 2.'!L29/1.2</f>
        <v>8.3091666666666679</v>
      </c>
      <c r="F31" s="11">
        <v>0</v>
      </c>
      <c r="G31" s="76">
        <v>0</v>
      </c>
      <c r="H31" s="58">
        <v>0</v>
      </c>
      <c r="I31" s="11">
        <v>0</v>
      </c>
      <c r="J31" s="58">
        <v>0</v>
      </c>
      <c r="K31" s="11">
        <v>0</v>
      </c>
      <c r="L31" s="11">
        <v>0</v>
      </c>
      <c r="M31" s="58">
        <v>0</v>
      </c>
      <c r="N31" s="11">
        <v>0</v>
      </c>
      <c r="O31" s="76">
        <v>0</v>
      </c>
      <c r="P31" s="58">
        <v>0</v>
      </c>
      <c r="Q31" s="11">
        <v>0</v>
      </c>
      <c r="R31" s="58">
        <v>0</v>
      </c>
      <c r="S31" s="11">
        <v>0</v>
      </c>
      <c r="T31" s="11">
        <v>0</v>
      </c>
      <c r="U31" s="58">
        <v>0</v>
      </c>
      <c r="V31" s="11">
        <v>0</v>
      </c>
      <c r="W31" s="76">
        <v>0</v>
      </c>
      <c r="X31" s="58">
        <v>0</v>
      </c>
      <c r="Y31" s="11">
        <v>0</v>
      </c>
      <c r="Z31" s="58">
        <v>0</v>
      </c>
      <c r="AA31" s="11">
        <v>0</v>
      </c>
      <c r="AB31" s="11">
        <v>0</v>
      </c>
      <c r="AC31" s="58">
        <v>0</v>
      </c>
      <c r="AD31" s="11">
        <v>0</v>
      </c>
      <c r="AE31" s="75">
        <v>8.4500000000000011</v>
      </c>
      <c r="AF31" s="58">
        <v>0</v>
      </c>
      <c r="AG31" s="11">
        <v>0</v>
      </c>
      <c r="AH31" s="58" t="s">
        <v>478</v>
      </c>
      <c r="AI31" s="11">
        <v>0</v>
      </c>
      <c r="AJ31" s="11">
        <v>0</v>
      </c>
      <c r="AK31" s="58">
        <v>0</v>
      </c>
      <c r="AL31" s="11">
        <v>0</v>
      </c>
      <c r="AM31" s="76">
        <v>0</v>
      </c>
      <c r="AN31" s="58">
        <v>0</v>
      </c>
      <c r="AO31" s="11">
        <v>0</v>
      </c>
      <c r="AP31" s="58">
        <v>0</v>
      </c>
      <c r="AQ31" s="11">
        <v>0</v>
      </c>
      <c r="AR31" s="11">
        <v>0</v>
      </c>
      <c r="AS31" s="58">
        <v>0</v>
      </c>
      <c r="AT31" s="11">
        <v>0</v>
      </c>
      <c r="AU31" s="42">
        <f>'Форма 2.'!AX29/1.18</f>
        <v>0</v>
      </c>
      <c r="AV31" s="58">
        <v>0</v>
      </c>
      <c r="AW31" s="11">
        <v>0</v>
      </c>
      <c r="AX31" s="58">
        <v>0</v>
      </c>
      <c r="AY31" s="11">
        <v>0</v>
      </c>
      <c r="AZ31" s="11">
        <v>0</v>
      </c>
      <c r="BA31" s="58">
        <v>0</v>
      </c>
      <c r="BB31" s="11">
        <v>0</v>
      </c>
      <c r="BC31" s="76">
        <v>0</v>
      </c>
      <c r="BD31" s="11">
        <v>0</v>
      </c>
      <c r="BE31" s="58">
        <v>0</v>
      </c>
      <c r="BF31" s="11">
        <v>0</v>
      </c>
      <c r="BG31" s="58">
        <v>0</v>
      </c>
      <c r="BH31" s="11">
        <v>0</v>
      </c>
      <c r="BI31" s="58">
        <v>0</v>
      </c>
      <c r="BJ31" s="11">
        <v>0</v>
      </c>
      <c r="BK31" s="33">
        <f>'Форма 2.'!BH29/1.2</f>
        <v>0</v>
      </c>
      <c r="BL31" s="11">
        <v>0</v>
      </c>
      <c r="BM31" s="58">
        <v>0</v>
      </c>
      <c r="BN31" s="11">
        <v>0</v>
      </c>
      <c r="BO31" s="58">
        <v>0</v>
      </c>
      <c r="BP31" s="11">
        <v>0</v>
      </c>
      <c r="BQ31" s="58">
        <v>0</v>
      </c>
      <c r="BR31" s="11">
        <v>0</v>
      </c>
      <c r="BS31" s="76">
        <v>0</v>
      </c>
      <c r="BT31" s="58">
        <v>0</v>
      </c>
      <c r="BU31" s="11">
        <v>0</v>
      </c>
      <c r="BV31" s="58">
        <v>0</v>
      </c>
      <c r="BW31" s="11">
        <v>0</v>
      </c>
      <c r="BX31" s="58">
        <v>0</v>
      </c>
      <c r="BY31" s="58">
        <v>0</v>
      </c>
      <c r="BZ31" s="11">
        <v>0</v>
      </c>
      <c r="CA31" s="33">
        <f>'Форма 2.'!BR29/1.2</f>
        <v>0</v>
      </c>
      <c r="CB31" s="88">
        <v>0</v>
      </c>
      <c r="CC31" s="88">
        <v>0</v>
      </c>
      <c r="CD31" s="88">
        <v>0</v>
      </c>
      <c r="CE31" s="88">
        <v>0</v>
      </c>
      <c r="CF31" s="88">
        <v>0</v>
      </c>
      <c r="CG31" s="88">
        <v>0</v>
      </c>
      <c r="CH31" s="11">
        <v>0</v>
      </c>
      <c r="CI31" s="76">
        <v>0</v>
      </c>
      <c r="CJ31" s="58">
        <v>0</v>
      </c>
      <c r="CK31" s="11">
        <v>0</v>
      </c>
      <c r="CL31" s="58">
        <v>0</v>
      </c>
      <c r="CM31" s="11">
        <v>0</v>
      </c>
      <c r="CN31" s="11">
        <v>0</v>
      </c>
      <c r="CO31" s="58">
        <v>0</v>
      </c>
      <c r="CP31" s="11">
        <v>0</v>
      </c>
      <c r="CQ31" s="76">
        <v>0</v>
      </c>
      <c r="CR31" s="58">
        <v>0</v>
      </c>
      <c r="CS31" s="11">
        <v>0</v>
      </c>
      <c r="CT31" s="58">
        <v>0</v>
      </c>
      <c r="CU31" s="11">
        <v>0</v>
      </c>
      <c r="CV31" s="58">
        <v>0</v>
      </c>
      <c r="CW31" s="58">
        <v>0</v>
      </c>
      <c r="CX31" s="75">
        <v>0</v>
      </c>
      <c r="CY31" s="42">
        <f>'Форма 2.'!I29/1.2</f>
        <v>8.3091666666666679</v>
      </c>
      <c r="CZ31" s="11">
        <v>0</v>
      </c>
      <c r="DA31" s="11">
        <v>0</v>
      </c>
      <c r="DB31" s="11">
        <v>0</v>
      </c>
      <c r="DC31" s="11">
        <v>0</v>
      </c>
      <c r="DD31" s="11">
        <v>0</v>
      </c>
      <c r="DE31" s="11"/>
      <c r="DF31" s="11">
        <v>0</v>
      </c>
      <c r="DG31" s="42">
        <f>'Форма 2.'!L29/1.2</f>
        <v>8.3091666666666679</v>
      </c>
      <c r="DH31" s="11">
        <v>0</v>
      </c>
      <c r="DI31" s="11">
        <v>0</v>
      </c>
      <c r="DJ31" s="11">
        <v>4.5</v>
      </c>
      <c r="DK31" s="11">
        <v>0</v>
      </c>
      <c r="DL31" s="11">
        <v>0</v>
      </c>
      <c r="DM31" s="11">
        <v>0</v>
      </c>
      <c r="DN31" s="38"/>
    </row>
    <row r="32" spans="1:118" ht="47.25" x14ac:dyDescent="0.25">
      <c r="A32" s="77" t="s">
        <v>107</v>
      </c>
      <c r="B32" s="52" t="s">
        <v>289</v>
      </c>
      <c r="C32" s="53" t="s">
        <v>291</v>
      </c>
      <c r="D32" s="42">
        <f>'Форма 2.'!I30/1.2</f>
        <v>9.7608333333333324</v>
      </c>
      <c r="E32" s="42">
        <f>'Форма 2.'!L30/1.2</f>
        <v>9.8774999999999995</v>
      </c>
      <c r="F32" s="11">
        <v>0</v>
      </c>
      <c r="G32" s="76">
        <v>0</v>
      </c>
      <c r="H32" s="58">
        <v>0</v>
      </c>
      <c r="I32" s="11">
        <v>0</v>
      </c>
      <c r="J32" s="58">
        <v>0</v>
      </c>
      <c r="K32" s="11">
        <v>0</v>
      </c>
      <c r="L32" s="11">
        <v>0</v>
      </c>
      <c r="M32" s="58">
        <v>0</v>
      </c>
      <c r="N32" s="11">
        <v>0</v>
      </c>
      <c r="O32" s="76">
        <v>0</v>
      </c>
      <c r="P32" s="58">
        <v>0</v>
      </c>
      <c r="Q32" s="11">
        <v>0</v>
      </c>
      <c r="R32" s="58">
        <v>0</v>
      </c>
      <c r="S32" s="11">
        <v>0</v>
      </c>
      <c r="T32" s="11">
        <v>0</v>
      </c>
      <c r="U32" s="58">
        <v>0</v>
      </c>
      <c r="V32" s="11">
        <v>0</v>
      </c>
      <c r="W32" s="76">
        <v>0</v>
      </c>
      <c r="X32" s="58">
        <v>0</v>
      </c>
      <c r="Y32" s="11">
        <v>0</v>
      </c>
      <c r="Z32" s="58">
        <v>0</v>
      </c>
      <c r="AA32" s="11">
        <v>0</v>
      </c>
      <c r="AB32" s="11">
        <v>0</v>
      </c>
      <c r="AC32" s="58">
        <v>0</v>
      </c>
      <c r="AD32" s="11">
        <v>0</v>
      </c>
      <c r="AE32" s="76">
        <v>0</v>
      </c>
      <c r="AF32" s="58">
        <v>0</v>
      </c>
      <c r="AG32" s="11">
        <v>0</v>
      </c>
      <c r="AH32" s="58">
        <v>0</v>
      </c>
      <c r="AI32" s="11">
        <v>0</v>
      </c>
      <c r="AJ32" s="11">
        <v>0</v>
      </c>
      <c r="AK32" s="58">
        <v>0</v>
      </c>
      <c r="AL32" s="11">
        <v>0</v>
      </c>
      <c r="AM32" s="76">
        <v>9.9262711864406779</v>
      </c>
      <c r="AN32" s="58">
        <v>0</v>
      </c>
      <c r="AO32" s="11">
        <v>0</v>
      </c>
      <c r="AP32" s="58" t="s">
        <v>470</v>
      </c>
      <c r="AQ32" s="11">
        <v>0</v>
      </c>
      <c r="AR32" s="11">
        <v>0</v>
      </c>
      <c r="AS32" s="58">
        <v>0</v>
      </c>
      <c r="AT32" s="11">
        <v>0</v>
      </c>
      <c r="AU32" s="42">
        <f>'Форма 2.'!AX30/1.18</f>
        <v>10.044915254237289</v>
      </c>
      <c r="AV32" s="58">
        <v>0</v>
      </c>
      <c r="AW32" s="11">
        <v>0</v>
      </c>
      <c r="AX32" s="58" t="s">
        <v>470</v>
      </c>
      <c r="AY32" s="11">
        <v>0</v>
      </c>
      <c r="AZ32" s="11">
        <v>0</v>
      </c>
      <c r="BA32" s="58">
        <v>0</v>
      </c>
      <c r="BB32" s="11">
        <v>0</v>
      </c>
      <c r="BC32" s="76">
        <v>0</v>
      </c>
      <c r="BD32" s="11">
        <v>0</v>
      </c>
      <c r="BE32" s="58">
        <v>0</v>
      </c>
      <c r="BF32" s="11">
        <v>0</v>
      </c>
      <c r="BG32" s="58">
        <v>0</v>
      </c>
      <c r="BH32" s="11">
        <v>0</v>
      </c>
      <c r="BI32" s="58">
        <v>0</v>
      </c>
      <c r="BJ32" s="11">
        <v>0</v>
      </c>
      <c r="BK32" s="33">
        <f>'Форма 2.'!BH30/1.2</f>
        <v>0</v>
      </c>
      <c r="BL32" s="11">
        <v>0</v>
      </c>
      <c r="BM32" s="58">
        <v>0</v>
      </c>
      <c r="BN32" s="11">
        <v>0</v>
      </c>
      <c r="BO32" s="58">
        <v>0</v>
      </c>
      <c r="BP32" s="11">
        <v>0</v>
      </c>
      <c r="BQ32" s="58">
        <v>0</v>
      </c>
      <c r="BR32" s="11">
        <v>0</v>
      </c>
      <c r="BS32" s="76">
        <v>0</v>
      </c>
      <c r="BT32" s="58">
        <v>0</v>
      </c>
      <c r="BU32" s="11">
        <v>0</v>
      </c>
      <c r="BV32" s="58">
        <v>0</v>
      </c>
      <c r="BW32" s="11">
        <v>0</v>
      </c>
      <c r="BX32" s="58">
        <v>0</v>
      </c>
      <c r="BY32" s="58">
        <v>0</v>
      </c>
      <c r="BZ32" s="11">
        <v>0</v>
      </c>
      <c r="CA32" s="33">
        <f>'Форма 2.'!BR30/1.2</f>
        <v>0</v>
      </c>
      <c r="CB32" s="88">
        <v>0</v>
      </c>
      <c r="CC32" s="88">
        <v>0</v>
      </c>
      <c r="CD32" s="88">
        <v>0</v>
      </c>
      <c r="CE32" s="88">
        <v>0</v>
      </c>
      <c r="CF32" s="88">
        <v>0</v>
      </c>
      <c r="CG32" s="88">
        <v>0</v>
      </c>
      <c r="CH32" s="11">
        <v>0</v>
      </c>
      <c r="CI32" s="76">
        <v>0</v>
      </c>
      <c r="CJ32" s="58">
        <v>0</v>
      </c>
      <c r="CK32" s="11">
        <v>0</v>
      </c>
      <c r="CL32" s="58">
        <v>0</v>
      </c>
      <c r="CM32" s="11">
        <v>0</v>
      </c>
      <c r="CN32" s="11">
        <v>0</v>
      </c>
      <c r="CO32" s="58">
        <v>0</v>
      </c>
      <c r="CP32" s="11">
        <v>0</v>
      </c>
      <c r="CQ32" s="76">
        <v>0</v>
      </c>
      <c r="CR32" s="58">
        <v>0</v>
      </c>
      <c r="CS32" s="11">
        <v>0</v>
      </c>
      <c r="CT32" s="58">
        <v>0</v>
      </c>
      <c r="CU32" s="11">
        <v>0</v>
      </c>
      <c r="CV32" s="58">
        <v>0</v>
      </c>
      <c r="CW32" s="58">
        <v>0</v>
      </c>
      <c r="CX32" s="11">
        <v>0</v>
      </c>
      <c r="CY32" s="42">
        <f>'Форма 2.'!I30/1.2</f>
        <v>9.7608333333333324</v>
      </c>
      <c r="CZ32" s="58">
        <v>0</v>
      </c>
      <c r="DA32" s="11">
        <v>0</v>
      </c>
      <c r="DB32" s="58">
        <v>0</v>
      </c>
      <c r="DC32" s="11">
        <v>0</v>
      </c>
      <c r="DD32" s="11">
        <v>0</v>
      </c>
      <c r="DE32" s="58">
        <v>0</v>
      </c>
      <c r="DF32" s="11">
        <v>0</v>
      </c>
      <c r="DG32" s="42">
        <f>'Форма 2.'!L30/1.2</f>
        <v>9.8774999999999995</v>
      </c>
      <c r="DH32" s="11">
        <v>0</v>
      </c>
      <c r="DI32" s="11">
        <v>0</v>
      </c>
      <c r="DJ32" s="11">
        <v>5</v>
      </c>
      <c r="DK32" s="11">
        <v>0</v>
      </c>
      <c r="DL32" s="11">
        <v>0</v>
      </c>
      <c r="DM32" s="11">
        <v>0</v>
      </c>
      <c r="DN32" s="38"/>
    </row>
    <row r="33" spans="1:118" ht="47.25" x14ac:dyDescent="0.25">
      <c r="A33" s="77" t="s">
        <v>107</v>
      </c>
      <c r="B33" s="52" t="s">
        <v>289</v>
      </c>
      <c r="C33" s="53" t="s">
        <v>292</v>
      </c>
      <c r="D33" s="42">
        <f>'Форма 2.'!I31/1.2</f>
        <v>18.683333333333337</v>
      </c>
      <c r="E33" s="42">
        <f>'Форма 2.'!L31/1.2</f>
        <v>24.6675</v>
      </c>
      <c r="F33" s="11">
        <v>0</v>
      </c>
      <c r="G33" s="76">
        <v>0</v>
      </c>
      <c r="H33" s="58">
        <v>0</v>
      </c>
      <c r="I33" s="11">
        <v>0</v>
      </c>
      <c r="J33" s="58">
        <v>0</v>
      </c>
      <c r="K33" s="11">
        <v>0</v>
      </c>
      <c r="L33" s="11">
        <v>0</v>
      </c>
      <c r="M33" s="58">
        <v>0</v>
      </c>
      <c r="N33" s="11">
        <v>0</v>
      </c>
      <c r="O33" s="76">
        <v>0</v>
      </c>
      <c r="P33" s="58">
        <v>0</v>
      </c>
      <c r="Q33" s="11">
        <v>0</v>
      </c>
      <c r="R33" s="58">
        <v>0</v>
      </c>
      <c r="S33" s="11">
        <v>0</v>
      </c>
      <c r="T33" s="11">
        <v>0</v>
      </c>
      <c r="U33" s="58">
        <v>0</v>
      </c>
      <c r="V33" s="11">
        <v>0</v>
      </c>
      <c r="W33" s="76">
        <v>0</v>
      </c>
      <c r="X33" s="58">
        <v>0</v>
      </c>
      <c r="Y33" s="11">
        <v>0</v>
      </c>
      <c r="Z33" s="58">
        <v>0</v>
      </c>
      <c r="AA33" s="11">
        <v>0</v>
      </c>
      <c r="AB33" s="11">
        <v>0</v>
      </c>
      <c r="AC33" s="58">
        <v>0</v>
      </c>
      <c r="AD33" s="11">
        <v>0</v>
      </c>
      <c r="AE33" s="76">
        <v>0</v>
      </c>
      <c r="AF33" s="58">
        <v>0</v>
      </c>
      <c r="AG33" s="11">
        <v>0</v>
      </c>
      <c r="AH33" s="58">
        <v>0</v>
      </c>
      <c r="AI33" s="11">
        <v>0</v>
      </c>
      <c r="AJ33" s="11">
        <v>0</v>
      </c>
      <c r="AK33" s="58">
        <v>0</v>
      </c>
      <c r="AL33" s="11">
        <v>0</v>
      </c>
      <c r="AM33" s="76">
        <v>0</v>
      </c>
      <c r="AN33" s="58">
        <v>0</v>
      </c>
      <c r="AO33" s="11">
        <v>0</v>
      </c>
      <c r="AP33" s="58">
        <v>0</v>
      </c>
      <c r="AQ33" s="11">
        <v>0</v>
      </c>
      <c r="AR33" s="11">
        <v>0</v>
      </c>
      <c r="AS33" s="58">
        <v>0</v>
      </c>
      <c r="AT33" s="11">
        <v>0</v>
      </c>
      <c r="AU33" s="42">
        <f>'Форма 2.'!AX31/1.18</f>
        <v>0</v>
      </c>
      <c r="AV33" s="58">
        <v>0</v>
      </c>
      <c r="AW33" s="11">
        <v>0</v>
      </c>
      <c r="AX33" s="58">
        <v>0</v>
      </c>
      <c r="AY33" s="11">
        <v>0</v>
      </c>
      <c r="AZ33" s="11">
        <v>0</v>
      </c>
      <c r="BA33" s="58">
        <v>0</v>
      </c>
      <c r="BB33" s="11">
        <v>0</v>
      </c>
      <c r="BC33" s="76">
        <v>19.000000000000004</v>
      </c>
      <c r="BD33" s="11">
        <v>0</v>
      </c>
      <c r="BE33" s="58">
        <v>0</v>
      </c>
      <c r="BF33" s="11">
        <v>5</v>
      </c>
      <c r="BG33" s="58">
        <v>0</v>
      </c>
      <c r="BH33" s="11">
        <v>0</v>
      </c>
      <c r="BI33" s="58">
        <v>0</v>
      </c>
      <c r="BJ33" s="11">
        <v>0</v>
      </c>
      <c r="BK33" s="33">
        <f>'Форма 2.'!BH31/1.2</f>
        <v>12.334166666666667</v>
      </c>
      <c r="BL33" s="11">
        <v>0</v>
      </c>
      <c r="BM33" s="58">
        <v>0</v>
      </c>
      <c r="BN33" s="11">
        <v>5</v>
      </c>
      <c r="BO33" s="58">
        <v>0</v>
      </c>
      <c r="BP33" s="11">
        <v>0</v>
      </c>
      <c r="BQ33" s="58">
        <v>0</v>
      </c>
      <c r="BR33" s="11">
        <v>0</v>
      </c>
      <c r="BS33" s="76">
        <v>0</v>
      </c>
      <c r="BT33" s="58">
        <v>0</v>
      </c>
      <c r="BU33" s="11">
        <v>0</v>
      </c>
      <c r="BV33" s="58">
        <v>0</v>
      </c>
      <c r="BW33" s="11">
        <v>0</v>
      </c>
      <c r="BX33" s="58">
        <v>0</v>
      </c>
      <c r="BY33" s="58">
        <v>0</v>
      </c>
      <c r="BZ33" s="11">
        <v>0</v>
      </c>
      <c r="CA33" s="33">
        <f>'Форма 2.'!BR31/1.2</f>
        <v>12.333333333333334</v>
      </c>
      <c r="CB33" s="88">
        <v>0</v>
      </c>
      <c r="CC33" s="88">
        <v>0</v>
      </c>
      <c r="CD33" s="88">
        <v>0</v>
      </c>
      <c r="CE33" s="88">
        <v>5</v>
      </c>
      <c r="CF33" s="88">
        <v>0</v>
      </c>
      <c r="CG33" s="88">
        <v>0</v>
      </c>
      <c r="CH33" s="11">
        <v>0</v>
      </c>
      <c r="CI33" s="76">
        <v>0</v>
      </c>
      <c r="CJ33" s="58">
        <v>0</v>
      </c>
      <c r="CK33" s="11">
        <v>0</v>
      </c>
      <c r="CL33" s="58">
        <v>0</v>
      </c>
      <c r="CM33" s="11">
        <v>0</v>
      </c>
      <c r="CN33" s="11">
        <v>0</v>
      </c>
      <c r="CO33" s="58">
        <v>0</v>
      </c>
      <c r="CP33" s="11">
        <v>0</v>
      </c>
      <c r="CQ33" s="76">
        <v>0</v>
      </c>
      <c r="CR33" s="58">
        <v>0</v>
      </c>
      <c r="CS33" s="11">
        <v>0</v>
      </c>
      <c r="CT33" s="58">
        <v>0</v>
      </c>
      <c r="CU33" s="11">
        <v>0</v>
      </c>
      <c r="CV33" s="58">
        <v>0</v>
      </c>
      <c r="CW33" s="58">
        <v>0</v>
      </c>
      <c r="CX33" s="11">
        <v>0</v>
      </c>
      <c r="CY33" s="42">
        <f>'Форма 2.'!I31/1.2</f>
        <v>18.683333333333337</v>
      </c>
      <c r="CZ33" s="58">
        <v>0</v>
      </c>
      <c r="DA33" s="11">
        <v>0</v>
      </c>
      <c r="DB33" s="58">
        <v>0</v>
      </c>
      <c r="DC33" s="11">
        <v>0</v>
      </c>
      <c r="DD33" s="11">
        <v>0</v>
      </c>
      <c r="DE33" s="58">
        <v>0</v>
      </c>
      <c r="DF33" s="11">
        <v>0</v>
      </c>
      <c r="DG33" s="42">
        <f>'Форма 2.'!L31/1.2</f>
        <v>24.6675</v>
      </c>
      <c r="DH33" s="11">
        <v>0</v>
      </c>
      <c r="DI33" s="11">
        <v>0</v>
      </c>
      <c r="DJ33" s="11">
        <v>5</v>
      </c>
      <c r="DK33" s="11">
        <v>0</v>
      </c>
      <c r="DL33" s="11">
        <v>0</v>
      </c>
      <c r="DM33" s="11">
        <v>0</v>
      </c>
      <c r="DN33" s="38"/>
    </row>
    <row r="34" spans="1:118" ht="63" x14ac:dyDescent="0.25">
      <c r="A34" s="47" t="s">
        <v>110</v>
      </c>
      <c r="B34" s="117" t="s">
        <v>111</v>
      </c>
      <c r="C34" s="53" t="s">
        <v>88</v>
      </c>
      <c r="D34" s="42">
        <f>'Форма 2.'!I32/1.2</f>
        <v>0</v>
      </c>
      <c r="E34" s="42">
        <f>'Форма 2.'!L32/1.2</f>
        <v>0</v>
      </c>
      <c r="F34" s="11">
        <v>0</v>
      </c>
      <c r="G34" s="76">
        <v>0</v>
      </c>
      <c r="H34" s="58">
        <v>0</v>
      </c>
      <c r="I34" s="11">
        <v>0</v>
      </c>
      <c r="J34" s="58">
        <v>0</v>
      </c>
      <c r="K34" s="11">
        <v>0</v>
      </c>
      <c r="L34" s="11">
        <v>0</v>
      </c>
      <c r="M34" s="58">
        <v>0</v>
      </c>
      <c r="N34" s="11">
        <v>0</v>
      </c>
      <c r="O34" s="76">
        <v>0</v>
      </c>
      <c r="P34" s="58">
        <v>0</v>
      </c>
      <c r="Q34" s="11">
        <v>0</v>
      </c>
      <c r="R34" s="58">
        <v>0</v>
      </c>
      <c r="S34" s="11">
        <v>0</v>
      </c>
      <c r="T34" s="11">
        <v>0</v>
      </c>
      <c r="U34" s="58">
        <v>0</v>
      </c>
      <c r="V34" s="11">
        <v>0</v>
      </c>
      <c r="W34" s="76">
        <v>0</v>
      </c>
      <c r="X34" s="58">
        <v>0</v>
      </c>
      <c r="Y34" s="11">
        <v>0</v>
      </c>
      <c r="Z34" s="58">
        <v>0</v>
      </c>
      <c r="AA34" s="11">
        <v>0</v>
      </c>
      <c r="AB34" s="11">
        <v>0</v>
      </c>
      <c r="AC34" s="58">
        <v>0</v>
      </c>
      <c r="AD34" s="11">
        <v>0</v>
      </c>
      <c r="AE34" s="76">
        <v>0</v>
      </c>
      <c r="AF34" s="58">
        <v>0</v>
      </c>
      <c r="AG34" s="11">
        <v>0</v>
      </c>
      <c r="AH34" s="58">
        <v>0</v>
      </c>
      <c r="AI34" s="11">
        <v>0</v>
      </c>
      <c r="AJ34" s="11">
        <v>0</v>
      </c>
      <c r="AK34" s="58">
        <v>0</v>
      </c>
      <c r="AL34" s="11">
        <v>0</v>
      </c>
      <c r="AM34" s="76">
        <v>0</v>
      </c>
      <c r="AN34" s="58">
        <v>0</v>
      </c>
      <c r="AO34" s="11">
        <v>0</v>
      </c>
      <c r="AP34" s="58">
        <v>0</v>
      </c>
      <c r="AQ34" s="11">
        <v>0</v>
      </c>
      <c r="AR34" s="11">
        <v>0</v>
      </c>
      <c r="AS34" s="58">
        <v>0</v>
      </c>
      <c r="AT34" s="11">
        <v>0</v>
      </c>
      <c r="AU34" s="42">
        <f>'Форма 2.'!AX32/1.18</f>
        <v>0</v>
      </c>
      <c r="AV34" s="58">
        <v>0</v>
      </c>
      <c r="AW34" s="11">
        <v>0</v>
      </c>
      <c r="AX34" s="58">
        <v>0</v>
      </c>
      <c r="AY34" s="11">
        <v>0</v>
      </c>
      <c r="AZ34" s="11">
        <v>0</v>
      </c>
      <c r="BA34" s="58">
        <v>0</v>
      </c>
      <c r="BB34" s="11">
        <v>0</v>
      </c>
      <c r="BC34" s="76">
        <v>0</v>
      </c>
      <c r="BD34" s="11">
        <v>0</v>
      </c>
      <c r="BE34" s="58">
        <v>0</v>
      </c>
      <c r="BF34" s="11">
        <v>0</v>
      </c>
      <c r="BG34" s="58">
        <v>0</v>
      </c>
      <c r="BH34" s="11">
        <v>0</v>
      </c>
      <c r="BI34" s="58">
        <v>0</v>
      </c>
      <c r="BJ34" s="11">
        <v>0</v>
      </c>
      <c r="BK34" s="33">
        <f>'Форма 2.'!BH32/1.2</f>
        <v>0</v>
      </c>
      <c r="BL34" s="11">
        <v>0</v>
      </c>
      <c r="BM34" s="58">
        <v>0</v>
      </c>
      <c r="BN34" s="11">
        <v>0</v>
      </c>
      <c r="BO34" s="58">
        <v>0</v>
      </c>
      <c r="BP34" s="11">
        <v>0</v>
      </c>
      <c r="BQ34" s="58">
        <v>0</v>
      </c>
      <c r="BR34" s="11">
        <v>0</v>
      </c>
      <c r="BS34" s="76">
        <v>0</v>
      </c>
      <c r="BT34" s="58">
        <v>0</v>
      </c>
      <c r="BU34" s="11">
        <v>0</v>
      </c>
      <c r="BV34" s="58">
        <v>0</v>
      </c>
      <c r="BW34" s="11">
        <v>0</v>
      </c>
      <c r="BX34" s="58">
        <v>0</v>
      </c>
      <c r="BY34" s="58">
        <v>0</v>
      </c>
      <c r="BZ34" s="11">
        <v>0</v>
      </c>
      <c r="CA34" s="33">
        <f>'Форма 2.'!BR32/1.2</f>
        <v>0</v>
      </c>
      <c r="CB34" s="88">
        <v>0</v>
      </c>
      <c r="CC34" s="88">
        <v>0</v>
      </c>
      <c r="CD34" s="88">
        <v>0</v>
      </c>
      <c r="CE34" s="88">
        <v>0</v>
      </c>
      <c r="CF34" s="88">
        <v>0</v>
      </c>
      <c r="CG34" s="88">
        <v>0</v>
      </c>
      <c r="CH34" s="11">
        <v>0</v>
      </c>
      <c r="CI34" s="76">
        <v>0</v>
      </c>
      <c r="CJ34" s="58">
        <v>0</v>
      </c>
      <c r="CK34" s="11">
        <v>0</v>
      </c>
      <c r="CL34" s="58">
        <v>0</v>
      </c>
      <c r="CM34" s="11">
        <v>0</v>
      </c>
      <c r="CN34" s="11">
        <v>0</v>
      </c>
      <c r="CO34" s="58">
        <v>0</v>
      </c>
      <c r="CP34" s="11">
        <v>0</v>
      </c>
      <c r="CQ34" s="76">
        <v>0</v>
      </c>
      <c r="CR34" s="58">
        <v>0</v>
      </c>
      <c r="CS34" s="11">
        <v>0</v>
      </c>
      <c r="CT34" s="58">
        <v>0</v>
      </c>
      <c r="CU34" s="11">
        <v>0</v>
      </c>
      <c r="CV34" s="58">
        <v>0</v>
      </c>
      <c r="CW34" s="58">
        <v>0</v>
      </c>
      <c r="CX34" s="11">
        <v>0</v>
      </c>
      <c r="CY34" s="42">
        <f>'Форма 2.'!I32/1.2</f>
        <v>0</v>
      </c>
      <c r="CZ34" s="11">
        <v>0</v>
      </c>
      <c r="DA34" s="11">
        <v>0</v>
      </c>
      <c r="DB34" s="11">
        <v>0</v>
      </c>
      <c r="DC34" s="11">
        <v>0</v>
      </c>
      <c r="DD34" s="11">
        <v>0</v>
      </c>
      <c r="DE34" s="11">
        <v>0</v>
      </c>
      <c r="DF34" s="11">
        <v>0</v>
      </c>
      <c r="DG34" s="42">
        <f>'Форма 2.'!L32/1.2</f>
        <v>0</v>
      </c>
      <c r="DH34" s="11">
        <v>0</v>
      </c>
      <c r="DI34" s="11">
        <v>0</v>
      </c>
      <c r="DJ34" s="11">
        <v>0</v>
      </c>
      <c r="DK34" s="11">
        <v>0</v>
      </c>
      <c r="DL34" s="11">
        <v>0</v>
      </c>
      <c r="DM34" s="11">
        <v>0</v>
      </c>
      <c r="DN34" s="38">
        <v>0</v>
      </c>
    </row>
    <row r="35" spans="1:118" ht="63" x14ac:dyDescent="0.25">
      <c r="A35" s="47" t="s">
        <v>112</v>
      </c>
      <c r="B35" s="117" t="s">
        <v>113</v>
      </c>
      <c r="C35" s="53" t="s">
        <v>88</v>
      </c>
      <c r="D35" s="42">
        <f>'Форма 2.'!I33/1.2</f>
        <v>0</v>
      </c>
      <c r="E35" s="42">
        <f>'Форма 2.'!L33/1.2</f>
        <v>0</v>
      </c>
      <c r="F35" s="11">
        <v>0</v>
      </c>
      <c r="G35" s="76">
        <v>0</v>
      </c>
      <c r="H35" s="58">
        <v>0</v>
      </c>
      <c r="I35" s="11">
        <v>0</v>
      </c>
      <c r="J35" s="58">
        <v>0</v>
      </c>
      <c r="K35" s="11">
        <v>0</v>
      </c>
      <c r="L35" s="11">
        <v>0</v>
      </c>
      <c r="M35" s="58">
        <v>0</v>
      </c>
      <c r="N35" s="11">
        <v>0</v>
      </c>
      <c r="O35" s="76">
        <v>0</v>
      </c>
      <c r="P35" s="58">
        <v>0</v>
      </c>
      <c r="Q35" s="11">
        <v>0</v>
      </c>
      <c r="R35" s="58">
        <v>0</v>
      </c>
      <c r="S35" s="11">
        <v>0</v>
      </c>
      <c r="T35" s="11">
        <v>0</v>
      </c>
      <c r="U35" s="58">
        <v>0</v>
      </c>
      <c r="V35" s="11">
        <v>0</v>
      </c>
      <c r="W35" s="76">
        <v>0</v>
      </c>
      <c r="X35" s="58">
        <v>0</v>
      </c>
      <c r="Y35" s="11">
        <v>0</v>
      </c>
      <c r="Z35" s="58">
        <v>0</v>
      </c>
      <c r="AA35" s="11">
        <v>0</v>
      </c>
      <c r="AB35" s="11">
        <v>0</v>
      </c>
      <c r="AC35" s="58">
        <v>0</v>
      </c>
      <c r="AD35" s="11">
        <v>0</v>
      </c>
      <c r="AE35" s="76">
        <v>0</v>
      </c>
      <c r="AF35" s="58">
        <v>0</v>
      </c>
      <c r="AG35" s="11">
        <v>0</v>
      </c>
      <c r="AH35" s="58">
        <v>0</v>
      </c>
      <c r="AI35" s="11">
        <v>0</v>
      </c>
      <c r="AJ35" s="11">
        <v>0</v>
      </c>
      <c r="AK35" s="58">
        <v>0</v>
      </c>
      <c r="AL35" s="11">
        <v>0</v>
      </c>
      <c r="AM35" s="76">
        <v>0</v>
      </c>
      <c r="AN35" s="58">
        <v>0</v>
      </c>
      <c r="AO35" s="11">
        <v>0</v>
      </c>
      <c r="AP35" s="58">
        <v>0</v>
      </c>
      <c r="AQ35" s="11">
        <v>0</v>
      </c>
      <c r="AR35" s="11">
        <v>0</v>
      </c>
      <c r="AS35" s="58">
        <v>0</v>
      </c>
      <c r="AT35" s="11">
        <v>0</v>
      </c>
      <c r="AU35" s="42">
        <f>'Форма 2.'!AX33/1.18</f>
        <v>0</v>
      </c>
      <c r="AV35" s="58">
        <v>0</v>
      </c>
      <c r="AW35" s="11">
        <v>0</v>
      </c>
      <c r="AX35" s="58">
        <v>0</v>
      </c>
      <c r="AY35" s="11">
        <v>0</v>
      </c>
      <c r="AZ35" s="11">
        <v>0</v>
      </c>
      <c r="BA35" s="58">
        <v>0</v>
      </c>
      <c r="BB35" s="11">
        <v>0</v>
      </c>
      <c r="BC35" s="76">
        <v>0</v>
      </c>
      <c r="BD35" s="11">
        <v>0</v>
      </c>
      <c r="BE35" s="58">
        <v>0</v>
      </c>
      <c r="BF35" s="11">
        <v>0</v>
      </c>
      <c r="BG35" s="58">
        <v>0</v>
      </c>
      <c r="BH35" s="11">
        <v>0</v>
      </c>
      <c r="BI35" s="58">
        <v>0</v>
      </c>
      <c r="BJ35" s="11">
        <v>0</v>
      </c>
      <c r="BK35" s="33">
        <f>'Форма 2.'!BH33/1.2</f>
        <v>0</v>
      </c>
      <c r="BL35" s="11">
        <v>0</v>
      </c>
      <c r="BM35" s="58">
        <v>0</v>
      </c>
      <c r="BN35" s="11">
        <v>0</v>
      </c>
      <c r="BO35" s="58">
        <v>0</v>
      </c>
      <c r="BP35" s="11">
        <v>0</v>
      </c>
      <c r="BQ35" s="58">
        <v>0</v>
      </c>
      <c r="BR35" s="11">
        <v>0</v>
      </c>
      <c r="BS35" s="76">
        <v>0</v>
      </c>
      <c r="BT35" s="58">
        <v>0</v>
      </c>
      <c r="BU35" s="11">
        <v>0</v>
      </c>
      <c r="BV35" s="58">
        <v>0</v>
      </c>
      <c r="BW35" s="11">
        <v>0</v>
      </c>
      <c r="BX35" s="58">
        <v>0</v>
      </c>
      <c r="BY35" s="58">
        <v>0</v>
      </c>
      <c r="BZ35" s="11">
        <v>0</v>
      </c>
      <c r="CA35" s="33">
        <f>'Форма 2.'!BR33/1.2</f>
        <v>0</v>
      </c>
      <c r="CB35" s="88">
        <v>0</v>
      </c>
      <c r="CC35" s="88">
        <v>0</v>
      </c>
      <c r="CD35" s="88">
        <v>0</v>
      </c>
      <c r="CE35" s="88">
        <v>0</v>
      </c>
      <c r="CF35" s="88">
        <v>0</v>
      </c>
      <c r="CG35" s="88">
        <v>0</v>
      </c>
      <c r="CH35" s="11">
        <v>0</v>
      </c>
      <c r="CI35" s="76">
        <v>0</v>
      </c>
      <c r="CJ35" s="58">
        <v>0</v>
      </c>
      <c r="CK35" s="11">
        <v>0</v>
      </c>
      <c r="CL35" s="58">
        <v>0</v>
      </c>
      <c r="CM35" s="11">
        <v>0</v>
      </c>
      <c r="CN35" s="11">
        <v>0</v>
      </c>
      <c r="CO35" s="58">
        <v>0</v>
      </c>
      <c r="CP35" s="11">
        <v>0</v>
      </c>
      <c r="CQ35" s="76">
        <v>0</v>
      </c>
      <c r="CR35" s="58">
        <v>0</v>
      </c>
      <c r="CS35" s="11">
        <v>0</v>
      </c>
      <c r="CT35" s="58">
        <v>0</v>
      </c>
      <c r="CU35" s="11">
        <v>0</v>
      </c>
      <c r="CV35" s="58">
        <v>0</v>
      </c>
      <c r="CW35" s="58">
        <v>0</v>
      </c>
      <c r="CX35" s="11">
        <v>0</v>
      </c>
      <c r="CY35" s="42">
        <f>'Форма 2.'!I33/1.2</f>
        <v>0</v>
      </c>
      <c r="CZ35" s="11">
        <v>0</v>
      </c>
      <c r="DA35" s="11">
        <v>0</v>
      </c>
      <c r="DB35" s="11">
        <v>0</v>
      </c>
      <c r="DC35" s="11">
        <v>0</v>
      </c>
      <c r="DD35" s="11">
        <v>0</v>
      </c>
      <c r="DE35" s="11">
        <v>0</v>
      </c>
      <c r="DF35" s="11">
        <v>0</v>
      </c>
      <c r="DG35" s="42">
        <f>'Форма 2.'!L33/1.2</f>
        <v>0</v>
      </c>
      <c r="DH35" s="11">
        <v>0</v>
      </c>
      <c r="DI35" s="11">
        <v>0</v>
      </c>
      <c r="DJ35" s="11">
        <v>0</v>
      </c>
      <c r="DK35" s="11">
        <v>0</v>
      </c>
      <c r="DL35" s="11">
        <v>0</v>
      </c>
      <c r="DM35" s="11">
        <v>0</v>
      </c>
      <c r="DN35" s="38">
        <v>0</v>
      </c>
    </row>
    <row r="36" spans="1:118" ht="47.25" x14ac:dyDescent="0.25">
      <c r="A36" s="47" t="s">
        <v>114</v>
      </c>
      <c r="B36" s="117" t="s">
        <v>115</v>
      </c>
      <c r="C36" s="53" t="s">
        <v>88</v>
      </c>
      <c r="D36" s="42">
        <f>'Форма 2.'!I34/1.2</f>
        <v>0</v>
      </c>
      <c r="E36" s="42">
        <f>'Форма 2.'!L34/1.2</f>
        <v>0</v>
      </c>
      <c r="F36" s="11">
        <v>0</v>
      </c>
      <c r="G36" s="76">
        <v>0</v>
      </c>
      <c r="H36" s="58">
        <v>0</v>
      </c>
      <c r="I36" s="11">
        <v>0</v>
      </c>
      <c r="J36" s="58">
        <v>0</v>
      </c>
      <c r="K36" s="11">
        <v>0</v>
      </c>
      <c r="L36" s="11">
        <v>0</v>
      </c>
      <c r="M36" s="58">
        <v>0</v>
      </c>
      <c r="N36" s="11">
        <v>0</v>
      </c>
      <c r="O36" s="76">
        <v>0</v>
      </c>
      <c r="P36" s="58">
        <v>0</v>
      </c>
      <c r="Q36" s="11">
        <v>0</v>
      </c>
      <c r="R36" s="58">
        <v>0</v>
      </c>
      <c r="S36" s="11">
        <v>0</v>
      </c>
      <c r="T36" s="11">
        <v>0</v>
      </c>
      <c r="U36" s="58">
        <v>0</v>
      </c>
      <c r="V36" s="11">
        <v>0</v>
      </c>
      <c r="W36" s="76">
        <v>0</v>
      </c>
      <c r="X36" s="58">
        <v>0</v>
      </c>
      <c r="Y36" s="11">
        <v>0</v>
      </c>
      <c r="Z36" s="58">
        <v>0</v>
      </c>
      <c r="AA36" s="11">
        <v>0</v>
      </c>
      <c r="AB36" s="11">
        <v>0</v>
      </c>
      <c r="AC36" s="58">
        <v>0</v>
      </c>
      <c r="AD36" s="11">
        <v>0</v>
      </c>
      <c r="AE36" s="76">
        <v>0</v>
      </c>
      <c r="AF36" s="58">
        <v>0</v>
      </c>
      <c r="AG36" s="11">
        <v>0</v>
      </c>
      <c r="AH36" s="58">
        <v>0</v>
      </c>
      <c r="AI36" s="11">
        <v>0</v>
      </c>
      <c r="AJ36" s="11">
        <v>0</v>
      </c>
      <c r="AK36" s="58">
        <v>0</v>
      </c>
      <c r="AL36" s="11">
        <v>0</v>
      </c>
      <c r="AM36" s="76">
        <v>0</v>
      </c>
      <c r="AN36" s="58">
        <v>0</v>
      </c>
      <c r="AO36" s="11">
        <v>0</v>
      </c>
      <c r="AP36" s="58">
        <v>0</v>
      </c>
      <c r="AQ36" s="11">
        <v>0</v>
      </c>
      <c r="AR36" s="11">
        <v>0</v>
      </c>
      <c r="AS36" s="58">
        <v>0</v>
      </c>
      <c r="AT36" s="11">
        <v>0</v>
      </c>
      <c r="AU36" s="42">
        <f>'Форма 2.'!AX34/1.18</f>
        <v>0</v>
      </c>
      <c r="AV36" s="58">
        <v>0</v>
      </c>
      <c r="AW36" s="11">
        <v>0</v>
      </c>
      <c r="AX36" s="58">
        <v>0</v>
      </c>
      <c r="AY36" s="11">
        <v>0</v>
      </c>
      <c r="AZ36" s="11">
        <v>0</v>
      </c>
      <c r="BA36" s="58">
        <v>0</v>
      </c>
      <c r="BB36" s="11">
        <v>0</v>
      </c>
      <c r="BC36" s="76">
        <v>0</v>
      </c>
      <c r="BD36" s="11">
        <v>0</v>
      </c>
      <c r="BE36" s="58">
        <v>0</v>
      </c>
      <c r="BF36" s="11">
        <v>0</v>
      </c>
      <c r="BG36" s="58">
        <v>0</v>
      </c>
      <c r="BH36" s="11">
        <v>0</v>
      </c>
      <c r="BI36" s="58">
        <v>0</v>
      </c>
      <c r="BJ36" s="11">
        <v>0</v>
      </c>
      <c r="BK36" s="33">
        <f>'Форма 2.'!BH34/1.2</f>
        <v>0</v>
      </c>
      <c r="BL36" s="11">
        <v>0</v>
      </c>
      <c r="BM36" s="58">
        <v>0</v>
      </c>
      <c r="BN36" s="11">
        <v>0</v>
      </c>
      <c r="BO36" s="58">
        <v>0</v>
      </c>
      <c r="BP36" s="11">
        <v>0</v>
      </c>
      <c r="BQ36" s="58">
        <v>0</v>
      </c>
      <c r="BR36" s="11">
        <v>0</v>
      </c>
      <c r="BS36" s="76">
        <v>0</v>
      </c>
      <c r="BT36" s="58">
        <v>0</v>
      </c>
      <c r="BU36" s="11">
        <v>0</v>
      </c>
      <c r="BV36" s="58">
        <v>0</v>
      </c>
      <c r="BW36" s="11">
        <v>0</v>
      </c>
      <c r="BX36" s="58">
        <v>0</v>
      </c>
      <c r="BY36" s="58">
        <v>0</v>
      </c>
      <c r="BZ36" s="11">
        <v>0</v>
      </c>
      <c r="CA36" s="33">
        <f>'Форма 2.'!BR34/1.2</f>
        <v>0</v>
      </c>
      <c r="CB36" s="88">
        <v>0</v>
      </c>
      <c r="CC36" s="88">
        <v>0</v>
      </c>
      <c r="CD36" s="88">
        <v>0</v>
      </c>
      <c r="CE36" s="88">
        <v>0</v>
      </c>
      <c r="CF36" s="88">
        <v>0</v>
      </c>
      <c r="CG36" s="88">
        <v>0</v>
      </c>
      <c r="CH36" s="11">
        <v>0</v>
      </c>
      <c r="CI36" s="76">
        <v>0</v>
      </c>
      <c r="CJ36" s="58">
        <v>0</v>
      </c>
      <c r="CK36" s="11">
        <v>0</v>
      </c>
      <c r="CL36" s="58">
        <v>0</v>
      </c>
      <c r="CM36" s="11">
        <v>0</v>
      </c>
      <c r="CN36" s="11">
        <v>0</v>
      </c>
      <c r="CO36" s="58">
        <v>0</v>
      </c>
      <c r="CP36" s="11">
        <v>0</v>
      </c>
      <c r="CQ36" s="76">
        <v>0</v>
      </c>
      <c r="CR36" s="58">
        <v>0</v>
      </c>
      <c r="CS36" s="11">
        <v>0</v>
      </c>
      <c r="CT36" s="58">
        <v>0</v>
      </c>
      <c r="CU36" s="11">
        <v>0</v>
      </c>
      <c r="CV36" s="58">
        <v>0</v>
      </c>
      <c r="CW36" s="58">
        <v>0</v>
      </c>
      <c r="CX36" s="11">
        <v>0</v>
      </c>
      <c r="CY36" s="42">
        <f>'Форма 2.'!I34/1.2</f>
        <v>0</v>
      </c>
      <c r="CZ36" s="11">
        <v>0</v>
      </c>
      <c r="DA36" s="11">
        <v>0</v>
      </c>
      <c r="DB36" s="11">
        <v>0</v>
      </c>
      <c r="DC36" s="11">
        <v>0</v>
      </c>
      <c r="DD36" s="11">
        <v>0</v>
      </c>
      <c r="DE36" s="11">
        <v>0</v>
      </c>
      <c r="DF36" s="11">
        <v>0</v>
      </c>
      <c r="DG36" s="42">
        <f>'Форма 2.'!L34/1.2</f>
        <v>0</v>
      </c>
      <c r="DH36" s="11">
        <v>0</v>
      </c>
      <c r="DI36" s="11">
        <v>0</v>
      </c>
      <c r="DJ36" s="11">
        <v>0</v>
      </c>
      <c r="DK36" s="11">
        <v>0</v>
      </c>
      <c r="DL36" s="11">
        <v>0</v>
      </c>
      <c r="DM36" s="11">
        <v>0</v>
      </c>
      <c r="DN36" s="38">
        <v>0</v>
      </c>
    </row>
    <row r="37" spans="1:118" ht="63" x14ac:dyDescent="0.25">
      <c r="A37" s="47" t="s">
        <v>116</v>
      </c>
      <c r="B37" s="117" t="s">
        <v>117</v>
      </c>
      <c r="C37" s="53" t="s">
        <v>88</v>
      </c>
      <c r="D37" s="42">
        <f>'Форма 2.'!I35/1.2</f>
        <v>0</v>
      </c>
      <c r="E37" s="42">
        <f>'Форма 2.'!L35/1.2</f>
        <v>0</v>
      </c>
      <c r="F37" s="11">
        <v>0</v>
      </c>
      <c r="G37" s="76">
        <v>0</v>
      </c>
      <c r="H37" s="58">
        <v>0</v>
      </c>
      <c r="I37" s="11">
        <v>0</v>
      </c>
      <c r="J37" s="58">
        <v>0</v>
      </c>
      <c r="K37" s="11">
        <v>0</v>
      </c>
      <c r="L37" s="11">
        <v>0</v>
      </c>
      <c r="M37" s="58">
        <v>0</v>
      </c>
      <c r="N37" s="11">
        <v>0</v>
      </c>
      <c r="O37" s="76">
        <v>0</v>
      </c>
      <c r="P37" s="58">
        <v>0</v>
      </c>
      <c r="Q37" s="11">
        <v>0</v>
      </c>
      <c r="R37" s="58">
        <v>0</v>
      </c>
      <c r="S37" s="11">
        <v>0</v>
      </c>
      <c r="T37" s="11">
        <v>0</v>
      </c>
      <c r="U37" s="58">
        <v>0</v>
      </c>
      <c r="V37" s="11">
        <v>0</v>
      </c>
      <c r="W37" s="76">
        <v>0</v>
      </c>
      <c r="X37" s="58">
        <v>0</v>
      </c>
      <c r="Y37" s="11">
        <v>0</v>
      </c>
      <c r="Z37" s="58">
        <v>0</v>
      </c>
      <c r="AA37" s="11">
        <v>0</v>
      </c>
      <c r="AB37" s="11">
        <v>0</v>
      </c>
      <c r="AC37" s="58">
        <v>0</v>
      </c>
      <c r="AD37" s="11">
        <v>0</v>
      </c>
      <c r="AE37" s="76">
        <v>0</v>
      </c>
      <c r="AF37" s="58">
        <v>0</v>
      </c>
      <c r="AG37" s="11">
        <v>0</v>
      </c>
      <c r="AH37" s="58">
        <v>0</v>
      </c>
      <c r="AI37" s="11">
        <v>0</v>
      </c>
      <c r="AJ37" s="11">
        <v>0</v>
      </c>
      <c r="AK37" s="58">
        <v>0</v>
      </c>
      <c r="AL37" s="11">
        <v>0</v>
      </c>
      <c r="AM37" s="76">
        <v>0</v>
      </c>
      <c r="AN37" s="58">
        <v>0</v>
      </c>
      <c r="AO37" s="11">
        <v>0</v>
      </c>
      <c r="AP37" s="58">
        <v>0</v>
      </c>
      <c r="AQ37" s="11">
        <v>0</v>
      </c>
      <c r="AR37" s="11">
        <v>0</v>
      </c>
      <c r="AS37" s="58">
        <v>0</v>
      </c>
      <c r="AT37" s="11">
        <v>0</v>
      </c>
      <c r="AU37" s="42">
        <f>'Форма 2.'!AX35/1.18</f>
        <v>0</v>
      </c>
      <c r="AV37" s="58">
        <v>0</v>
      </c>
      <c r="AW37" s="11">
        <v>0</v>
      </c>
      <c r="AX37" s="58">
        <v>0</v>
      </c>
      <c r="AY37" s="11">
        <v>0</v>
      </c>
      <c r="AZ37" s="11">
        <v>0</v>
      </c>
      <c r="BA37" s="58">
        <v>0</v>
      </c>
      <c r="BB37" s="11">
        <v>0</v>
      </c>
      <c r="BC37" s="76">
        <v>0</v>
      </c>
      <c r="BD37" s="11">
        <v>0</v>
      </c>
      <c r="BE37" s="58">
        <v>0</v>
      </c>
      <c r="BF37" s="11">
        <v>0</v>
      </c>
      <c r="BG37" s="58">
        <v>0</v>
      </c>
      <c r="BH37" s="11">
        <v>0</v>
      </c>
      <c r="BI37" s="58">
        <v>0</v>
      </c>
      <c r="BJ37" s="11">
        <v>0</v>
      </c>
      <c r="BK37" s="33">
        <f>'Форма 2.'!BH35/1.2</f>
        <v>0</v>
      </c>
      <c r="BL37" s="11">
        <v>0</v>
      </c>
      <c r="BM37" s="58">
        <v>0</v>
      </c>
      <c r="BN37" s="11">
        <v>0</v>
      </c>
      <c r="BO37" s="58">
        <v>0</v>
      </c>
      <c r="BP37" s="11">
        <v>0</v>
      </c>
      <c r="BQ37" s="58">
        <v>0</v>
      </c>
      <c r="BR37" s="11">
        <v>0</v>
      </c>
      <c r="BS37" s="76">
        <v>0</v>
      </c>
      <c r="BT37" s="58">
        <v>0</v>
      </c>
      <c r="BU37" s="11">
        <v>0</v>
      </c>
      <c r="BV37" s="58">
        <v>0</v>
      </c>
      <c r="BW37" s="11">
        <v>0</v>
      </c>
      <c r="BX37" s="58">
        <v>0</v>
      </c>
      <c r="BY37" s="58">
        <v>0</v>
      </c>
      <c r="BZ37" s="11">
        <v>0</v>
      </c>
      <c r="CA37" s="33">
        <f>'Форма 2.'!BR35/1.2</f>
        <v>0</v>
      </c>
      <c r="CB37" s="88">
        <v>0</v>
      </c>
      <c r="CC37" s="88">
        <v>0</v>
      </c>
      <c r="CD37" s="88">
        <v>0</v>
      </c>
      <c r="CE37" s="88">
        <v>0</v>
      </c>
      <c r="CF37" s="88">
        <v>0</v>
      </c>
      <c r="CG37" s="88">
        <v>0</v>
      </c>
      <c r="CH37" s="11">
        <v>0</v>
      </c>
      <c r="CI37" s="76">
        <v>0</v>
      </c>
      <c r="CJ37" s="58">
        <v>0</v>
      </c>
      <c r="CK37" s="11">
        <v>0</v>
      </c>
      <c r="CL37" s="58">
        <v>0</v>
      </c>
      <c r="CM37" s="11">
        <v>0</v>
      </c>
      <c r="CN37" s="11">
        <v>0</v>
      </c>
      <c r="CO37" s="58">
        <v>0</v>
      </c>
      <c r="CP37" s="11">
        <v>0</v>
      </c>
      <c r="CQ37" s="76">
        <v>0</v>
      </c>
      <c r="CR37" s="58">
        <v>0</v>
      </c>
      <c r="CS37" s="11">
        <v>0</v>
      </c>
      <c r="CT37" s="58">
        <v>0</v>
      </c>
      <c r="CU37" s="11">
        <v>0</v>
      </c>
      <c r="CV37" s="58">
        <v>0</v>
      </c>
      <c r="CW37" s="58">
        <v>0</v>
      </c>
      <c r="CX37" s="11">
        <v>0</v>
      </c>
      <c r="CY37" s="42">
        <f>'Форма 2.'!I35/1.2</f>
        <v>0</v>
      </c>
      <c r="CZ37" s="11">
        <v>0</v>
      </c>
      <c r="DA37" s="11">
        <v>0</v>
      </c>
      <c r="DB37" s="11">
        <v>0</v>
      </c>
      <c r="DC37" s="11">
        <v>0</v>
      </c>
      <c r="DD37" s="11">
        <v>0</v>
      </c>
      <c r="DE37" s="11">
        <v>0</v>
      </c>
      <c r="DF37" s="11">
        <v>0</v>
      </c>
      <c r="DG37" s="42">
        <f>'Форма 2.'!L35/1.2</f>
        <v>0</v>
      </c>
      <c r="DH37" s="11">
        <v>0</v>
      </c>
      <c r="DI37" s="11">
        <v>0</v>
      </c>
      <c r="DJ37" s="11">
        <v>0</v>
      </c>
      <c r="DK37" s="11">
        <v>0</v>
      </c>
      <c r="DL37" s="11">
        <v>0</v>
      </c>
      <c r="DM37" s="11">
        <v>0</v>
      </c>
      <c r="DN37" s="38">
        <v>0</v>
      </c>
    </row>
    <row r="38" spans="1:118" ht="47.25" x14ac:dyDescent="0.25">
      <c r="A38" s="47" t="s">
        <v>118</v>
      </c>
      <c r="B38" s="117" t="s">
        <v>119</v>
      </c>
      <c r="C38" s="53" t="s">
        <v>88</v>
      </c>
      <c r="D38" s="42">
        <f>'Форма 2.'!I36/1.2</f>
        <v>0</v>
      </c>
      <c r="E38" s="42">
        <f>'Форма 2.'!L36/1.2</f>
        <v>0</v>
      </c>
      <c r="F38" s="11">
        <v>0</v>
      </c>
      <c r="G38" s="76">
        <v>0</v>
      </c>
      <c r="H38" s="58">
        <v>0</v>
      </c>
      <c r="I38" s="11">
        <v>0</v>
      </c>
      <c r="J38" s="58">
        <v>0</v>
      </c>
      <c r="K38" s="11">
        <v>0</v>
      </c>
      <c r="L38" s="11">
        <v>0</v>
      </c>
      <c r="M38" s="58">
        <v>0</v>
      </c>
      <c r="N38" s="11">
        <v>0</v>
      </c>
      <c r="O38" s="76">
        <v>0</v>
      </c>
      <c r="P38" s="58">
        <v>0</v>
      </c>
      <c r="Q38" s="11">
        <v>0</v>
      </c>
      <c r="R38" s="58">
        <v>0</v>
      </c>
      <c r="S38" s="11">
        <v>0</v>
      </c>
      <c r="T38" s="11">
        <v>0</v>
      </c>
      <c r="U38" s="58">
        <v>0</v>
      </c>
      <c r="V38" s="11">
        <v>0</v>
      </c>
      <c r="W38" s="76">
        <v>0</v>
      </c>
      <c r="X38" s="58">
        <v>0</v>
      </c>
      <c r="Y38" s="11">
        <v>0</v>
      </c>
      <c r="Z38" s="58">
        <v>0</v>
      </c>
      <c r="AA38" s="11">
        <v>0</v>
      </c>
      <c r="AB38" s="11">
        <v>0</v>
      </c>
      <c r="AC38" s="58">
        <v>0</v>
      </c>
      <c r="AD38" s="11">
        <v>0</v>
      </c>
      <c r="AE38" s="76">
        <v>0</v>
      </c>
      <c r="AF38" s="58">
        <v>0</v>
      </c>
      <c r="AG38" s="11">
        <v>0</v>
      </c>
      <c r="AH38" s="58">
        <v>0</v>
      </c>
      <c r="AI38" s="11">
        <v>0</v>
      </c>
      <c r="AJ38" s="11">
        <v>0</v>
      </c>
      <c r="AK38" s="58">
        <v>0</v>
      </c>
      <c r="AL38" s="11">
        <v>0</v>
      </c>
      <c r="AM38" s="76">
        <v>0</v>
      </c>
      <c r="AN38" s="58">
        <v>0</v>
      </c>
      <c r="AO38" s="11">
        <v>0</v>
      </c>
      <c r="AP38" s="58">
        <v>0</v>
      </c>
      <c r="AQ38" s="11">
        <v>0</v>
      </c>
      <c r="AR38" s="11">
        <v>0</v>
      </c>
      <c r="AS38" s="58">
        <v>0</v>
      </c>
      <c r="AT38" s="11">
        <v>0</v>
      </c>
      <c r="AU38" s="42">
        <f>'Форма 2.'!AX36/1.18</f>
        <v>0</v>
      </c>
      <c r="AV38" s="58">
        <v>0</v>
      </c>
      <c r="AW38" s="11">
        <v>0</v>
      </c>
      <c r="AX38" s="58">
        <v>0</v>
      </c>
      <c r="AY38" s="11">
        <v>0</v>
      </c>
      <c r="AZ38" s="11">
        <v>0</v>
      </c>
      <c r="BA38" s="58">
        <v>0</v>
      </c>
      <c r="BB38" s="11">
        <v>0</v>
      </c>
      <c r="BC38" s="76">
        <v>0</v>
      </c>
      <c r="BD38" s="11">
        <v>0</v>
      </c>
      <c r="BE38" s="58">
        <v>0</v>
      </c>
      <c r="BF38" s="11">
        <v>0</v>
      </c>
      <c r="BG38" s="58">
        <v>0</v>
      </c>
      <c r="BH38" s="11">
        <v>0</v>
      </c>
      <c r="BI38" s="58">
        <v>0</v>
      </c>
      <c r="BJ38" s="11">
        <v>0</v>
      </c>
      <c r="BK38" s="33">
        <f>'Форма 2.'!BH36/1.2</f>
        <v>0</v>
      </c>
      <c r="BL38" s="11">
        <v>0</v>
      </c>
      <c r="BM38" s="58">
        <v>0</v>
      </c>
      <c r="BN38" s="11">
        <v>0</v>
      </c>
      <c r="BO38" s="58">
        <v>0</v>
      </c>
      <c r="BP38" s="11">
        <v>0</v>
      </c>
      <c r="BQ38" s="58">
        <v>0</v>
      </c>
      <c r="BR38" s="11">
        <v>0</v>
      </c>
      <c r="BS38" s="76">
        <v>0</v>
      </c>
      <c r="BT38" s="58">
        <v>0</v>
      </c>
      <c r="BU38" s="11">
        <v>0</v>
      </c>
      <c r="BV38" s="58">
        <v>0</v>
      </c>
      <c r="BW38" s="11">
        <v>0</v>
      </c>
      <c r="BX38" s="58">
        <v>0</v>
      </c>
      <c r="BY38" s="58">
        <v>0</v>
      </c>
      <c r="BZ38" s="11">
        <v>0</v>
      </c>
      <c r="CA38" s="33">
        <f>'Форма 2.'!BR36/1.2</f>
        <v>0</v>
      </c>
      <c r="CB38" s="88">
        <v>0</v>
      </c>
      <c r="CC38" s="88">
        <v>0</v>
      </c>
      <c r="CD38" s="88">
        <v>0</v>
      </c>
      <c r="CE38" s="88">
        <v>0</v>
      </c>
      <c r="CF38" s="88">
        <v>0</v>
      </c>
      <c r="CG38" s="88">
        <v>0</v>
      </c>
      <c r="CH38" s="11">
        <v>0</v>
      </c>
      <c r="CI38" s="76">
        <v>0</v>
      </c>
      <c r="CJ38" s="58">
        <v>0</v>
      </c>
      <c r="CK38" s="11">
        <v>0</v>
      </c>
      <c r="CL38" s="58">
        <v>0</v>
      </c>
      <c r="CM38" s="11">
        <v>0</v>
      </c>
      <c r="CN38" s="11">
        <v>0</v>
      </c>
      <c r="CO38" s="58">
        <v>0</v>
      </c>
      <c r="CP38" s="11">
        <v>0</v>
      </c>
      <c r="CQ38" s="76">
        <v>0</v>
      </c>
      <c r="CR38" s="58">
        <v>0</v>
      </c>
      <c r="CS38" s="11">
        <v>0</v>
      </c>
      <c r="CT38" s="58">
        <v>0</v>
      </c>
      <c r="CU38" s="11">
        <v>0</v>
      </c>
      <c r="CV38" s="58">
        <v>0</v>
      </c>
      <c r="CW38" s="58">
        <v>0</v>
      </c>
      <c r="CX38" s="11">
        <v>0</v>
      </c>
      <c r="CY38" s="42">
        <f>'Форма 2.'!I36/1.2</f>
        <v>0</v>
      </c>
      <c r="CZ38" s="11">
        <v>0</v>
      </c>
      <c r="DA38" s="11">
        <v>0</v>
      </c>
      <c r="DB38" s="11">
        <v>0</v>
      </c>
      <c r="DC38" s="11">
        <v>0</v>
      </c>
      <c r="DD38" s="11">
        <v>0</v>
      </c>
      <c r="DE38" s="11">
        <v>0</v>
      </c>
      <c r="DF38" s="11">
        <v>0</v>
      </c>
      <c r="DG38" s="42">
        <f>'Форма 2.'!L36/1.2</f>
        <v>0</v>
      </c>
      <c r="DH38" s="11">
        <v>0</v>
      </c>
      <c r="DI38" s="11">
        <v>0</v>
      </c>
      <c r="DJ38" s="11">
        <v>0</v>
      </c>
      <c r="DK38" s="11">
        <v>0</v>
      </c>
      <c r="DL38" s="11">
        <v>0</v>
      </c>
      <c r="DM38" s="11">
        <v>0</v>
      </c>
      <c r="DN38" s="38">
        <v>0</v>
      </c>
    </row>
    <row r="39" spans="1:118" ht="47.25" x14ac:dyDescent="0.25">
      <c r="A39" s="47" t="s">
        <v>120</v>
      </c>
      <c r="B39" s="117" t="s">
        <v>121</v>
      </c>
      <c r="C39" s="53" t="s">
        <v>88</v>
      </c>
      <c r="D39" s="42">
        <f>'Форма 2.'!I37/1.2</f>
        <v>0</v>
      </c>
      <c r="E39" s="42">
        <f>'Форма 2.'!L37/1.2</f>
        <v>0</v>
      </c>
      <c r="F39" s="11">
        <v>0</v>
      </c>
      <c r="G39" s="76">
        <v>0</v>
      </c>
      <c r="H39" s="58">
        <v>0</v>
      </c>
      <c r="I39" s="11">
        <v>0</v>
      </c>
      <c r="J39" s="58">
        <v>0</v>
      </c>
      <c r="K39" s="11">
        <v>0</v>
      </c>
      <c r="L39" s="11">
        <v>0</v>
      </c>
      <c r="M39" s="58">
        <v>0</v>
      </c>
      <c r="N39" s="11">
        <v>0</v>
      </c>
      <c r="O39" s="76">
        <v>0</v>
      </c>
      <c r="P39" s="58">
        <v>0</v>
      </c>
      <c r="Q39" s="11">
        <v>0</v>
      </c>
      <c r="R39" s="58">
        <v>0</v>
      </c>
      <c r="S39" s="11">
        <v>0</v>
      </c>
      <c r="T39" s="11">
        <v>0</v>
      </c>
      <c r="U39" s="58">
        <v>0</v>
      </c>
      <c r="V39" s="11">
        <v>0</v>
      </c>
      <c r="W39" s="76">
        <v>0</v>
      </c>
      <c r="X39" s="58">
        <v>0</v>
      </c>
      <c r="Y39" s="11">
        <v>0</v>
      </c>
      <c r="Z39" s="58">
        <v>0</v>
      </c>
      <c r="AA39" s="11">
        <v>0</v>
      </c>
      <c r="AB39" s="11">
        <v>0</v>
      </c>
      <c r="AC39" s="58">
        <v>0</v>
      </c>
      <c r="AD39" s="11">
        <v>0</v>
      </c>
      <c r="AE39" s="76">
        <v>0</v>
      </c>
      <c r="AF39" s="58">
        <v>0</v>
      </c>
      <c r="AG39" s="11">
        <v>0</v>
      </c>
      <c r="AH39" s="58">
        <v>0</v>
      </c>
      <c r="AI39" s="11">
        <v>0</v>
      </c>
      <c r="AJ39" s="11">
        <v>0</v>
      </c>
      <c r="AK39" s="58">
        <v>0</v>
      </c>
      <c r="AL39" s="11">
        <v>0</v>
      </c>
      <c r="AM39" s="76">
        <v>0</v>
      </c>
      <c r="AN39" s="58">
        <v>0</v>
      </c>
      <c r="AO39" s="11">
        <v>0</v>
      </c>
      <c r="AP39" s="58">
        <v>0</v>
      </c>
      <c r="AQ39" s="11">
        <v>0</v>
      </c>
      <c r="AR39" s="11">
        <v>0</v>
      </c>
      <c r="AS39" s="58">
        <v>0</v>
      </c>
      <c r="AT39" s="11">
        <v>0</v>
      </c>
      <c r="AU39" s="42">
        <f>'Форма 2.'!AX37/1.18</f>
        <v>0</v>
      </c>
      <c r="AV39" s="58">
        <v>0</v>
      </c>
      <c r="AW39" s="11">
        <v>0</v>
      </c>
      <c r="AX39" s="58">
        <v>0</v>
      </c>
      <c r="AY39" s="11">
        <v>0</v>
      </c>
      <c r="AZ39" s="11">
        <v>0</v>
      </c>
      <c r="BA39" s="58">
        <v>0</v>
      </c>
      <c r="BB39" s="11">
        <v>0</v>
      </c>
      <c r="BC39" s="76">
        <v>0</v>
      </c>
      <c r="BD39" s="11">
        <v>0</v>
      </c>
      <c r="BE39" s="58">
        <v>0</v>
      </c>
      <c r="BF39" s="11">
        <v>0</v>
      </c>
      <c r="BG39" s="58">
        <v>0</v>
      </c>
      <c r="BH39" s="11">
        <v>0</v>
      </c>
      <c r="BI39" s="58">
        <v>0</v>
      </c>
      <c r="BJ39" s="11">
        <v>0</v>
      </c>
      <c r="BK39" s="33">
        <f>'Форма 2.'!BH37/1.2</f>
        <v>0</v>
      </c>
      <c r="BL39" s="11">
        <v>0</v>
      </c>
      <c r="BM39" s="58">
        <v>0</v>
      </c>
      <c r="BN39" s="11">
        <v>0</v>
      </c>
      <c r="BO39" s="58">
        <v>0</v>
      </c>
      <c r="BP39" s="11">
        <v>0</v>
      </c>
      <c r="BQ39" s="58">
        <v>0</v>
      </c>
      <c r="BR39" s="11">
        <v>0</v>
      </c>
      <c r="BS39" s="76">
        <v>0</v>
      </c>
      <c r="BT39" s="58">
        <v>0</v>
      </c>
      <c r="BU39" s="11">
        <v>0</v>
      </c>
      <c r="BV39" s="58">
        <v>0</v>
      </c>
      <c r="BW39" s="11">
        <v>0</v>
      </c>
      <c r="BX39" s="58">
        <v>0</v>
      </c>
      <c r="BY39" s="58">
        <v>0</v>
      </c>
      <c r="BZ39" s="11">
        <v>0</v>
      </c>
      <c r="CA39" s="33">
        <f>'Форма 2.'!BR37/1.2</f>
        <v>0</v>
      </c>
      <c r="CB39" s="88">
        <v>0</v>
      </c>
      <c r="CC39" s="88">
        <v>0</v>
      </c>
      <c r="CD39" s="88">
        <v>0</v>
      </c>
      <c r="CE39" s="88">
        <v>0</v>
      </c>
      <c r="CF39" s="88">
        <v>0</v>
      </c>
      <c r="CG39" s="88">
        <v>0</v>
      </c>
      <c r="CH39" s="11">
        <v>0</v>
      </c>
      <c r="CI39" s="76">
        <v>0</v>
      </c>
      <c r="CJ39" s="58">
        <v>0</v>
      </c>
      <c r="CK39" s="11">
        <v>0</v>
      </c>
      <c r="CL39" s="58">
        <v>0</v>
      </c>
      <c r="CM39" s="11">
        <v>0</v>
      </c>
      <c r="CN39" s="11">
        <v>0</v>
      </c>
      <c r="CO39" s="58">
        <v>0</v>
      </c>
      <c r="CP39" s="11">
        <v>0</v>
      </c>
      <c r="CQ39" s="76">
        <v>0</v>
      </c>
      <c r="CR39" s="58">
        <v>0</v>
      </c>
      <c r="CS39" s="11">
        <v>0</v>
      </c>
      <c r="CT39" s="58">
        <v>0</v>
      </c>
      <c r="CU39" s="11">
        <v>0</v>
      </c>
      <c r="CV39" s="58">
        <v>0</v>
      </c>
      <c r="CW39" s="58">
        <v>0</v>
      </c>
      <c r="CX39" s="11">
        <v>0</v>
      </c>
      <c r="CY39" s="42">
        <f>'Форма 2.'!I37/1.2</f>
        <v>0</v>
      </c>
      <c r="CZ39" s="11">
        <v>0</v>
      </c>
      <c r="DA39" s="11">
        <v>0</v>
      </c>
      <c r="DB39" s="11">
        <v>0</v>
      </c>
      <c r="DC39" s="11">
        <v>0</v>
      </c>
      <c r="DD39" s="11">
        <v>0</v>
      </c>
      <c r="DE39" s="11">
        <v>0</v>
      </c>
      <c r="DF39" s="11">
        <v>0</v>
      </c>
      <c r="DG39" s="42">
        <f>'Форма 2.'!L37/1.2</f>
        <v>0</v>
      </c>
      <c r="DH39" s="11">
        <v>0</v>
      </c>
      <c r="DI39" s="11">
        <v>0</v>
      </c>
      <c r="DJ39" s="11">
        <v>0</v>
      </c>
      <c r="DK39" s="11">
        <v>0</v>
      </c>
      <c r="DL39" s="11">
        <v>0</v>
      </c>
      <c r="DM39" s="11">
        <v>0</v>
      </c>
      <c r="DN39" s="38">
        <v>0</v>
      </c>
    </row>
    <row r="40" spans="1:118" ht="31.5" x14ac:dyDescent="0.25">
      <c r="A40" s="47" t="s">
        <v>122</v>
      </c>
      <c r="B40" s="117" t="s">
        <v>123</v>
      </c>
      <c r="C40" s="53" t="s">
        <v>88</v>
      </c>
      <c r="D40" s="42">
        <f>'Форма 2.'!I38/1.2</f>
        <v>0</v>
      </c>
      <c r="E40" s="42">
        <f>'Форма 2.'!L38/1.2</f>
        <v>0</v>
      </c>
      <c r="F40" s="11">
        <v>0</v>
      </c>
      <c r="G40" s="76">
        <v>0</v>
      </c>
      <c r="H40" s="58">
        <v>0</v>
      </c>
      <c r="I40" s="11">
        <v>0</v>
      </c>
      <c r="J40" s="58">
        <v>0</v>
      </c>
      <c r="K40" s="11">
        <v>0</v>
      </c>
      <c r="L40" s="11">
        <v>0</v>
      </c>
      <c r="M40" s="58">
        <v>0</v>
      </c>
      <c r="N40" s="11">
        <v>0</v>
      </c>
      <c r="O40" s="76">
        <v>0</v>
      </c>
      <c r="P40" s="58">
        <v>0</v>
      </c>
      <c r="Q40" s="11">
        <v>0</v>
      </c>
      <c r="R40" s="58">
        <v>0</v>
      </c>
      <c r="S40" s="11">
        <v>0</v>
      </c>
      <c r="T40" s="11">
        <v>0</v>
      </c>
      <c r="U40" s="58">
        <v>0</v>
      </c>
      <c r="V40" s="11">
        <v>0</v>
      </c>
      <c r="W40" s="76">
        <v>0</v>
      </c>
      <c r="X40" s="58">
        <v>0</v>
      </c>
      <c r="Y40" s="11">
        <v>0</v>
      </c>
      <c r="Z40" s="58">
        <v>0</v>
      </c>
      <c r="AA40" s="11">
        <v>0</v>
      </c>
      <c r="AB40" s="11">
        <v>0</v>
      </c>
      <c r="AC40" s="58">
        <v>0</v>
      </c>
      <c r="AD40" s="11">
        <v>0</v>
      </c>
      <c r="AE40" s="76">
        <v>0</v>
      </c>
      <c r="AF40" s="58">
        <v>0</v>
      </c>
      <c r="AG40" s="11">
        <v>0</v>
      </c>
      <c r="AH40" s="58">
        <v>0</v>
      </c>
      <c r="AI40" s="11">
        <v>0</v>
      </c>
      <c r="AJ40" s="11">
        <v>0</v>
      </c>
      <c r="AK40" s="58">
        <v>0</v>
      </c>
      <c r="AL40" s="11">
        <v>0</v>
      </c>
      <c r="AM40" s="76">
        <v>0</v>
      </c>
      <c r="AN40" s="58">
        <v>0</v>
      </c>
      <c r="AO40" s="11">
        <v>0</v>
      </c>
      <c r="AP40" s="58">
        <v>0</v>
      </c>
      <c r="AQ40" s="11">
        <v>0</v>
      </c>
      <c r="AR40" s="11">
        <v>0</v>
      </c>
      <c r="AS40" s="58">
        <v>0</v>
      </c>
      <c r="AT40" s="11">
        <v>0</v>
      </c>
      <c r="AU40" s="42">
        <f>'Форма 2.'!AX38/1.18</f>
        <v>0</v>
      </c>
      <c r="AV40" s="58">
        <v>0</v>
      </c>
      <c r="AW40" s="11">
        <v>0</v>
      </c>
      <c r="AX40" s="58">
        <v>0</v>
      </c>
      <c r="AY40" s="11">
        <v>0</v>
      </c>
      <c r="AZ40" s="11">
        <v>0</v>
      </c>
      <c r="BA40" s="58">
        <v>0</v>
      </c>
      <c r="BB40" s="11">
        <v>0</v>
      </c>
      <c r="BC40" s="76">
        <v>0</v>
      </c>
      <c r="BD40" s="11">
        <v>0</v>
      </c>
      <c r="BE40" s="58">
        <v>0</v>
      </c>
      <c r="BF40" s="11">
        <v>0</v>
      </c>
      <c r="BG40" s="58">
        <v>0</v>
      </c>
      <c r="BH40" s="11">
        <v>0</v>
      </c>
      <c r="BI40" s="58">
        <v>0</v>
      </c>
      <c r="BJ40" s="11">
        <v>0</v>
      </c>
      <c r="BK40" s="33">
        <f>'Форма 2.'!BH38/1.2</f>
        <v>0</v>
      </c>
      <c r="BL40" s="11">
        <v>0</v>
      </c>
      <c r="BM40" s="58">
        <v>0</v>
      </c>
      <c r="BN40" s="11">
        <v>0</v>
      </c>
      <c r="BO40" s="58">
        <v>0</v>
      </c>
      <c r="BP40" s="11">
        <v>0</v>
      </c>
      <c r="BQ40" s="58">
        <v>0</v>
      </c>
      <c r="BR40" s="11">
        <v>0</v>
      </c>
      <c r="BS40" s="76">
        <v>0</v>
      </c>
      <c r="BT40" s="58">
        <v>0</v>
      </c>
      <c r="BU40" s="11">
        <v>0</v>
      </c>
      <c r="BV40" s="58">
        <v>0</v>
      </c>
      <c r="BW40" s="11">
        <v>0</v>
      </c>
      <c r="BX40" s="58">
        <v>0</v>
      </c>
      <c r="BY40" s="58">
        <v>0</v>
      </c>
      <c r="BZ40" s="11">
        <v>0</v>
      </c>
      <c r="CA40" s="33">
        <f>'Форма 2.'!BR38/1.2</f>
        <v>0</v>
      </c>
      <c r="CB40" s="88">
        <v>0</v>
      </c>
      <c r="CC40" s="88">
        <v>0</v>
      </c>
      <c r="CD40" s="88">
        <v>0</v>
      </c>
      <c r="CE40" s="88">
        <v>0</v>
      </c>
      <c r="CF40" s="88">
        <v>0</v>
      </c>
      <c r="CG40" s="88">
        <v>0</v>
      </c>
      <c r="CH40" s="11">
        <v>0</v>
      </c>
      <c r="CI40" s="76">
        <v>0</v>
      </c>
      <c r="CJ40" s="58">
        <v>0</v>
      </c>
      <c r="CK40" s="11">
        <v>0</v>
      </c>
      <c r="CL40" s="58">
        <v>0</v>
      </c>
      <c r="CM40" s="11">
        <v>0</v>
      </c>
      <c r="CN40" s="11">
        <v>0</v>
      </c>
      <c r="CO40" s="58">
        <v>0</v>
      </c>
      <c r="CP40" s="11">
        <v>0</v>
      </c>
      <c r="CQ40" s="76">
        <v>0</v>
      </c>
      <c r="CR40" s="58">
        <v>0</v>
      </c>
      <c r="CS40" s="11">
        <v>0</v>
      </c>
      <c r="CT40" s="58">
        <v>0</v>
      </c>
      <c r="CU40" s="11">
        <v>0</v>
      </c>
      <c r="CV40" s="58">
        <v>0</v>
      </c>
      <c r="CW40" s="58">
        <v>0</v>
      </c>
      <c r="CX40" s="11">
        <v>0</v>
      </c>
      <c r="CY40" s="42">
        <f>'Форма 2.'!I38/1.2</f>
        <v>0</v>
      </c>
      <c r="CZ40" s="11">
        <v>0</v>
      </c>
      <c r="DA40" s="11">
        <v>0</v>
      </c>
      <c r="DB40" s="11">
        <v>0</v>
      </c>
      <c r="DC40" s="11">
        <v>0</v>
      </c>
      <c r="DD40" s="11">
        <v>0</v>
      </c>
      <c r="DE40" s="11">
        <v>0</v>
      </c>
      <c r="DF40" s="11">
        <v>0</v>
      </c>
      <c r="DG40" s="42">
        <f>'Форма 2.'!L38/1.2</f>
        <v>0</v>
      </c>
      <c r="DH40" s="11">
        <v>0</v>
      </c>
      <c r="DI40" s="11">
        <v>0</v>
      </c>
      <c r="DJ40" s="11">
        <v>0</v>
      </c>
      <c r="DK40" s="11">
        <v>0</v>
      </c>
      <c r="DL40" s="11">
        <v>0</v>
      </c>
      <c r="DM40" s="11">
        <v>0</v>
      </c>
      <c r="DN40" s="38">
        <v>0</v>
      </c>
    </row>
    <row r="41" spans="1:118" ht="110.25" x14ac:dyDescent="0.25">
      <c r="A41" s="47" t="s">
        <v>122</v>
      </c>
      <c r="B41" s="117" t="s">
        <v>124</v>
      </c>
      <c r="C41" s="53" t="s">
        <v>88</v>
      </c>
      <c r="D41" s="42">
        <f>'Форма 2.'!I39/1.2</f>
        <v>0</v>
      </c>
      <c r="E41" s="42">
        <f>'Форма 2.'!L39/1.2</f>
        <v>0</v>
      </c>
      <c r="F41" s="11">
        <v>0</v>
      </c>
      <c r="G41" s="76">
        <v>0</v>
      </c>
      <c r="H41" s="58">
        <v>0</v>
      </c>
      <c r="I41" s="11">
        <v>0</v>
      </c>
      <c r="J41" s="58">
        <v>0</v>
      </c>
      <c r="K41" s="11">
        <v>0</v>
      </c>
      <c r="L41" s="11">
        <v>0</v>
      </c>
      <c r="M41" s="58">
        <v>0</v>
      </c>
      <c r="N41" s="11">
        <v>0</v>
      </c>
      <c r="O41" s="76">
        <v>0</v>
      </c>
      <c r="P41" s="58">
        <v>0</v>
      </c>
      <c r="Q41" s="11">
        <v>0</v>
      </c>
      <c r="R41" s="58">
        <v>0</v>
      </c>
      <c r="S41" s="11">
        <v>0</v>
      </c>
      <c r="T41" s="11">
        <v>0</v>
      </c>
      <c r="U41" s="58">
        <v>0</v>
      </c>
      <c r="V41" s="11">
        <v>0</v>
      </c>
      <c r="W41" s="76">
        <v>0</v>
      </c>
      <c r="X41" s="58">
        <v>0</v>
      </c>
      <c r="Y41" s="11">
        <v>0</v>
      </c>
      <c r="Z41" s="58">
        <v>0</v>
      </c>
      <c r="AA41" s="11">
        <v>0</v>
      </c>
      <c r="AB41" s="11">
        <v>0</v>
      </c>
      <c r="AC41" s="58">
        <v>0</v>
      </c>
      <c r="AD41" s="11">
        <v>0</v>
      </c>
      <c r="AE41" s="76">
        <v>0</v>
      </c>
      <c r="AF41" s="58">
        <v>0</v>
      </c>
      <c r="AG41" s="11">
        <v>0</v>
      </c>
      <c r="AH41" s="58">
        <v>0</v>
      </c>
      <c r="AI41" s="11">
        <v>0</v>
      </c>
      <c r="AJ41" s="11">
        <v>0</v>
      </c>
      <c r="AK41" s="58">
        <v>0</v>
      </c>
      <c r="AL41" s="11">
        <v>0</v>
      </c>
      <c r="AM41" s="76">
        <v>0</v>
      </c>
      <c r="AN41" s="58">
        <v>0</v>
      </c>
      <c r="AO41" s="11">
        <v>0</v>
      </c>
      <c r="AP41" s="58">
        <v>0</v>
      </c>
      <c r="AQ41" s="11">
        <v>0</v>
      </c>
      <c r="AR41" s="11">
        <v>0</v>
      </c>
      <c r="AS41" s="58">
        <v>0</v>
      </c>
      <c r="AT41" s="11">
        <v>0</v>
      </c>
      <c r="AU41" s="42">
        <f>'Форма 2.'!AX39/1.18</f>
        <v>0</v>
      </c>
      <c r="AV41" s="58">
        <v>0</v>
      </c>
      <c r="AW41" s="11">
        <v>0</v>
      </c>
      <c r="AX41" s="58">
        <v>0</v>
      </c>
      <c r="AY41" s="11">
        <v>0</v>
      </c>
      <c r="AZ41" s="11">
        <v>0</v>
      </c>
      <c r="BA41" s="58">
        <v>0</v>
      </c>
      <c r="BB41" s="11">
        <v>0</v>
      </c>
      <c r="BC41" s="76">
        <v>0</v>
      </c>
      <c r="BD41" s="11">
        <v>0</v>
      </c>
      <c r="BE41" s="58">
        <v>0</v>
      </c>
      <c r="BF41" s="11">
        <v>0</v>
      </c>
      <c r="BG41" s="58">
        <v>0</v>
      </c>
      <c r="BH41" s="11">
        <v>0</v>
      </c>
      <c r="BI41" s="58">
        <v>0</v>
      </c>
      <c r="BJ41" s="11">
        <v>0</v>
      </c>
      <c r="BK41" s="33">
        <f>'Форма 2.'!BH39/1.2</f>
        <v>0</v>
      </c>
      <c r="BL41" s="11">
        <v>0</v>
      </c>
      <c r="BM41" s="58">
        <v>0</v>
      </c>
      <c r="BN41" s="11">
        <v>0</v>
      </c>
      <c r="BO41" s="58">
        <v>0</v>
      </c>
      <c r="BP41" s="11">
        <v>0</v>
      </c>
      <c r="BQ41" s="58">
        <v>0</v>
      </c>
      <c r="BR41" s="11">
        <v>0</v>
      </c>
      <c r="BS41" s="76">
        <v>0</v>
      </c>
      <c r="BT41" s="58">
        <v>0</v>
      </c>
      <c r="BU41" s="11">
        <v>0</v>
      </c>
      <c r="BV41" s="58">
        <v>0</v>
      </c>
      <c r="BW41" s="11">
        <v>0</v>
      </c>
      <c r="BX41" s="58">
        <v>0</v>
      </c>
      <c r="BY41" s="58">
        <v>0</v>
      </c>
      <c r="BZ41" s="11">
        <v>0</v>
      </c>
      <c r="CA41" s="33">
        <f>'Форма 2.'!BR39/1.2</f>
        <v>0</v>
      </c>
      <c r="CB41" s="88">
        <v>0</v>
      </c>
      <c r="CC41" s="88">
        <v>0</v>
      </c>
      <c r="CD41" s="88">
        <v>0</v>
      </c>
      <c r="CE41" s="88">
        <v>0</v>
      </c>
      <c r="CF41" s="88">
        <v>0</v>
      </c>
      <c r="CG41" s="88">
        <v>0</v>
      </c>
      <c r="CH41" s="11">
        <v>0</v>
      </c>
      <c r="CI41" s="76">
        <v>0</v>
      </c>
      <c r="CJ41" s="58">
        <v>0</v>
      </c>
      <c r="CK41" s="11">
        <v>0</v>
      </c>
      <c r="CL41" s="58">
        <v>0</v>
      </c>
      <c r="CM41" s="11">
        <v>0</v>
      </c>
      <c r="CN41" s="11">
        <v>0</v>
      </c>
      <c r="CO41" s="58">
        <v>0</v>
      </c>
      <c r="CP41" s="11">
        <v>0</v>
      </c>
      <c r="CQ41" s="76">
        <v>0</v>
      </c>
      <c r="CR41" s="58">
        <v>0</v>
      </c>
      <c r="CS41" s="11">
        <v>0</v>
      </c>
      <c r="CT41" s="58">
        <v>0</v>
      </c>
      <c r="CU41" s="11">
        <v>0</v>
      </c>
      <c r="CV41" s="58">
        <v>0</v>
      </c>
      <c r="CW41" s="58">
        <v>0</v>
      </c>
      <c r="CX41" s="11">
        <v>0</v>
      </c>
      <c r="CY41" s="42">
        <f>'Форма 2.'!I39/1.2</f>
        <v>0</v>
      </c>
      <c r="CZ41" s="11">
        <v>0</v>
      </c>
      <c r="DA41" s="11">
        <v>0</v>
      </c>
      <c r="DB41" s="11">
        <v>0</v>
      </c>
      <c r="DC41" s="11">
        <v>0</v>
      </c>
      <c r="DD41" s="11">
        <v>0</v>
      </c>
      <c r="DE41" s="11">
        <v>0</v>
      </c>
      <c r="DF41" s="11">
        <v>0</v>
      </c>
      <c r="DG41" s="42">
        <f>'Форма 2.'!L39/1.2</f>
        <v>0</v>
      </c>
      <c r="DH41" s="11">
        <v>0</v>
      </c>
      <c r="DI41" s="11">
        <v>0</v>
      </c>
      <c r="DJ41" s="11">
        <v>0</v>
      </c>
      <c r="DK41" s="11">
        <v>0</v>
      </c>
      <c r="DL41" s="11">
        <v>0</v>
      </c>
      <c r="DM41" s="11">
        <v>0</v>
      </c>
      <c r="DN41" s="38">
        <v>0</v>
      </c>
    </row>
    <row r="42" spans="1:118" ht="94.5" x14ac:dyDescent="0.25">
      <c r="A42" s="47" t="s">
        <v>122</v>
      </c>
      <c r="B42" s="117" t="s">
        <v>125</v>
      </c>
      <c r="C42" s="53" t="s">
        <v>88</v>
      </c>
      <c r="D42" s="42">
        <f>'Форма 2.'!I40/1.2</f>
        <v>0</v>
      </c>
      <c r="E42" s="42">
        <f>'Форма 2.'!L40/1.2</f>
        <v>0</v>
      </c>
      <c r="F42" s="11">
        <v>0</v>
      </c>
      <c r="G42" s="76">
        <v>0</v>
      </c>
      <c r="H42" s="58">
        <v>0</v>
      </c>
      <c r="I42" s="11">
        <v>0</v>
      </c>
      <c r="J42" s="58">
        <v>0</v>
      </c>
      <c r="K42" s="11">
        <v>0</v>
      </c>
      <c r="L42" s="11">
        <v>0</v>
      </c>
      <c r="M42" s="58">
        <v>0</v>
      </c>
      <c r="N42" s="11">
        <v>0</v>
      </c>
      <c r="O42" s="76">
        <v>0</v>
      </c>
      <c r="P42" s="58">
        <v>0</v>
      </c>
      <c r="Q42" s="11">
        <v>0</v>
      </c>
      <c r="R42" s="58">
        <v>0</v>
      </c>
      <c r="S42" s="11">
        <v>0</v>
      </c>
      <c r="T42" s="11">
        <v>0</v>
      </c>
      <c r="U42" s="58">
        <v>0</v>
      </c>
      <c r="V42" s="11">
        <v>0</v>
      </c>
      <c r="W42" s="76">
        <v>0</v>
      </c>
      <c r="X42" s="58">
        <v>0</v>
      </c>
      <c r="Y42" s="11">
        <v>0</v>
      </c>
      <c r="Z42" s="58">
        <v>0</v>
      </c>
      <c r="AA42" s="11">
        <v>0</v>
      </c>
      <c r="AB42" s="11">
        <v>0</v>
      </c>
      <c r="AC42" s="58">
        <v>0</v>
      </c>
      <c r="AD42" s="11">
        <v>0</v>
      </c>
      <c r="AE42" s="76">
        <v>0</v>
      </c>
      <c r="AF42" s="58">
        <v>0</v>
      </c>
      <c r="AG42" s="11">
        <v>0</v>
      </c>
      <c r="AH42" s="58">
        <v>0</v>
      </c>
      <c r="AI42" s="11">
        <v>0</v>
      </c>
      <c r="AJ42" s="11">
        <v>0</v>
      </c>
      <c r="AK42" s="58">
        <v>0</v>
      </c>
      <c r="AL42" s="11">
        <v>0</v>
      </c>
      <c r="AM42" s="76">
        <v>0</v>
      </c>
      <c r="AN42" s="58">
        <v>0</v>
      </c>
      <c r="AO42" s="11">
        <v>0</v>
      </c>
      <c r="AP42" s="58">
        <v>0</v>
      </c>
      <c r="AQ42" s="11">
        <v>0</v>
      </c>
      <c r="AR42" s="11">
        <v>0</v>
      </c>
      <c r="AS42" s="58">
        <v>0</v>
      </c>
      <c r="AT42" s="11">
        <v>0</v>
      </c>
      <c r="AU42" s="42">
        <f>'Форма 2.'!AX40/1.18</f>
        <v>0</v>
      </c>
      <c r="AV42" s="58">
        <v>0</v>
      </c>
      <c r="AW42" s="11">
        <v>0</v>
      </c>
      <c r="AX42" s="58">
        <v>0</v>
      </c>
      <c r="AY42" s="11">
        <v>0</v>
      </c>
      <c r="AZ42" s="11">
        <v>0</v>
      </c>
      <c r="BA42" s="58">
        <v>0</v>
      </c>
      <c r="BB42" s="11">
        <v>0</v>
      </c>
      <c r="BC42" s="76">
        <v>0</v>
      </c>
      <c r="BD42" s="11">
        <v>0</v>
      </c>
      <c r="BE42" s="58">
        <v>0</v>
      </c>
      <c r="BF42" s="11">
        <v>0</v>
      </c>
      <c r="BG42" s="58">
        <v>0</v>
      </c>
      <c r="BH42" s="11">
        <v>0</v>
      </c>
      <c r="BI42" s="58">
        <v>0</v>
      </c>
      <c r="BJ42" s="11">
        <v>0</v>
      </c>
      <c r="BK42" s="33">
        <f>'Форма 2.'!BH40/1.2</f>
        <v>0</v>
      </c>
      <c r="BL42" s="11">
        <v>0</v>
      </c>
      <c r="BM42" s="58">
        <v>0</v>
      </c>
      <c r="BN42" s="11">
        <v>0</v>
      </c>
      <c r="BO42" s="58">
        <v>0</v>
      </c>
      <c r="BP42" s="11">
        <v>0</v>
      </c>
      <c r="BQ42" s="58">
        <v>0</v>
      </c>
      <c r="BR42" s="11">
        <v>0</v>
      </c>
      <c r="BS42" s="76">
        <v>0</v>
      </c>
      <c r="BT42" s="58">
        <v>0</v>
      </c>
      <c r="BU42" s="11">
        <v>0</v>
      </c>
      <c r="BV42" s="58">
        <v>0</v>
      </c>
      <c r="BW42" s="11">
        <v>0</v>
      </c>
      <c r="BX42" s="58">
        <v>0</v>
      </c>
      <c r="BY42" s="58">
        <v>0</v>
      </c>
      <c r="BZ42" s="11">
        <v>0</v>
      </c>
      <c r="CA42" s="33">
        <f>'Форма 2.'!BR40/1.2</f>
        <v>0</v>
      </c>
      <c r="CB42" s="88">
        <v>0</v>
      </c>
      <c r="CC42" s="88">
        <v>0</v>
      </c>
      <c r="CD42" s="88">
        <v>0</v>
      </c>
      <c r="CE42" s="88">
        <v>0</v>
      </c>
      <c r="CF42" s="88">
        <v>0</v>
      </c>
      <c r="CG42" s="88">
        <v>0</v>
      </c>
      <c r="CH42" s="11">
        <v>0</v>
      </c>
      <c r="CI42" s="76">
        <v>0</v>
      </c>
      <c r="CJ42" s="58">
        <v>0</v>
      </c>
      <c r="CK42" s="11">
        <v>0</v>
      </c>
      <c r="CL42" s="58">
        <v>0</v>
      </c>
      <c r="CM42" s="11">
        <v>0</v>
      </c>
      <c r="CN42" s="11">
        <v>0</v>
      </c>
      <c r="CO42" s="58">
        <v>0</v>
      </c>
      <c r="CP42" s="11">
        <v>0</v>
      </c>
      <c r="CQ42" s="76">
        <v>0</v>
      </c>
      <c r="CR42" s="58">
        <v>0</v>
      </c>
      <c r="CS42" s="11">
        <v>0</v>
      </c>
      <c r="CT42" s="58">
        <v>0</v>
      </c>
      <c r="CU42" s="11">
        <v>0</v>
      </c>
      <c r="CV42" s="58">
        <v>0</v>
      </c>
      <c r="CW42" s="58">
        <v>0</v>
      </c>
      <c r="CX42" s="11">
        <v>0</v>
      </c>
      <c r="CY42" s="42">
        <f>'Форма 2.'!I40/1.2</f>
        <v>0</v>
      </c>
      <c r="CZ42" s="11">
        <v>0</v>
      </c>
      <c r="DA42" s="11">
        <v>0</v>
      </c>
      <c r="DB42" s="11">
        <v>0</v>
      </c>
      <c r="DC42" s="11">
        <v>0</v>
      </c>
      <c r="DD42" s="11">
        <v>0</v>
      </c>
      <c r="DE42" s="11">
        <v>0</v>
      </c>
      <c r="DF42" s="11">
        <v>0</v>
      </c>
      <c r="DG42" s="42">
        <f>'Форма 2.'!L40/1.2</f>
        <v>0</v>
      </c>
      <c r="DH42" s="11">
        <v>0</v>
      </c>
      <c r="DI42" s="11">
        <v>0</v>
      </c>
      <c r="DJ42" s="11">
        <v>0</v>
      </c>
      <c r="DK42" s="11">
        <v>0</v>
      </c>
      <c r="DL42" s="11">
        <v>0</v>
      </c>
      <c r="DM42" s="11">
        <v>0</v>
      </c>
      <c r="DN42" s="38">
        <v>0</v>
      </c>
    </row>
    <row r="43" spans="1:118" ht="94.5" x14ac:dyDescent="0.25">
      <c r="A43" s="47" t="s">
        <v>122</v>
      </c>
      <c r="B43" s="117" t="s">
        <v>126</v>
      </c>
      <c r="C43" s="53" t="s">
        <v>88</v>
      </c>
      <c r="D43" s="42">
        <f>'Форма 2.'!I41/1.2</f>
        <v>0</v>
      </c>
      <c r="E43" s="42">
        <f>'Форма 2.'!L41/1.2</f>
        <v>0</v>
      </c>
      <c r="F43" s="11">
        <v>0</v>
      </c>
      <c r="G43" s="76">
        <v>0</v>
      </c>
      <c r="H43" s="58">
        <v>0</v>
      </c>
      <c r="I43" s="11">
        <v>0</v>
      </c>
      <c r="J43" s="58">
        <v>0</v>
      </c>
      <c r="K43" s="11">
        <v>0</v>
      </c>
      <c r="L43" s="11">
        <v>0</v>
      </c>
      <c r="M43" s="58">
        <v>0</v>
      </c>
      <c r="N43" s="11">
        <v>0</v>
      </c>
      <c r="O43" s="76">
        <v>0</v>
      </c>
      <c r="P43" s="58">
        <v>0</v>
      </c>
      <c r="Q43" s="11">
        <v>0</v>
      </c>
      <c r="R43" s="58">
        <v>0</v>
      </c>
      <c r="S43" s="11">
        <v>0</v>
      </c>
      <c r="T43" s="11">
        <v>0</v>
      </c>
      <c r="U43" s="58">
        <v>0</v>
      </c>
      <c r="V43" s="11">
        <v>0</v>
      </c>
      <c r="W43" s="76">
        <v>0</v>
      </c>
      <c r="X43" s="58">
        <v>0</v>
      </c>
      <c r="Y43" s="11">
        <v>0</v>
      </c>
      <c r="Z43" s="58">
        <v>0</v>
      </c>
      <c r="AA43" s="11">
        <v>0</v>
      </c>
      <c r="AB43" s="11">
        <v>0</v>
      </c>
      <c r="AC43" s="58">
        <v>0</v>
      </c>
      <c r="AD43" s="11">
        <v>0</v>
      </c>
      <c r="AE43" s="76">
        <v>0</v>
      </c>
      <c r="AF43" s="58">
        <v>0</v>
      </c>
      <c r="AG43" s="11">
        <v>0</v>
      </c>
      <c r="AH43" s="58">
        <v>0</v>
      </c>
      <c r="AI43" s="11">
        <v>0</v>
      </c>
      <c r="AJ43" s="11">
        <v>0</v>
      </c>
      <c r="AK43" s="58">
        <v>0</v>
      </c>
      <c r="AL43" s="11">
        <v>0</v>
      </c>
      <c r="AM43" s="76">
        <v>0</v>
      </c>
      <c r="AN43" s="58">
        <v>0</v>
      </c>
      <c r="AO43" s="11">
        <v>0</v>
      </c>
      <c r="AP43" s="58">
        <v>0</v>
      </c>
      <c r="AQ43" s="11">
        <v>0</v>
      </c>
      <c r="AR43" s="11">
        <v>0</v>
      </c>
      <c r="AS43" s="58">
        <v>0</v>
      </c>
      <c r="AT43" s="11">
        <v>0</v>
      </c>
      <c r="AU43" s="42">
        <f>'Форма 2.'!AX41/1.18</f>
        <v>0</v>
      </c>
      <c r="AV43" s="58">
        <v>0</v>
      </c>
      <c r="AW43" s="11">
        <v>0</v>
      </c>
      <c r="AX43" s="58">
        <v>0</v>
      </c>
      <c r="AY43" s="11">
        <v>0</v>
      </c>
      <c r="AZ43" s="11">
        <v>0</v>
      </c>
      <c r="BA43" s="58">
        <v>0</v>
      </c>
      <c r="BB43" s="11">
        <v>0</v>
      </c>
      <c r="BC43" s="76">
        <v>0</v>
      </c>
      <c r="BD43" s="11">
        <v>0</v>
      </c>
      <c r="BE43" s="58">
        <v>0</v>
      </c>
      <c r="BF43" s="11">
        <v>0</v>
      </c>
      <c r="BG43" s="58">
        <v>0</v>
      </c>
      <c r="BH43" s="11">
        <v>0</v>
      </c>
      <c r="BI43" s="58">
        <v>0</v>
      </c>
      <c r="BJ43" s="11">
        <v>0</v>
      </c>
      <c r="BK43" s="33">
        <f>'Форма 2.'!BH41/1.2</f>
        <v>0</v>
      </c>
      <c r="BL43" s="11">
        <v>0</v>
      </c>
      <c r="BM43" s="58">
        <v>0</v>
      </c>
      <c r="BN43" s="11">
        <v>0</v>
      </c>
      <c r="BO43" s="58">
        <v>0</v>
      </c>
      <c r="BP43" s="11">
        <v>0</v>
      </c>
      <c r="BQ43" s="58">
        <v>0</v>
      </c>
      <c r="BR43" s="11">
        <v>0</v>
      </c>
      <c r="BS43" s="76">
        <v>0</v>
      </c>
      <c r="BT43" s="58">
        <v>0</v>
      </c>
      <c r="BU43" s="11">
        <v>0</v>
      </c>
      <c r="BV43" s="58">
        <v>0</v>
      </c>
      <c r="BW43" s="11">
        <v>0</v>
      </c>
      <c r="BX43" s="58">
        <v>0</v>
      </c>
      <c r="BY43" s="58">
        <v>0</v>
      </c>
      <c r="BZ43" s="11">
        <v>0</v>
      </c>
      <c r="CA43" s="33">
        <f>'Форма 2.'!BR41/1.2</f>
        <v>0</v>
      </c>
      <c r="CB43" s="88">
        <v>0</v>
      </c>
      <c r="CC43" s="88">
        <v>0</v>
      </c>
      <c r="CD43" s="88">
        <v>0</v>
      </c>
      <c r="CE43" s="88">
        <v>0</v>
      </c>
      <c r="CF43" s="88">
        <v>0</v>
      </c>
      <c r="CG43" s="88">
        <v>0</v>
      </c>
      <c r="CH43" s="11">
        <v>0</v>
      </c>
      <c r="CI43" s="76">
        <v>0</v>
      </c>
      <c r="CJ43" s="58">
        <v>0</v>
      </c>
      <c r="CK43" s="11">
        <v>0</v>
      </c>
      <c r="CL43" s="58">
        <v>0</v>
      </c>
      <c r="CM43" s="11">
        <v>0</v>
      </c>
      <c r="CN43" s="11">
        <v>0</v>
      </c>
      <c r="CO43" s="58">
        <v>0</v>
      </c>
      <c r="CP43" s="11">
        <v>0</v>
      </c>
      <c r="CQ43" s="76">
        <v>0</v>
      </c>
      <c r="CR43" s="58">
        <v>0</v>
      </c>
      <c r="CS43" s="11">
        <v>0</v>
      </c>
      <c r="CT43" s="58">
        <v>0</v>
      </c>
      <c r="CU43" s="11">
        <v>0</v>
      </c>
      <c r="CV43" s="58">
        <v>0</v>
      </c>
      <c r="CW43" s="58">
        <v>0</v>
      </c>
      <c r="CX43" s="11">
        <v>0</v>
      </c>
      <c r="CY43" s="42">
        <f>'Форма 2.'!I41/1.2</f>
        <v>0</v>
      </c>
      <c r="CZ43" s="11">
        <v>0</v>
      </c>
      <c r="DA43" s="11">
        <v>0</v>
      </c>
      <c r="DB43" s="11">
        <v>0</v>
      </c>
      <c r="DC43" s="11">
        <v>0</v>
      </c>
      <c r="DD43" s="11">
        <v>0</v>
      </c>
      <c r="DE43" s="11">
        <v>0</v>
      </c>
      <c r="DF43" s="11">
        <v>0</v>
      </c>
      <c r="DG43" s="42">
        <f>'Форма 2.'!L41/1.2</f>
        <v>0</v>
      </c>
      <c r="DH43" s="11">
        <v>0</v>
      </c>
      <c r="DI43" s="11">
        <v>0</v>
      </c>
      <c r="DJ43" s="11">
        <v>0</v>
      </c>
      <c r="DK43" s="11">
        <v>0</v>
      </c>
      <c r="DL43" s="11">
        <v>0</v>
      </c>
      <c r="DM43" s="11">
        <v>0</v>
      </c>
      <c r="DN43" s="38">
        <v>0</v>
      </c>
    </row>
    <row r="44" spans="1:118" ht="40.5" customHeight="1" x14ac:dyDescent="0.25">
      <c r="A44" s="47" t="s">
        <v>127</v>
      </c>
      <c r="B44" s="117" t="s">
        <v>123</v>
      </c>
      <c r="C44" s="53" t="s">
        <v>88</v>
      </c>
      <c r="D44" s="42">
        <f>'Форма 2.'!I42/1.2</f>
        <v>0</v>
      </c>
      <c r="E44" s="42">
        <f>'Форма 2.'!L42/1.2</f>
        <v>0</v>
      </c>
      <c r="F44" s="11">
        <v>0</v>
      </c>
      <c r="G44" s="76">
        <v>0</v>
      </c>
      <c r="H44" s="58">
        <v>0</v>
      </c>
      <c r="I44" s="11">
        <v>0</v>
      </c>
      <c r="J44" s="58">
        <v>0</v>
      </c>
      <c r="K44" s="11">
        <v>0</v>
      </c>
      <c r="L44" s="11">
        <v>0</v>
      </c>
      <c r="M44" s="58">
        <v>0</v>
      </c>
      <c r="N44" s="11">
        <v>0</v>
      </c>
      <c r="O44" s="76">
        <v>0</v>
      </c>
      <c r="P44" s="58">
        <v>0</v>
      </c>
      <c r="Q44" s="11">
        <v>0</v>
      </c>
      <c r="R44" s="58">
        <v>0</v>
      </c>
      <c r="S44" s="11">
        <v>0</v>
      </c>
      <c r="T44" s="11">
        <v>0</v>
      </c>
      <c r="U44" s="58">
        <v>0</v>
      </c>
      <c r="V44" s="11">
        <v>0</v>
      </c>
      <c r="W44" s="76">
        <v>0</v>
      </c>
      <c r="X44" s="58">
        <v>0</v>
      </c>
      <c r="Y44" s="11">
        <v>0</v>
      </c>
      <c r="Z44" s="58">
        <v>0</v>
      </c>
      <c r="AA44" s="11">
        <v>0</v>
      </c>
      <c r="AB44" s="11">
        <v>0</v>
      </c>
      <c r="AC44" s="58">
        <v>0</v>
      </c>
      <c r="AD44" s="11">
        <v>0</v>
      </c>
      <c r="AE44" s="76">
        <v>0</v>
      </c>
      <c r="AF44" s="58">
        <v>0</v>
      </c>
      <c r="AG44" s="11">
        <v>0</v>
      </c>
      <c r="AH44" s="58">
        <v>0</v>
      </c>
      <c r="AI44" s="11">
        <v>0</v>
      </c>
      <c r="AJ44" s="11">
        <v>0</v>
      </c>
      <c r="AK44" s="58">
        <v>0</v>
      </c>
      <c r="AL44" s="11">
        <v>0</v>
      </c>
      <c r="AM44" s="76">
        <v>0</v>
      </c>
      <c r="AN44" s="58">
        <v>0</v>
      </c>
      <c r="AO44" s="11">
        <v>0</v>
      </c>
      <c r="AP44" s="58">
        <v>0</v>
      </c>
      <c r="AQ44" s="11">
        <v>0</v>
      </c>
      <c r="AR44" s="11">
        <v>0</v>
      </c>
      <c r="AS44" s="58">
        <v>0</v>
      </c>
      <c r="AT44" s="11">
        <v>0</v>
      </c>
      <c r="AU44" s="42">
        <f>'Форма 2.'!AX42/1.18</f>
        <v>0</v>
      </c>
      <c r="AV44" s="58">
        <v>0</v>
      </c>
      <c r="AW44" s="11">
        <v>0</v>
      </c>
      <c r="AX44" s="58">
        <v>0</v>
      </c>
      <c r="AY44" s="11">
        <v>0</v>
      </c>
      <c r="AZ44" s="11">
        <v>0</v>
      </c>
      <c r="BA44" s="58">
        <v>0</v>
      </c>
      <c r="BB44" s="11">
        <v>0</v>
      </c>
      <c r="BC44" s="76">
        <v>0</v>
      </c>
      <c r="BD44" s="11">
        <v>0</v>
      </c>
      <c r="BE44" s="58">
        <v>0</v>
      </c>
      <c r="BF44" s="11">
        <v>0</v>
      </c>
      <c r="BG44" s="58">
        <v>0</v>
      </c>
      <c r="BH44" s="11">
        <v>0</v>
      </c>
      <c r="BI44" s="58">
        <v>0</v>
      </c>
      <c r="BJ44" s="11">
        <v>0</v>
      </c>
      <c r="BK44" s="33">
        <f>'Форма 2.'!BH42/1.2</f>
        <v>0</v>
      </c>
      <c r="BL44" s="11">
        <v>0</v>
      </c>
      <c r="BM44" s="58">
        <v>0</v>
      </c>
      <c r="BN44" s="11">
        <v>0</v>
      </c>
      <c r="BO44" s="58">
        <v>0</v>
      </c>
      <c r="BP44" s="11">
        <v>0</v>
      </c>
      <c r="BQ44" s="58">
        <v>0</v>
      </c>
      <c r="BR44" s="11">
        <v>0</v>
      </c>
      <c r="BS44" s="76">
        <v>0</v>
      </c>
      <c r="BT44" s="58">
        <v>0</v>
      </c>
      <c r="BU44" s="11">
        <v>0</v>
      </c>
      <c r="BV44" s="58">
        <v>0</v>
      </c>
      <c r="BW44" s="11">
        <v>0</v>
      </c>
      <c r="BX44" s="58">
        <v>0</v>
      </c>
      <c r="BY44" s="58">
        <v>0</v>
      </c>
      <c r="BZ44" s="11">
        <v>0</v>
      </c>
      <c r="CA44" s="33">
        <f>'Форма 2.'!BR42/1.2</f>
        <v>0</v>
      </c>
      <c r="CB44" s="88">
        <v>0</v>
      </c>
      <c r="CC44" s="88">
        <v>0</v>
      </c>
      <c r="CD44" s="88">
        <v>0</v>
      </c>
      <c r="CE44" s="88">
        <v>0</v>
      </c>
      <c r="CF44" s="88">
        <v>0</v>
      </c>
      <c r="CG44" s="88">
        <v>0</v>
      </c>
      <c r="CH44" s="11">
        <v>0</v>
      </c>
      <c r="CI44" s="76">
        <v>0</v>
      </c>
      <c r="CJ44" s="58">
        <v>0</v>
      </c>
      <c r="CK44" s="11">
        <v>0</v>
      </c>
      <c r="CL44" s="58">
        <v>0</v>
      </c>
      <c r="CM44" s="11">
        <v>0</v>
      </c>
      <c r="CN44" s="11">
        <v>0</v>
      </c>
      <c r="CO44" s="58">
        <v>0</v>
      </c>
      <c r="CP44" s="11">
        <v>0</v>
      </c>
      <c r="CQ44" s="76">
        <v>0</v>
      </c>
      <c r="CR44" s="58">
        <v>0</v>
      </c>
      <c r="CS44" s="11">
        <v>0</v>
      </c>
      <c r="CT44" s="58">
        <v>0</v>
      </c>
      <c r="CU44" s="11">
        <v>0</v>
      </c>
      <c r="CV44" s="58">
        <v>0</v>
      </c>
      <c r="CW44" s="58">
        <v>0</v>
      </c>
      <c r="CX44" s="11">
        <v>0</v>
      </c>
      <c r="CY44" s="42">
        <f>'Форма 2.'!I42/1.2</f>
        <v>0</v>
      </c>
      <c r="CZ44" s="11">
        <v>0</v>
      </c>
      <c r="DA44" s="11">
        <v>0</v>
      </c>
      <c r="DB44" s="11">
        <v>0</v>
      </c>
      <c r="DC44" s="11">
        <v>0</v>
      </c>
      <c r="DD44" s="11">
        <v>0</v>
      </c>
      <c r="DE44" s="11">
        <v>0</v>
      </c>
      <c r="DF44" s="11">
        <v>0</v>
      </c>
      <c r="DG44" s="42">
        <f>'Форма 2.'!L42/1.2</f>
        <v>0</v>
      </c>
      <c r="DH44" s="11">
        <v>0</v>
      </c>
      <c r="DI44" s="11">
        <v>0</v>
      </c>
      <c r="DJ44" s="11">
        <v>0</v>
      </c>
      <c r="DK44" s="11">
        <v>0</v>
      </c>
      <c r="DL44" s="11">
        <v>0</v>
      </c>
      <c r="DM44" s="11">
        <v>0</v>
      </c>
      <c r="DN44" s="38">
        <v>0</v>
      </c>
    </row>
    <row r="45" spans="1:118" ht="110.25" x14ac:dyDescent="0.25">
      <c r="A45" s="47" t="s">
        <v>127</v>
      </c>
      <c r="B45" s="117" t="s">
        <v>124</v>
      </c>
      <c r="C45" s="53" t="s">
        <v>88</v>
      </c>
      <c r="D45" s="42">
        <f>'Форма 2.'!I43/1.2</f>
        <v>0</v>
      </c>
      <c r="E45" s="42">
        <f>'Форма 2.'!L43/1.2</f>
        <v>0</v>
      </c>
      <c r="F45" s="11">
        <v>0</v>
      </c>
      <c r="G45" s="76">
        <v>0</v>
      </c>
      <c r="H45" s="58">
        <v>0</v>
      </c>
      <c r="I45" s="11">
        <v>0</v>
      </c>
      <c r="J45" s="58">
        <v>0</v>
      </c>
      <c r="K45" s="11">
        <v>0</v>
      </c>
      <c r="L45" s="11">
        <v>0</v>
      </c>
      <c r="M45" s="58">
        <v>0</v>
      </c>
      <c r="N45" s="11">
        <v>0</v>
      </c>
      <c r="O45" s="76">
        <v>0</v>
      </c>
      <c r="P45" s="58">
        <v>0</v>
      </c>
      <c r="Q45" s="11">
        <v>0</v>
      </c>
      <c r="R45" s="58">
        <v>0</v>
      </c>
      <c r="S45" s="11">
        <v>0</v>
      </c>
      <c r="T45" s="11">
        <v>0</v>
      </c>
      <c r="U45" s="58">
        <v>0</v>
      </c>
      <c r="V45" s="11">
        <v>0</v>
      </c>
      <c r="W45" s="76">
        <v>0</v>
      </c>
      <c r="X45" s="58">
        <v>0</v>
      </c>
      <c r="Y45" s="11">
        <v>0</v>
      </c>
      <c r="Z45" s="58">
        <v>0</v>
      </c>
      <c r="AA45" s="11">
        <v>0</v>
      </c>
      <c r="AB45" s="11">
        <v>0</v>
      </c>
      <c r="AC45" s="58">
        <v>0</v>
      </c>
      <c r="AD45" s="11">
        <v>0</v>
      </c>
      <c r="AE45" s="76">
        <v>0</v>
      </c>
      <c r="AF45" s="58">
        <v>0</v>
      </c>
      <c r="AG45" s="11">
        <v>0</v>
      </c>
      <c r="AH45" s="58">
        <v>0</v>
      </c>
      <c r="AI45" s="11">
        <v>0</v>
      </c>
      <c r="AJ45" s="11">
        <v>0</v>
      </c>
      <c r="AK45" s="58">
        <v>0</v>
      </c>
      <c r="AL45" s="11">
        <v>0</v>
      </c>
      <c r="AM45" s="76">
        <v>0</v>
      </c>
      <c r="AN45" s="58">
        <v>0</v>
      </c>
      <c r="AO45" s="11">
        <v>0</v>
      </c>
      <c r="AP45" s="58">
        <v>0</v>
      </c>
      <c r="AQ45" s="11">
        <v>0</v>
      </c>
      <c r="AR45" s="11">
        <v>0</v>
      </c>
      <c r="AS45" s="58">
        <v>0</v>
      </c>
      <c r="AT45" s="11">
        <v>0</v>
      </c>
      <c r="AU45" s="42">
        <f>'Форма 2.'!AX43/1.18</f>
        <v>0</v>
      </c>
      <c r="AV45" s="58">
        <v>0</v>
      </c>
      <c r="AW45" s="11">
        <v>0</v>
      </c>
      <c r="AX45" s="58">
        <v>0</v>
      </c>
      <c r="AY45" s="11">
        <v>0</v>
      </c>
      <c r="AZ45" s="11">
        <v>0</v>
      </c>
      <c r="BA45" s="58">
        <v>0</v>
      </c>
      <c r="BB45" s="11">
        <v>0</v>
      </c>
      <c r="BC45" s="76">
        <v>0</v>
      </c>
      <c r="BD45" s="11">
        <v>0</v>
      </c>
      <c r="BE45" s="58">
        <v>0</v>
      </c>
      <c r="BF45" s="11">
        <v>0</v>
      </c>
      <c r="BG45" s="58">
        <v>0</v>
      </c>
      <c r="BH45" s="11">
        <v>0</v>
      </c>
      <c r="BI45" s="58">
        <v>0</v>
      </c>
      <c r="BJ45" s="11">
        <v>0</v>
      </c>
      <c r="BK45" s="33">
        <f>'Форма 2.'!BH43/1.2</f>
        <v>0</v>
      </c>
      <c r="BL45" s="11">
        <v>0</v>
      </c>
      <c r="BM45" s="58">
        <v>0</v>
      </c>
      <c r="BN45" s="11">
        <v>0</v>
      </c>
      <c r="BO45" s="58">
        <v>0</v>
      </c>
      <c r="BP45" s="11">
        <v>0</v>
      </c>
      <c r="BQ45" s="58">
        <v>0</v>
      </c>
      <c r="BR45" s="11">
        <v>0</v>
      </c>
      <c r="BS45" s="76">
        <v>0</v>
      </c>
      <c r="BT45" s="58">
        <v>0</v>
      </c>
      <c r="BU45" s="11">
        <v>0</v>
      </c>
      <c r="BV45" s="58">
        <v>0</v>
      </c>
      <c r="BW45" s="11">
        <v>0</v>
      </c>
      <c r="BX45" s="58">
        <v>0</v>
      </c>
      <c r="BY45" s="58">
        <v>0</v>
      </c>
      <c r="BZ45" s="11">
        <v>0</v>
      </c>
      <c r="CA45" s="33">
        <f>'Форма 2.'!BR43/1.2</f>
        <v>0</v>
      </c>
      <c r="CB45" s="88">
        <v>0</v>
      </c>
      <c r="CC45" s="88">
        <v>0</v>
      </c>
      <c r="CD45" s="88">
        <v>0</v>
      </c>
      <c r="CE45" s="88">
        <v>0</v>
      </c>
      <c r="CF45" s="88">
        <v>0</v>
      </c>
      <c r="CG45" s="88">
        <v>0</v>
      </c>
      <c r="CH45" s="11">
        <v>0</v>
      </c>
      <c r="CI45" s="76">
        <v>0</v>
      </c>
      <c r="CJ45" s="58">
        <v>0</v>
      </c>
      <c r="CK45" s="11">
        <v>0</v>
      </c>
      <c r="CL45" s="58">
        <v>0</v>
      </c>
      <c r="CM45" s="11">
        <v>0</v>
      </c>
      <c r="CN45" s="11">
        <v>0</v>
      </c>
      <c r="CO45" s="58">
        <v>0</v>
      </c>
      <c r="CP45" s="11">
        <v>0</v>
      </c>
      <c r="CQ45" s="76">
        <v>0</v>
      </c>
      <c r="CR45" s="58">
        <v>0</v>
      </c>
      <c r="CS45" s="11">
        <v>0</v>
      </c>
      <c r="CT45" s="58">
        <v>0</v>
      </c>
      <c r="CU45" s="11">
        <v>0</v>
      </c>
      <c r="CV45" s="58">
        <v>0</v>
      </c>
      <c r="CW45" s="58">
        <v>0</v>
      </c>
      <c r="CX45" s="11">
        <v>0</v>
      </c>
      <c r="CY45" s="42">
        <f>'Форма 2.'!I43/1.2</f>
        <v>0</v>
      </c>
      <c r="CZ45" s="11">
        <v>0</v>
      </c>
      <c r="DA45" s="11">
        <v>0</v>
      </c>
      <c r="DB45" s="11">
        <v>0</v>
      </c>
      <c r="DC45" s="11">
        <v>0</v>
      </c>
      <c r="DD45" s="11">
        <v>0</v>
      </c>
      <c r="DE45" s="11">
        <v>0</v>
      </c>
      <c r="DF45" s="11">
        <v>0</v>
      </c>
      <c r="DG45" s="42">
        <f>'Форма 2.'!L43/1.2</f>
        <v>0</v>
      </c>
      <c r="DH45" s="11">
        <v>0</v>
      </c>
      <c r="DI45" s="11">
        <v>0</v>
      </c>
      <c r="DJ45" s="11">
        <v>0</v>
      </c>
      <c r="DK45" s="11">
        <v>0</v>
      </c>
      <c r="DL45" s="11">
        <v>0</v>
      </c>
      <c r="DM45" s="11">
        <v>0</v>
      </c>
      <c r="DN45" s="38">
        <v>0</v>
      </c>
    </row>
    <row r="46" spans="1:118" ht="94.5" x14ac:dyDescent="0.25">
      <c r="A46" s="47" t="s">
        <v>127</v>
      </c>
      <c r="B46" s="117" t="s">
        <v>125</v>
      </c>
      <c r="C46" s="53" t="s">
        <v>88</v>
      </c>
      <c r="D46" s="42">
        <f>'Форма 2.'!I44/1.2</f>
        <v>0</v>
      </c>
      <c r="E46" s="42">
        <f>'Форма 2.'!L44/1.2</f>
        <v>0</v>
      </c>
      <c r="F46" s="11">
        <v>0</v>
      </c>
      <c r="G46" s="76">
        <v>0</v>
      </c>
      <c r="H46" s="58">
        <v>0</v>
      </c>
      <c r="I46" s="11">
        <v>0</v>
      </c>
      <c r="J46" s="58">
        <v>0</v>
      </c>
      <c r="K46" s="11">
        <v>0</v>
      </c>
      <c r="L46" s="11">
        <v>0</v>
      </c>
      <c r="M46" s="58">
        <v>0</v>
      </c>
      <c r="N46" s="11">
        <v>0</v>
      </c>
      <c r="O46" s="76">
        <v>0</v>
      </c>
      <c r="P46" s="58">
        <v>0</v>
      </c>
      <c r="Q46" s="11">
        <v>0</v>
      </c>
      <c r="R46" s="58">
        <v>0</v>
      </c>
      <c r="S46" s="11">
        <v>0</v>
      </c>
      <c r="T46" s="11">
        <v>0</v>
      </c>
      <c r="U46" s="58">
        <v>0</v>
      </c>
      <c r="V46" s="11">
        <v>0</v>
      </c>
      <c r="W46" s="76">
        <v>0</v>
      </c>
      <c r="X46" s="58">
        <v>0</v>
      </c>
      <c r="Y46" s="11">
        <v>0</v>
      </c>
      <c r="Z46" s="58">
        <v>0</v>
      </c>
      <c r="AA46" s="11">
        <v>0</v>
      </c>
      <c r="AB46" s="11">
        <v>0</v>
      </c>
      <c r="AC46" s="58">
        <v>0</v>
      </c>
      <c r="AD46" s="11">
        <v>0</v>
      </c>
      <c r="AE46" s="76">
        <v>0</v>
      </c>
      <c r="AF46" s="58">
        <v>0</v>
      </c>
      <c r="AG46" s="11">
        <v>0</v>
      </c>
      <c r="AH46" s="58">
        <v>0</v>
      </c>
      <c r="AI46" s="11">
        <v>0</v>
      </c>
      <c r="AJ46" s="11">
        <v>0</v>
      </c>
      <c r="AK46" s="58">
        <v>0</v>
      </c>
      <c r="AL46" s="11">
        <v>0</v>
      </c>
      <c r="AM46" s="76">
        <v>0</v>
      </c>
      <c r="AN46" s="58">
        <v>0</v>
      </c>
      <c r="AO46" s="11">
        <v>0</v>
      </c>
      <c r="AP46" s="58">
        <v>0</v>
      </c>
      <c r="AQ46" s="11">
        <v>0</v>
      </c>
      <c r="AR46" s="11">
        <v>0</v>
      </c>
      <c r="AS46" s="58">
        <v>0</v>
      </c>
      <c r="AT46" s="11">
        <v>0</v>
      </c>
      <c r="AU46" s="42">
        <f>'Форма 2.'!AX44/1.18</f>
        <v>0</v>
      </c>
      <c r="AV46" s="58">
        <v>0</v>
      </c>
      <c r="AW46" s="11">
        <v>0</v>
      </c>
      <c r="AX46" s="58">
        <v>0</v>
      </c>
      <c r="AY46" s="11">
        <v>0</v>
      </c>
      <c r="AZ46" s="11">
        <v>0</v>
      </c>
      <c r="BA46" s="58">
        <v>0</v>
      </c>
      <c r="BB46" s="11">
        <v>0</v>
      </c>
      <c r="BC46" s="76">
        <v>0</v>
      </c>
      <c r="BD46" s="11">
        <v>0</v>
      </c>
      <c r="BE46" s="58">
        <v>0</v>
      </c>
      <c r="BF46" s="11">
        <v>0</v>
      </c>
      <c r="BG46" s="58">
        <v>0</v>
      </c>
      <c r="BH46" s="11">
        <v>0</v>
      </c>
      <c r="BI46" s="58">
        <v>0</v>
      </c>
      <c r="BJ46" s="11">
        <v>0</v>
      </c>
      <c r="BK46" s="33">
        <f>'Форма 2.'!BH44/1.2</f>
        <v>0</v>
      </c>
      <c r="BL46" s="11">
        <v>0</v>
      </c>
      <c r="BM46" s="58">
        <v>0</v>
      </c>
      <c r="BN46" s="11">
        <v>0</v>
      </c>
      <c r="BO46" s="58">
        <v>0</v>
      </c>
      <c r="BP46" s="11">
        <v>0</v>
      </c>
      <c r="BQ46" s="58">
        <v>0</v>
      </c>
      <c r="BR46" s="11">
        <v>0</v>
      </c>
      <c r="BS46" s="76">
        <v>0</v>
      </c>
      <c r="BT46" s="58">
        <v>0</v>
      </c>
      <c r="BU46" s="11">
        <v>0</v>
      </c>
      <c r="BV46" s="58">
        <v>0</v>
      </c>
      <c r="BW46" s="11">
        <v>0</v>
      </c>
      <c r="BX46" s="58">
        <v>0</v>
      </c>
      <c r="BY46" s="58">
        <v>0</v>
      </c>
      <c r="BZ46" s="11">
        <v>0</v>
      </c>
      <c r="CA46" s="33">
        <f>'Форма 2.'!BR44/1.2</f>
        <v>0</v>
      </c>
      <c r="CB46" s="88">
        <v>0</v>
      </c>
      <c r="CC46" s="88">
        <v>0</v>
      </c>
      <c r="CD46" s="88">
        <v>0</v>
      </c>
      <c r="CE46" s="88">
        <v>0</v>
      </c>
      <c r="CF46" s="88">
        <v>0</v>
      </c>
      <c r="CG46" s="88">
        <v>0</v>
      </c>
      <c r="CH46" s="11">
        <v>0</v>
      </c>
      <c r="CI46" s="76">
        <v>0</v>
      </c>
      <c r="CJ46" s="58">
        <v>0</v>
      </c>
      <c r="CK46" s="11">
        <v>0</v>
      </c>
      <c r="CL46" s="58">
        <v>0</v>
      </c>
      <c r="CM46" s="11">
        <v>0</v>
      </c>
      <c r="CN46" s="11">
        <v>0</v>
      </c>
      <c r="CO46" s="58">
        <v>0</v>
      </c>
      <c r="CP46" s="11">
        <v>0</v>
      </c>
      <c r="CQ46" s="76">
        <v>0</v>
      </c>
      <c r="CR46" s="58">
        <v>0</v>
      </c>
      <c r="CS46" s="11">
        <v>0</v>
      </c>
      <c r="CT46" s="58">
        <v>0</v>
      </c>
      <c r="CU46" s="11">
        <v>0</v>
      </c>
      <c r="CV46" s="58">
        <v>0</v>
      </c>
      <c r="CW46" s="58">
        <v>0</v>
      </c>
      <c r="CX46" s="11">
        <v>0</v>
      </c>
      <c r="CY46" s="42">
        <f>'Форма 2.'!I44/1.2</f>
        <v>0</v>
      </c>
      <c r="CZ46" s="11">
        <v>0</v>
      </c>
      <c r="DA46" s="11">
        <v>0</v>
      </c>
      <c r="DB46" s="11">
        <v>0</v>
      </c>
      <c r="DC46" s="11">
        <v>0</v>
      </c>
      <c r="DD46" s="11">
        <v>0</v>
      </c>
      <c r="DE46" s="11">
        <v>0</v>
      </c>
      <c r="DF46" s="11">
        <v>0</v>
      </c>
      <c r="DG46" s="42">
        <f>'Форма 2.'!L44/1.2</f>
        <v>0</v>
      </c>
      <c r="DH46" s="11">
        <v>0</v>
      </c>
      <c r="DI46" s="11">
        <v>0</v>
      </c>
      <c r="DJ46" s="11">
        <v>0</v>
      </c>
      <c r="DK46" s="11">
        <v>0</v>
      </c>
      <c r="DL46" s="11">
        <v>0</v>
      </c>
      <c r="DM46" s="11">
        <v>0</v>
      </c>
      <c r="DN46" s="38">
        <v>0</v>
      </c>
    </row>
    <row r="47" spans="1:118" ht="94.5" x14ac:dyDescent="0.25">
      <c r="A47" s="47" t="s">
        <v>127</v>
      </c>
      <c r="B47" s="117" t="s">
        <v>128</v>
      </c>
      <c r="C47" s="53" t="s">
        <v>88</v>
      </c>
      <c r="D47" s="42">
        <f>'Форма 2.'!I45/1.2</f>
        <v>0</v>
      </c>
      <c r="E47" s="42">
        <f>'Форма 2.'!L45/1.2</f>
        <v>0</v>
      </c>
      <c r="F47" s="11">
        <v>0</v>
      </c>
      <c r="G47" s="76">
        <v>0</v>
      </c>
      <c r="H47" s="58">
        <v>0</v>
      </c>
      <c r="I47" s="11">
        <v>0</v>
      </c>
      <c r="J47" s="58">
        <v>0</v>
      </c>
      <c r="K47" s="11">
        <v>0</v>
      </c>
      <c r="L47" s="11">
        <v>0</v>
      </c>
      <c r="M47" s="58">
        <v>0</v>
      </c>
      <c r="N47" s="11">
        <v>0</v>
      </c>
      <c r="O47" s="76">
        <v>0</v>
      </c>
      <c r="P47" s="58">
        <v>0</v>
      </c>
      <c r="Q47" s="11">
        <v>0</v>
      </c>
      <c r="R47" s="58">
        <v>0</v>
      </c>
      <c r="S47" s="11">
        <v>0</v>
      </c>
      <c r="T47" s="11">
        <v>0</v>
      </c>
      <c r="U47" s="58">
        <v>0</v>
      </c>
      <c r="V47" s="11">
        <v>0</v>
      </c>
      <c r="W47" s="76">
        <v>0</v>
      </c>
      <c r="X47" s="58">
        <v>0</v>
      </c>
      <c r="Y47" s="11">
        <v>0</v>
      </c>
      <c r="Z47" s="58">
        <v>0</v>
      </c>
      <c r="AA47" s="11">
        <v>0</v>
      </c>
      <c r="AB47" s="11">
        <v>0</v>
      </c>
      <c r="AC47" s="58">
        <v>0</v>
      </c>
      <c r="AD47" s="11">
        <v>0</v>
      </c>
      <c r="AE47" s="76">
        <v>0</v>
      </c>
      <c r="AF47" s="58">
        <v>0</v>
      </c>
      <c r="AG47" s="11">
        <v>0</v>
      </c>
      <c r="AH47" s="58">
        <v>0</v>
      </c>
      <c r="AI47" s="11">
        <v>0</v>
      </c>
      <c r="AJ47" s="11">
        <v>0</v>
      </c>
      <c r="AK47" s="58">
        <v>0</v>
      </c>
      <c r="AL47" s="11">
        <v>0</v>
      </c>
      <c r="AM47" s="76">
        <v>0</v>
      </c>
      <c r="AN47" s="58">
        <v>0</v>
      </c>
      <c r="AO47" s="11">
        <v>0</v>
      </c>
      <c r="AP47" s="58">
        <v>0</v>
      </c>
      <c r="AQ47" s="11">
        <v>0</v>
      </c>
      <c r="AR47" s="11">
        <v>0</v>
      </c>
      <c r="AS47" s="58">
        <v>0</v>
      </c>
      <c r="AT47" s="11">
        <v>0</v>
      </c>
      <c r="AU47" s="42">
        <f>'Форма 2.'!AX45/1.18</f>
        <v>0</v>
      </c>
      <c r="AV47" s="58">
        <v>0</v>
      </c>
      <c r="AW47" s="11">
        <v>0</v>
      </c>
      <c r="AX47" s="58">
        <v>0</v>
      </c>
      <c r="AY47" s="11">
        <v>0</v>
      </c>
      <c r="AZ47" s="11">
        <v>0</v>
      </c>
      <c r="BA47" s="58">
        <v>0</v>
      </c>
      <c r="BB47" s="11">
        <v>0</v>
      </c>
      <c r="BC47" s="76">
        <v>0</v>
      </c>
      <c r="BD47" s="11">
        <v>0</v>
      </c>
      <c r="BE47" s="58">
        <v>0</v>
      </c>
      <c r="BF47" s="11">
        <v>0</v>
      </c>
      <c r="BG47" s="58">
        <v>0</v>
      </c>
      <c r="BH47" s="11">
        <v>0</v>
      </c>
      <c r="BI47" s="58">
        <v>0</v>
      </c>
      <c r="BJ47" s="11">
        <v>0</v>
      </c>
      <c r="BK47" s="33">
        <f>'Форма 2.'!BH45/1.2</f>
        <v>0</v>
      </c>
      <c r="BL47" s="11">
        <v>0</v>
      </c>
      <c r="BM47" s="58">
        <v>0</v>
      </c>
      <c r="BN47" s="11">
        <v>0</v>
      </c>
      <c r="BO47" s="58">
        <v>0</v>
      </c>
      <c r="BP47" s="11">
        <v>0</v>
      </c>
      <c r="BQ47" s="58">
        <v>0</v>
      </c>
      <c r="BR47" s="11">
        <v>0</v>
      </c>
      <c r="BS47" s="76">
        <v>0</v>
      </c>
      <c r="BT47" s="58">
        <v>0</v>
      </c>
      <c r="BU47" s="11">
        <v>0</v>
      </c>
      <c r="BV47" s="58">
        <v>0</v>
      </c>
      <c r="BW47" s="11">
        <v>0</v>
      </c>
      <c r="BX47" s="58">
        <v>0</v>
      </c>
      <c r="BY47" s="58">
        <v>0</v>
      </c>
      <c r="BZ47" s="11">
        <v>0</v>
      </c>
      <c r="CA47" s="33">
        <f>'Форма 2.'!BR45/1.2</f>
        <v>0</v>
      </c>
      <c r="CB47" s="88">
        <v>0</v>
      </c>
      <c r="CC47" s="88">
        <v>0</v>
      </c>
      <c r="CD47" s="88">
        <v>0</v>
      </c>
      <c r="CE47" s="88">
        <v>0</v>
      </c>
      <c r="CF47" s="88">
        <v>0</v>
      </c>
      <c r="CG47" s="88">
        <v>0</v>
      </c>
      <c r="CH47" s="11">
        <v>0</v>
      </c>
      <c r="CI47" s="76">
        <v>0</v>
      </c>
      <c r="CJ47" s="58">
        <v>0</v>
      </c>
      <c r="CK47" s="11">
        <v>0</v>
      </c>
      <c r="CL47" s="58">
        <v>0</v>
      </c>
      <c r="CM47" s="11">
        <v>0</v>
      </c>
      <c r="CN47" s="11">
        <v>0</v>
      </c>
      <c r="CO47" s="58">
        <v>0</v>
      </c>
      <c r="CP47" s="11">
        <v>0</v>
      </c>
      <c r="CQ47" s="76">
        <v>0</v>
      </c>
      <c r="CR47" s="58">
        <v>0</v>
      </c>
      <c r="CS47" s="11">
        <v>0</v>
      </c>
      <c r="CT47" s="58">
        <v>0</v>
      </c>
      <c r="CU47" s="11">
        <v>0</v>
      </c>
      <c r="CV47" s="58">
        <v>0</v>
      </c>
      <c r="CW47" s="58">
        <v>0</v>
      </c>
      <c r="CX47" s="11">
        <v>0</v>
      </c>
      <c r="CY47" s="42">
        <f>'Форма 2.'!I45/1.2</f>
        <v>0</v>
      </c>
      <c r="CZ47" s="11"/>
      <c r="DA47" s="11">
        <v>0</v>
      </c>
      <c r="DB47" s="11">
        <v>0</v>
      </c>
      <c r="DC47" s="11">
        <v>0</v>
      </c>
      <c r="DD47" s="11">
        <v>0</v>
      </c>
      <c r="DE47" s="11">
        <v>0</v>
      </c>
      <c r="DF47" s="11">
        <v>0</v>
      </c>
      <c r="DG47" s="42">
        <f>'Форма 2.'!L45/1.2</f>
        <v>0</v>
      </c>
      <c r="DH47" s="11"/>
      <c r="DI47" s="11">
        <v>0</v>
      </c>
      <c r="DJ47" s="11">
        <v>0</v>
      </c>
      <c r="DK47" s="11">
        <v>0</v>
      </c>
      <c r="DL47" s="11">
        <v>0</v>
      </c>
      <c r="DM47" s="11">
        <v>0</v>
      </c>
      <c r="DN47" s="38">
        <v>0</v>
      </c>
    </row>
    <row r="48" spans="1:118" ht="94.5" x14ac:dyDescent="0.25">
      <c r="A48" s="47" t="s">
        <v>129</v>
      </c>
      <c r="B48" s="117" t="s">
        <v>130</v>
      </c>
      <c r="C48" s="53" t="s">
        <v>88</v>
      </c>
      <c r="D48" s="42">
        <f>'Форма 2.'!I46/1.2</f>
        <v>1.9583333333333335</v>
      </c>
      <c r="E48" s="42">
        <f>'Форма 2.'!L46/1.2</f>
        <v>0</v>
      </c>
      <c r="F48" s="11">
        <v>0</v>
      </c>
      <c r="G48" s="76">
        <v>0</v>
      </c>
      <c r="H48" s="58">
        <v>0</v>
      </c>
      <c r="I48" s="11">
        <v>0</v>
      </c>
      <c r="J48" s="58">
        <v>0</v>
      </c>
      <c r="K48" s="11">
        <v>0</v>
      </c>
      <c r="L48" s="11">
        <v>0</v>
      </c>
      <c r="M48" s="58">
        <v>0</v>
      </c>
      <c r="N48" s="11">
        <v>0</v>
      </c>
      <c r="O48" s="76">
        <v>0</v>
      </c>
      <c r="P48" s="58">
        <v>0</v>
      </c>
      <c r="Q48" s="11">
        <v>0</v>
      </c>
      <c r="R48" s="58">
        <v>0</v>
      </c>
      <c r="S48" s="11">
        <v>0</v>
      </c>
      <c r="T48" s="11">
        <v>0</v>
      </c>
      <c r="U48" s="58">
        <v>0</v>
      </c>
      <c r="V48" s="11">
        <v>0</v>
      </c>
      <c r="W48" s="76">
        <v>0</v>
      </c>
      <c r="X48" s="58">
        <v>0</v>
      </c>
      <c r="Y48" s="11">
        <v>0</v>
      </c>
      <c r="Z48" s="58">
        <v>0</v>
      </c>
      <c r="AA48" s="11">
        <v>0</v>
      </c>
      <c r="AB48" s="11">
        <v>0</v>
      </c>
      <c r="AC48" s="58">
        <v>0</v>
      </c>
      <c r="AD48" s="11">
        <v>0</v>
      </c>
      <c r="AE48" s="76">
        <v>0</v>
      </c>
      <c r="AF48" s="58">
        <v>0</v>
      </c>
      <c r="AG48" s="11">
        <v>0</v>
      </c>
      <c r="AH48" s="58">
        <v>0</v>
      </c>
      <c r="AI48" s="11">
        <v>0</v>
      </c>
      <c r="AJ48" s="11">
        <v>0</v>
      </c>
      <c r="AK48" s="58">
        <v>0</v>
      </c>
      <c r="AL48" s="11">
        <v>0</v>
      </c>
      <c r="AM48" s="76">
        <v>0</v>
      </c>
      <c r="AN48" s="58">
        <v>0</v>
      </c>
      <c r="AO48" s="11">
        <v>0</v>
      </c>
      <c r="AP48" s="58">
        <v>0</v>
      </c>
      <c r="AQ48" s="11">
        <v>0</v>
      </c>
      <c r="AR48" s="11">
        <v>0</v>
      </c>
      <c r="AS48" s="58">
        <v>0</v>
      </c>
      <c r="AT48" s="11">
        <v>0</v>
      </c>
      <c r="AU48" s="42">
        <f>'Форма 2.'!AX46/1.18</f>
        <v>0</v>
      </c>
      <c r="AV48" s="58">
        <v>0</v>
      </c>
      <c r="AW48" s="11">
        <v>0</v>
      </c>
      <c r="AX48" s="58">
        <v>0</v>
      </c>
      <c r="AY48" s="11">
        <v>0</v>
      </c>
      <c r="AZ48" s="11">
        <v>0</v>
      </c>
      <c r="BA48" s="58">
        <v>0</v>
      </c>
      <c r="BB48" s="11">
        <v>0</v>
      </c>
      <c r="BC48" s="76">
        <v>0</v>
      </c>
      <c r="BD48" s="11">
        <v>0</v>
      </c>
      <c r="BE48" s="58">
        <v>0</v>
      </c>
      <c r="BF48" s="11">
        <v>0</v>
      </c>
      <c r="BG48" s="58">
        <v>0</v>
      </c>
      <c r="BH48" s="11">
        <v>0</v>
      </c>
      <c r="BI48" s="58">
        <v>0</v>
      </c>
      <c r="BJ48" s="11">
        <v>0</v>
      </c>
      <c r="BK48" s="33">
        <f>'Форма 2.'!BH46/1.2</f>
        <v>0</v>
      </c>
      <c r="BL48" s="11">
        <v>0</v>
      </c>
      <c r="BM48" s="58">
        <v>0</v>
      </c>
      <c r="BN48" s="11">
        <v>0</v>
      </c>
      <c r="BO48" s="58">
        <v>0</v>
      </c>
      <c r="BP48" s="11">
        <v>0</v>
      </c>
      <c r="BQ48" s="58">
        <v>0</v>
      </c>
      <c r="BR48" s="11">
        <v>0</v>
      </c>
      <c r="BS48" s="76">
        <v>0</v>
      </c>
      <c r="BT48" s="58">
        <v>0</v>
      </c>
      <c r="BU48" s="11">
        <v>0</v>
      </c>
      <c r="BV48" s="58">
        <v>0</v>
      </c>
      <c r="BW48" s="11">
        <v>0</v>
      </c>
      <c r="BX48" s="58">
        <v>0</v>
      </c>
      <c r="BY48" s="58">
        <v>0</v>
      </c>
      <c r="BZ48" s="11">
        <v>0</v>
      </c>
      <c r="CA48" s="33">
        <f>'Форма 2.'!BR46/1.2</f>
        <v>0</v>
      </c>
      <c r="CB48" s="88">
        <v>0</v>
      </c>
      <c r="CC48" s="88">
        <v>0</v>
      </c>
      <c r="CD48" s="88">
        <v>0</v>
      </c>
      <c r="CE48" s="88">
        <v>0</v>
      </c>
      <c r="CF48" s="88">
        <v>0</v>
      </c>
      <c r="CG48" s="88">
        <v>0</v>
      </c>
      <c r="CH48" s="11">
        <v>0</v>
      </c>
      <c r="CI48" s="76">
        <v>0</v>
      </c>
      <c r="CJ48" s="58">
        <v>0</v>
      </c>
      <c r="CK48" s="11">
        <v>0</v>
      </c>
      <c r="CL48" s="58">
        <v>0</v>
      </c>
      <c r="CM48" s="11">
        <v>0</v>
      </c>
      <c r="CN48" s="11">
        <v>0</v>
      </c>
      <c r="CO48" s="58">
        <v>0</v>
      </c>
      <c r="CP48" s="11">
        <v>0</v>
      </c>
      <c r="CQ48" s="76">
        <v>0</v>
      </c>
      <c r="CR48" s="58">
        <v>0</v>
      </c>
      <c r="CS48" s="11">
        <v>0</v>
      </c>
      <c r="CT48" s="58">
        <v>0</v>
      </c>
      <c r="CU48" s="11">
        <v>0</v>
      </c>
      <c r="CV48" s="58">
        <v>0</v>
      </c>
      <c r="CW48" s="58">
        <v>0</v>
      </c>
      <c r="CX48" s="11">
        <v>0</v>
      </c>
      <c r="CY48" s="42">
        <f>'Форма 2.'!I46/1.2</f>
        <v>1.9583333333333335</v>
      </c>
      <c r="CZ48" s="11">
        <v>0</v>
      </c>
      <c r="DA48" s="11">
        <v>0</v>
      </c>
      <c r="DB48" s="11">
        <v>0</v>
      </c>
      <c r="DC48" s="11">
        <v>0</v>
      </c>
      <c r="DD48" s="11">
        <v>0</v>
      </c>
      <c r="DE48" s="11">
        <v>0</v>
      </c>
      <c r="DF48" s="11">
        <v>0</v>
      </c>
      <c r="DG48" s="42">
        <f>'Форма 2.'!L46/1.2</f>
        <v>0</v>
      </c>
      <c r="DH48" s="11">
        <v>0</v>
      </c>
      <c r="DI48" s="11">
        <v>0</v>
      </c>
      <c r="DJ48" s="11">
        <v>0</v>
      </c>
      <c r="DK48" s="11">
        <v>0</v>
      </c>
      <c r="DL48" s="11">
        <v>0</v>
      </c>
      <c r="DM48" s="11">
        <v>0</v>
      </c>
      <c r="DN48" s="38">
        <v>0</v>
      </c>
    </row>
    <row r="49" spans="1:118" ht="22.5" customHeight="1" x14ac:dyDescent="0.25">
      <c r="A49" s="47" t="s">
        <v>131</v>
      </c>
      <c r="B49" s="117" t="s">
        <v>132</v>
      </c>
      <c r="C49" s="53" t="s">
        <v>88</v>
      </c>
      <c r="D49" s="42">
        <f>'Форма 2.'!I47/1.2</f>
        <v>0</v>
      </c>
      <c r="E49" s="42">
        <f>'Форма 2.'!L47/1.2</f>
        <v>0</v>
      </c>
      <c r="F49" s="11">
        <v>0</v>
      </c>
      <c r="G49" s="76">
        <v>0</v>
      </c>
      <c r="H49" s="58">
        <v>0</v>
      </c>
      <c r="I49" s="11">
        <v>0</v>
      </c>
      <c r="J49" s="58">
        <v>0</v>
      </c>
      <c r="K49" s="11">
        <v>0</v>
      </c>
      <c r="L49" s="11">
        <v>0</v>
      </c>
      <c r="M49" s="58">
        <v>0</v>
      </c>
      <c r="N49" s="11">
        <v>0</v>
      </c>
      <c r="O49" s="76">
        <v>0</v>
      </c>
      <c r="P49" s="58">
        <v>0</v>
      </c>
      <c r="Q49" s="11">
        <v>0</v>
      </c>
      <c r="R49" s="58">
        <v>0</v>
      </c>
      <c r="S49" s="11">
        <v>0</v>
      </c>
      <c r="T49" s="11">
        <v>0</v>
      </c>
      <c r="U49" s="58">
        <v>0</v>
      </c>
      <c r="V49" s="11">
        <v>0</v>
      </c>
      <c r="W49" s="76">
        <v>0</v>
      </c>
      <c r="X49" s="58">
        <v>0</v>
      </c>
      <c r="Y49" s="11">
        <v>0</v>
      </c>
      <c r="Z49" s="58">
        <v>0</v>
      </c>
      <c r="AA49" s="11">
        <v>0</v>
      </c>
      <c r="AB49" s="11">
        <v>0</v>
      </c>
      <c r="AC49" s="58">
        <v>0</v>
      </c>
      <c r="AD49" s="11">
        <v>0</v>
      </c>
      <c r="AE49" s="76">
        <v>0</v>
      </c>
      <c r="AF49" s="58">
        <v>0</v>
      </c>
      <c r="AG49" s="11">
        <v>0</v>
      </c>
      <c r="AH49" s="58">
        <v>0</v>
      </c>
      <c r="AI49" s="11">
        <v>0</v>
      </c>
      <c r="AJ49" s="11">
        <v>0</v>
      </c>
      <c r="AK49" s="58">
        <v>0</v>
      </c>
      <c r="AL49" s="11"/>
      <c r="AM49" s="37">
        <v>0</v>
      </c>
      <c r="AN49" s="58">
        <v>0</v>
      </c>
      <c r="AO49" s="11">
        <v>0</v>
      </c>
      <c r="AP49" s="58">
        <v>0</v>
      </c>
      <c r="AQ49" s="11">
        <v>0</v>
      </c>
      <c r="AR49" s="11">
        <v>0</v>
      </c>
      <c r="AS49" s="58">
        <v>0</v>
      </c>
      <c r="AT49" s="11">
        <v>0</v>
      </c>
      <c r="AU49" s="42">
        <f>'Форма 2.'!AX47/1.18</f>
        <v>0</v>
      </c>
      <c r="AV49" s="58">
        <v>0</v>
      </c>
      <c r="AW49" s="11">
        <v>0</v>
      </c>
      <c r="AX49" s="58">
        <v>0</v>
      </c>
      <c r="AY49" s="11">
        <v>0</v>
      </c>
      <c r="AZ49" s="11">
        <v>0</v>
      </c>
      <c r="BA49" s="58">
        <v>0</v>
      </c>
      <c r="BB49" s="11">
        <v>0</v>
      </c>
      <c r="BC49" s="76">
        <v>0</v>
      </c>
      <c r="BD49" s="11">
        <v>0</v>
      </c>
      <c r="BE49" s="58">
        <v>0</v>
      </c>
      <c r="BF49" s="11">
        <v>2.2999999999999998</v>
      </c>
      <c r="BG49" s="58">
        <v>0</v>
      </c>
      <c r="BH49" s="11">
        <v>0</v>
      </c>
      <c r="BI49" s="58">
        <v>0</v>
      </c>
      <c r="BJ49" s="11">
        <v>0</v>
      </c>
      <c r="BK49" s="33">
        <f>'Форма 2.'!BH47/1.2</f>
        <v>0</v>
      </c>
      <c r="BL49" s="11">
        <v>0</v>
      </c>
      <c r="BM49" s="58">
        <v>0</v>
      </c>
      <c r="BN49" s="11"/>
      <c r="BO49" s="58">
        <v>0</v>
      </c>
      <c r="BP49" s="11">
        <v>0</v>
      </c>
      <c r="BQ49" s="58">
        <v>0</v>
      </c>
      <c r="BR49" s="11">
        <v>0</v>
      </c>
      <c r="BS49" s="76">
        <v>0</v>
      </c>
      <c r="BT49" s="58">
        <v>0</v>
      </c>
      <c r="BU49" s="11">
        <v>0</v>
      </c>
      <c r="BV49" s="58">
        <v>0</v>
      </c>
      <c r="BW49" s="11">
        <v>0</v>
      </c>
      <c r="BX49" s="58">
        <v>0</v>
      </c>
      <c r="BY49" s="58">
        <v>0</v>
      </c>
      <c r="BZ49" s="11">
        <v>0</v>
      </c>
      <c r="CA49" s="33">
        <f>'Форма 2.'!BR47/1.2</f>
        <v>0</v>
      </c>
      <c r="CB49" s="88">
        <v>0</v>
      </c>
      <c r="CC49" s="88">
        <v>0</v>
      </c>
      <c r="CD49" s="88">
        <v>0</v>
      </c>
      <c r="CE49" s="88">
        <v>0</v>
      </c>
      <c r="CF49" s="88">
        <v>0</v>
      </c>
      <c r="CG49" s="88">
        <v>0</v>
      </c>
      <c r="CH49" s="76">
        <v>0</v>
      </c>
      <c r="CI49" s="58">
        <v>0</v>
      </c>
      <c r="CJ49" s="11">
        <v>0</v>
      </c>
      <c r="CK49" s="58">
        <v>0</v>
      </c>
      <c r="CL49" s="11">
        <v>0</v>
      </c>
      <c r="CM49" s="58">
        <v>0</v>
      </c>
      <c r="CN49" s="11">
        <v>0</v>
      </c>
      <c r="CO49" s="11">
        <v>0</v>
      </c>
      <c r="CP49" s="76">
        <v>0</v>
      </c>
      <c r="CQ49" s="58">
        <v>0</v>
      </c>
      <c r="CR49" s="11">
        <v>0</v>
      </c>
      <c r="CS49" s="58">
        <v>0</v>
      </c>
      <c r="CT49" s="11">
        <v>0</v>
      </c>
      <c r="CU49" s="58">
        <v>0</v>
      </c>
      <c r="CV49" s="76">
        <v>0</v>
      </c>
      <c r="CW49" s="76">
        <v>0</v>
      </c>
      <c r="CX49" s="58">
        <v>0</v>
      </c>
      <c r="CY49" s="42">
        <f>'Форма 2.'!I47/1.2</f>
        <v>0</v>
      </c>
      <c r="CZ49" s="58">
        <v>0</v>
      </c>
      <c r="DA49" s="11">
        <v>0</v>
      </c>
      <c r="DB49" s="58">
        <v>0</v>
      </c>
      <c r="DC49" s="11"/>
      <c r="DD49" s="11">
        <v>0</v>
      </c>
      <c r="DE49" s="11"/>
      <c r="DF49" s="58">
        <v>0</v>
      </c>
      <c r="DG49" s="42">
        <f>'Форма 2.'!L47/1.2</f>
        <v>0</v>
      </c>
      <c r="DH49" s="58">
        <v>0</v>
      </c>
      <c r="DI49" s="11">
        <v>0</v>
      </c>
      <c r="DJ49" s="58">
        <v>0</v>
      </c>
      <c r="DK49" s="11"/>
      <c r="DL49" s="11">
        <v>0</v>
      </c>
      <c r="DM49" s="11"/>
      <c r="DN49" s="38"/>
    </row>
    <row r="50" spans="1:118" ht="30" x14ac:dyDescent="0.25">
      <c r="A50" s="47" t="s">
        <v>131</v>
      </c>
      <c r="B50" s="48" t="s">
        <v>254</v>
      </c>
      <c r="C50" s="47" t="s">
        <v>255</v>
      </c>
      <c r="D50" s="42">
        <f>'Форма 2.'!I48/1.2</f>
        <v>1.9583333333333335</v>
      </c>
      <c r="E50" s="42">
        <f>'Форма 2.'!L48/1.2</f>
        <v>1.9791666666666667</v>
      </c>
      <c r="F50" s="11">
        <v>0</v>
      </c>
      <c r="G50" s="76">
        <v>0</v>
      </c>
      <c r="H50" s="58">
        <v>0</v>
      </c>
      <c r="I50" s="11">
        <v>0</v>
      </c>
      <c r="J50" s="58">
        <v>0</v>
      </c>
      <c r="K50" s="11">
        <v>0</v>
      </c>
      <c r="L50" s="11">
        <v>0</v>
      </c>
      <c r="M50" s="58">
        <v>0</v>
      </c>
      <c r="N50" s="11">
        <v>0</v>
      </c>
      <c r="O50" s="76">
        <v>0</v>
      </c>
      <c r="P50" s="58">
        <v>0</v>
      </c>
      <c r="Q50" s="11">
        <v>0</v>
      </c>
      <c r="R50" s="58">
        <v>0</v>
      </c>
      <c r="S50" s="11">
        <v>0</v>
      </c>
      <c r="T50" s="11">
        <v>0</v>
      </c>
      <c r="U50" s="58">
        <v>0</v>
      </c>
      <c r="V50" s="11">
        <v>0</v>
      </c>
      <c r="W50" s="76">
        <v>0</v>
      </c>
      <c r="X50" s="58">
        <v>0</v>
      </c>
      <c r="Y50" s="11">
        <v>0</v>
      </c>
      <c r="Z50" s="58">
        <v>0</v>
      </c>
      <c r="AA50" s="11">
        <v>0</v>
      </c>
      <c r="AB50" s="11">
        <v>0</v>
      </c>
      <c r="AC50" s="58">
        <v>0</v>
      </c>
      <c r="AD50" s="11">
        <v>0</v>
      </c>
      <c r="AE50" s="76">
        <v>0</v>
      </c>
      <c r="AF50" s="58">
        <v>0</v>
      </c>
      <c r="AG50" s="11">
        <v>0</v>
      </c>
      <c r="AH50" s="58">
        <v>0</v>
      </c>
      <c r="AI50" s="11">
        <v>0</v>
      </c>
      <c r="AJ50" s="11">
        <v>0</v>
      </c>
      <c r="AK50" s="58">
        <v>0</v>
      </c>
      <c r="AL50" s="11">
        <v>0</v>
      </c>
      <c r="AM50" s="76">
        <v>0</v>
      </c>
      <c r="AN50" s="58">
        <v>0</v>
      </c>
      <c r="AO50" s="11">
        <v>0</v>
      </c>
      <c r="AP50" s="58">
        <v>0</v>
      </c>
      <c r="AQ50" s="11">
        <v>0</v>
      </c>
      <c r="AR50" s="11">
        <v>0</v>
      </c>
      <c r="AS50" s="58">
        <v>0</v>
      </c>
      <c r="AT50" s="11">
        <v>0</v>
      </c>
      <c r="AU50" s="42">
        <f>'Форма 2.'!AX48/1.18</f>
        <v>0</v>
      </c>
      <c r="AV50" s="58">
        <v>0</v>
      </c>
      <c r="AW50" s="11">
        <v>0</v>
      </c>
      <c r="AX50" s="58">
        <v>0</v>
      </c>
      <c r="AY50" s="11">
        <v>0</v>
      </c>
      <c r="AZ50" s="11">
        <v>0</v>
      </c>
      <c r="BA50" s="58">
        <v>0</v>
      </c>
      <c r="BB50" s="11">
        <v>0</v>
      </c>
      <c r="BC50" s="76">
        <v>1.9915254237288138</v>
      </c>
      <c r="BD50" s="11">
        <v>0</v>
      </c>
      <c r="BE50" s="58">
        <v>0</v>
      </c>
      <c r="BF50" s="11">
        <v>0</v>
      </c>
      <c r="BG50" s="58">
        <v>0</v>
      </c>
      <c r="BH50" s="11">
        <v>0</v>
      </c>
      <c r="BI50" s="58">
        <v>0</v>
      </c>
      <c r="BJ50" s="11">
        <v>0</v>
      </c>
      <c r="BK50" s="33">
        <f>'Форма 2.'!BH48/1.2</f>
        <v>1.9791666666666667</v>
      </c>
      <c r="BL50" s="11">
        <v>0.25</v>
      </c>
      <c r="BM50" s="58">
        <v>0</v>
      </c>
      <c r="BN50" s="11">
        <v>0</v>
      </c>
      <c r="BO50" s="58">
        <v>0</v>
      </c>
      <c r="BP50" s="11">
        <v>0</v>
      </c>
      <c r="BQ50" s="58">
        <v>0</v>
      </c>
      <c r="BR50" s="11">
        <v>0</v>
      </c>
      <c r="BS50" s="76">
        <v>0</v>
      </c>
      <c r="BT50" s="58">
        <v>0</v>
      </c>
      <c r="BU50" s="11">
        <v>0</v>
      </c>
      <c r="BV50" s="58">
        <v>0</v>
      </c>
      <c r="BW50" s="11">
        <v>0</v>
      </c>
      <c r="BX50" s="58">
        <v>0</v>
      </c>
      <c r="BY50" s="58">
        <v>0</v>
      </c>
      <c r="BZ50" s="11">
        <v>0</v>
      </c>
      <c r="CA50" s="33">
        <f>'Форма 2.'!BR48/1.2</f>
        <v>0</v>
      </c>
      <c r="CB50" s="88">
        <v>0</v>
      </c>
      <c r="CC50" s="88">
        <v>0</v>
      </c>
      <c r="CD50" s="88">
        <v>0</v>
      </c>
      <c r="CE50" s="88">
        <v>0</v>
      </c>
      <c r="CF50" s="88">
        <v>0</v>
      </c>
      <c r="CG50" s="88">
        <v>0</v>
      </c>
      <c r="CH50" s="11">
        <v>0</v>
      </c>
      <c r="CI50" s="76">
        <v>0</v>
      </c>
      <c r="CJ50" s="58">
        <v>0</v>
      </c>
      <c r="CK50" s="11">
        <v>0</v>
      </c>
      <c r="CL50" s="58">
        <v>0</v>
      </c>
      <c r="CM50" s="11">
        <v>0</v>
      </c>
      <c r="CN50" s="11">
        <v>0</v>
      </c>
      <c r="CO50" s="58">
        <v>0</v>
      </c>
      <c r="CP50" s="11">
        <v>0</v>
      </c>
      <c r="CQ50" s="76">
        <v>0</v>
      </c>
      <c r="CR50" s="58">
        <v>0</v>
      </c>
      <c r="CS50" s="11">
        <v>0</v>
      </c>
      <c r="CT50" s="58">
        <v>0</v>
      </c>
      <c r="CU50" s="11">
        <v>0</v>
      </c>
      <c r="CV50" s="58">
        <v>0</v>
      </c>
      <c r="CW50" s="58">
        <v>0</v>
      </c>
      <c r="CX50" s="11">
        <v>0</v>
      </c>
      <c r="CY50" s="42">
        <f>'Форма 2.'!I48/1.2</f>
        <v>1.9583333333333335</v>
      </c>
      <c r="CZ50" s="11">
        <v>0</v>
      </c>
      <c r="DA50" s="11">
        <v>0</v>
      </c>
      <c r="DB50" s="11">
        <v>0</v>
      </c>
      <c r="DC50" s="11">
        <v>0</v>
      </c>
      <c r="DD50" s="11">
        <v>0</v>
      </c>
      <c r="DE50" s="11">
        <v>0</v>
      </c>
      <c r="DF50" s="11">
        <v>0</v>
      </c>
      <c r="DG50" s="42">
        <f>'Форма 2.'!L48/1.2</f>
        <v>1.9791666666666667</v>
      </c>
      <c r="DH50" s="11">
        <v>0</v>
      </c>
      <c r="DI50" s="11">
        <v>0</v>
      </c>
      <c r="DJ50" s="11">
        <v>0</v>
      </c>
      <c r="DK50" s="11">
        <v>0</v>
      </c>
      <c r="DL50" s="11">
        <v>0</v>
      </c>
      <c r="DM50" s="11">
        <v>0</v>
      </c>
      <c r="DN50" s="38">
        <v>0</v>
      </c>
    </row>
    <row r="51" spans="1:118" ht="78.75" x14ac:dyDescent="0.25">
      <c r="A51" s="47" t="s">
        <v>133</v>
      </c>
      <c r="B51" s="117" t="s">
        <v>134</v>
      </c>
      <c r="C51" s="53" t="s">
        <v>88</v>
      </c>
      <c r="D51" s="42">
        <f>'Форма 2.'!I49/1.2</f>
        <v>0</v>
      </c>
      <c r="E51" s="42">
        <f>'Форма 2.'!L49/1.2</f>
        <v>0</v>
      </c>
      <c r="F51" s="11">
        <v>0</v>
      </c>
      <c r="G51" s="76">
        <v>0</v>
      </c>
      <c r="H51" s="58">
        <v>0</v>
      </c>
      <c r="I51" s="11">
        <v>0</v>
      </c>
      <c r="J51" s="58">
        <v>0</v>
      </c>
      <c r="K51" s="11">
        <v>0</v>
      </c>
      <c r="L51" s="11">
        <v>0</v>
      </c>
      <c r="M51" s="58">
        <v>0</v>
      </c>
      <c r="N51" s="11">
        <v>0</v>
      </c>
      <c r="O51" s="76">
        <v>0</v>
      </c>
      <c r="P51" s="58">
        <v>0</v>
      </c>
      <c r="Q51" s="11">
        <v>0</v>
      </c>
      <c r="R51" s="58">
        <v>0</v>
      </c>
      <c r="S51" s="11">
        <v>0</v>
      </c>
      <c r="T51" s="11">
        <v>0</v>
      </c>
      <c r="U51" s="58">
        <v>0</v>
      </c>
      <c r="V51" s="11">
        <v>0</v>
      </c>
      <c r="W51" s="76">
        <v>0</v>
      </c>
      <c r="X51" s="58">
        <v>0</v>
      </c>
      <c r="Y51" s="11">
        <v>0</v>
      </c>
      <c r="Z51" s="58">
        <v>0</v>
      </c>
      <c r="AA51" s="11">
        <v>0</v>
      </c>
      <c r="AB51" s="11">
        <v>0</v>
      </c>
      <c r="AC51" s="58">
        <v>0</v>
      </c>
      <c r="AD51" s="11">
        <v>0</v>
      </c>
      <c r="AE51" s="76">
        <v>0</v>
      </c>
      <c r="AF51" s="58">
        <v>0</v>
      </c>
      <c r="AG51" s="11">
        <v>0</v>
      </c>
      <c r="AH51" s="58">
        <v>0</v>
      </c>
      <c r="AI51" s="11">
        <v>0</v>
      </c>
      <c r="AJ51" s="11">
        <v>0</v>
      </c>
      <c r="AK51" s="58">
        <v>0</v>
      </c>
      <c r="AL51" s="11">
        <v>0</v>
      </c>
      <c r="AM51" s="37">
        <v>0</v>
      </c>
      <c r="AN51" s="58">
        <v>0</v>
      </c>
      <c r="AO51" s="11">
        <v>0</v>
      </c>
      <c r="AP51" s="58">
        <v>0</v>
      </c>
      <c r="AQ51" s="11">
        <v>0</v>
      </c>
      <c r="AR51" s="11">
        <v>0</v>
      </c>
      <c r="AS51" s="58">
        <v>0</v>
      </c>
      <c r="AT51" s="11">
        <v>0</v>
      </c>
      <c r="AU51" s="42">
        <f>'Форма 2.'!AX49/1.18</f>
        <v>0</v>
      </c>
      <c r="AV51" s="58">
        <v>0</v>
      </c>
      <c r="AW51" s="11">
        <v>0</v>
      </c>
      <c r="AX51" s="58">
        <v>0</v>
      </c>
      <c r="AY51" s="11">
        <v>0</v>
      </c>
      <c r="AZ51" s="11">
        <v>0</v>
      </c>
      <c r="BA51" s="58">
        <v>0</v>
      </c>
      <c r="BB51" s="11">
        <v>0</v>
      </c>
      <c r="BC51" s="76">
        <v>0</v>
      </c>
      <c r="BD51" s="11">
        <v>0</v>
      </c>
      <c r="BE51" s="58">
        <v>0</v>
      </c>
      <c r="BF51" s="11">
        <v>0</v>
      </c>
      <c r="BG51" s="58">
        <v>0</v>
      </c>
      <c r="BH51" s="11">
        <v>0</v>
      </c>
      <c r="BI51" s="58">
        <v>0</v>
      </c>
      <c r="BJ51" s="11">
        <v>0</v>
      </c>
      <c r="BK51" s="33">
        <f>'Форма 2.'!BH49/1.2</f>
        <v>0</v>
      </c>
      <c r="BL51" s="11">
        <v>0</v>
      </c>
      <c r="BM51" s="58">
        <v>0</v>
      </c>
      <c r="BN51" s="11">
        <v>0</v>
      </c>
      <c r="BO51" s="58">
        <v>0</v>
      </c>
      <c r="BP51" s="11">
        <v>0</v>
      </c>
      <c r="BQ51" s="58">
        <v>0</v>
      </c>
      <c r="BR51" s="11">
        <v>0</v>
      </c>
      <c r="BS51" s="76">
        <v>0</v>
      </c>
      <c r="BT51" s="58">
        <v>0</v>
      </c>
      <c r="BU51" s="11">
        <v>0</v>
      </c>
      <c r="BV51" s="58">
        <v>0</v>
      </c>
      <c r="BW51" s="11">
        <v>0</v>
      </c>
      <c r="BX51" s="58">
        <v>0</v>
      </c>
      <c r="BY51" s="58">
        <v>0</v>
      </c>
      <c r="BZ51" s="11">
        <v>0</v>
      </c>
      <c r="CA51" s="33">
        <f>'Форма 2.'!BR49/1.2</f>
        <v>0</v>
      </c>
      <c r="CB51" s="88">
        <v>0</v>
      </c>
      <c r="CC51" s="88">
        <v>0</v>
      </c>
      <c r="CD51" s="88">
        <v>0</v>
      </c>
      <c r="CE51" s="88">
        <v>0</v>
      </c>
      <c r="CF51" s="88">
        <v>0</v>
      </c>
      <c r="CG51" s="88">
        <v>0</v>
      </c>
      <c r="CH51" s="11">
        <v>0</v>
      </c>
      <c r="CI51" s="76">
        <v>0</v>
      </c>
      <c r="CJ51" s="58">
        <v>0</v>
      </c>
      <c r="CK51" s="11">
        <v>0</v>
      </c>
      <c r="CL51" s="58">
        <v>0</v>
      </c>
      <c r="CM51" s="11">
        <v>0</v>
      </c>
      <c r="CN51" s="11">
        <v>0</v>
      </c>
      <c r="CO51" s="58">
        <v>0</v>
      </c>
      <c r="CP51" s="11">
        <v>0</v>
      </c>
      <c r="CQ51" s="76">
        <v>0</v>
      </c>
      <c r="CR51" s="58">
        <v>0</v>
      </c>
      <c r="CS51" s="11">
        <v>0</v>
      </c>
      <c r="CT51" s="58">
        <v>0</v>
      </c>
      <c r="CU51" s="11">
        <v>0</v>
      </c>
      <c r="CV51" s="58">
        <v>0</v>
      </c>
      <c r="CW51" s="58">
        <v>0</v>
      </c>
      <c r="CX51" s="11">
        <v>0</v>
      </c>
      <c r="CY51" s="42">
        <f>'Форма 2.'!I49/1.2</f>
        <v>0</v>
      </c>
      <c r="CZ51" s="11">
        <v>0</v>
      </c>
      <c r="DA51" s="11">
        <v>0</v>
      </c>
      <c r="DB51" s="11">
        <v>0</v>
      </c>
      <c r="DC51" s="11">
        <v>0</v>
      </c>
      <c r="DD51" s="11">
        <v>0</v>
      </c>
      <c r="DE51" s="11">
        <v>0</v>
      </c>
      <c r="DF51" s="11">
        <v>0</v>
      </c>
      <c r="DG51" s="42">
        <f>'Форма 2.'!L49/1.2</f>
        <v>0</v>
      </c>
      <c r="DH51" s="11">
        <v>0</v>
      </c>
      <c r="DI51" s="11">
        <v>0</v>
      </c>
      <c r="DJ51" s="11">
        <v>0</v>
      </c>
      <c r="DK51" s="11">
        <v>0</v>
      </c>
      <c r="DL51" s="11">
        <v>0</v>
      </c>
      <c r="DM51" s="11">
        <v>0</v>
      </c>
      <c r="DN51" s="38">
        <v>0</v>
      </c>
    </row>
    <row r="52" spans="1:118" ht="31.5" x14ac:dyDescent="0.25">
      <c r="A52" s="47" t="s">
        <v>135</v>
      </c>
      <c r="B52" s="117" t="s">
        <v>136</v>
      </c>
      <c r="C52" s="40" t="s">
        <v>88</v>
      </c>
      <c r="D52" s="42">
        <f>'Форма 2.'!I50/1.2</f>
        <v>71.876000000000005</v>
      </c>
      <c r="E52" s="42">
        <f>'Форма 2.'!L50/1.2</f>
        <v>67.113333333333344</v>
      </c>
      <c r="F52" s="11">
        <v>0</v>
      </c>
      <c r="G52" s="76">
        <v>0</v>
      </c>
      <c r="H52" s="58">
        <v>0</v>
      </c>
      <c r="I52" s="11">
        <v>0</v>
      </c>
      <c r="J52" s="58">
        <v>0</v>
      </c>
      <c r="K52" s="11">
        <v>0</v>
      </c>
      <c r="L52" s="11">
        <v>0</v>
      </c>
      <c r="M52" s="58">
        <v>0</v>
      </c>
      <c r="N52" s="11">
        <v>0</v>
      </c>
      <c r="O52" s="76">
        <v>0</v>
      </c>
      <c r="P52" s="58">
        <v>0</v>
      </c>
      <c r="Q52" s="11">
        <v>0</v>
      </c>
      <c r="R52" s="58">
        <v>0</v>
      </c>
      <c r="S52" s="11">
        <v>0</v>
      </c>
      <c r="T52" s="11">
        <v>0</v>
      </c>
      <c r="U52" s="58">
        <v>0</v>
      </c>
      <c r="V52" s="11">
        <v>0</v>
      </c>
      <c r="W52" s="33">
        <v>6.54</v>
      </c>
      <c r="X52" s="58">
        <v>0</v>
      </c>
      <c r="Y52" s="11">
        <v>0</v>
      </c>
      <c r="Z52" s="58">
        <v>0</v>
      </c>
      <c r="AA52" s="11">
        <v>0</v>
      </c>
      <c r="AB52" s="11">
        <v>0</v>
      </c>
      <c r="AC52" s="58">
        <v>0</v>
      </c>
      <c r="AD52" s="11">
        <v>0</v>
      </c>
      <c r="AE52" s="33">
        <v>7.8279661016949156</v>
      </c>
      <c r="AF52" s="58">
        <v>0</v>
      </c>
      <c r="AG52" s="11">
        <v>0</v>
      </c>
      <c r="AH52" s="58">
        <v>0</v>
      </c>
      <c r="AI52" s="11">
        <v>0</v>
      </c>
      <c r="AJ52" s="11">
        <v>0</v>
      </c>
      <c r="AK52" s="58">
        <v>0</v>
      </c>
      <c r="AL52" s="11">
        <v>0</v>
      </c>
      <c r="AM52" s="42">
        <v>9.8710169491525424</v>
      </c>
      <c r="AN52" s="58">
        <v>0</v>
      </c>
      <c r="AO52" s="11">
        <v>0</v>
      </c>
      <c r="AP52" s="58">
        <v>0</v>
      </c>
      <c r="AQ52" s="11">
        <v>0</v>
      </c>
      <c r="AR52" s="11">
        <v>0</v>
      </c>
      <c r="AS52" s="58">
        <v>0</v>
      </c>
      <c r="AT52" s="11">
        <v>0</v>
      </c>
      <c r="AU52" s="42">
        <f>'Форма 2.'!AX50/1.18</f>
        <v>10.54406779661017</v>
      </c>
      <c r="AV52" s="58">
        <v>0</v>
      </c>
      <c r="AW52" s="11">
        <v>0</v>
      </c>
      <c r="AX52" s="58">
        <v>0</v>
      </c>
      <c r="AY52" s="11">
        <v>0</v>
      </c>
      <c r="AZ52" s="11">
        <v>0</v>
      </c>
      <c r="BA52" s="58">
        <v>0</v>
      </c>
      <c r="BB52" s="11">
        <v>0</v>
      </c>
      <c r="BC52" s="33">
        <v>13.501186440677968</v>
      </c>
      <c r="BD52" s="11">
        <v>0</v>
      </c>
      <c r="BE52" s="58">
        <v>0</v>
      </c>
      <c r="BF52" s="11">
        <v>0</v>
      </c>
      <c r="BG52" s="58">
        <v>0</v>
      </c>
      <c r="BH52" s="11">
        <v>0</v>
      </c>
      <c r="BI52" s="58">
        <v>0</v>
      </c>
      <c r="BJ52" s="11">
        <v>0</v>
      </c>
      <c r="BK52" s="33">
        <f>'Форма 2.'!BH50/1.2</f>
        <v>9.4866666666666681</v>
      </c>
      <c r="BL52" s="11">
        <v>0</v>
      </c>
      <c r="BM52" s="58">
        <v>0</v>
      </c>
      <c r="BN52" s="11">
        <v>0</v>
      </c>
      <c r="BO52" s="58">
        <v>0</v>
      </c>
      <c r="BP52" s="11">
        <v>0</v>
      </c>
      <c r="BQ52" s="58">
        <v>0</v>
      </c>
      <c r="BR52" s="11">
        <v>0</v>
      </c>
      <c r="BS52" s="33">
        <v>20.362711864406783</v>
      </c>
      <c r="BT52" s="58">
        <v>0</v>
      </c>
      <c r="BU52" s="11">
        <v>0</v>
      </c>
      <c r="BV52" s="58">
        <v>0</v>
      </c>
      <c r="BW52" s="11">
        <v>0</v>
      </c>
      <c r="BX52" s="58">
        <v>0</v>
      </c>
      <c r="BY52" s="58">
        <v>0</v>
      </c>
      <c r="BZ52" s="11">
        <v>0</v>
      </c>
      <c r="CA52" s="33">
        <f>'Форма 2.'!BR50/1.2</f>
        <v>16.012499999999999</v>
      </c>
      <c r="CB52" s="88">
        <v>0</v>
      </c>
      <c r="CC52" s="88">
        <v>0</v>
      </c>
      <c r="CD52" s="88">
        <v>0</v>
      </c>
      <c r="CE52" s="88">
        <v>0</v>
      </c>
      <c r="CF52" s="88">
        <v>0</v>
      </c>
      <c r="CG52" s="88">
        <v>0</v>
      </c>
      <c r="CH52" s="11">
        <v>0</v>
      </c>
      <c r="CI52" s="33">
        <v>22.035</v>
      </c>
      <c r="CJ52" s="58">
        <v>0</v>
      </c>
      <c r="CK52" s="11">
        <v>0</v>
      </c>
      <c r="CL52" s="58">
        <v>0</v>
      </c>
      <c r="CM52" s="11">
        <v>0</v>
      </c>
      <c r="CN52" s="11">
        <v>0</v>
      </c>
      <c r="CO52" s="58">
        <v>0</v>
      </c>
      <c r="CP52" s="11">
        <v>0</v>
      </c>
      <c r="CQ52" s="33">
        <v>22.035</v>
      </c>
      <c r="CR52" s="58">
        <v>0</v>
      </c>
      <c r="CS52" s="11">
        <v>0</v>
      </c>
      <c r="CT52" s="58">
        <v>0</v>
      </c>
      <c r="CU52" s="11">
        <v>0</v>
      </c>
      <c r="CV52" s="58">
        <v>0</v>
      </c>
      <c r="CW52" s="58">
        <v>0</v>
      </c>
      <c r="CX52" s="11">
        <v>0</v>
      </c>
      <c r="CY52" s="42">
        <f>'Форма 2.'!I50/1.2</f>
        <v>71.876000000000005</v>
      </c>
      <c r="CZ52" s="11">
        <v>0</v>
      </c>
      <c r="DA52" s="11">
        <v>0</v>
      </c>
      <c r="DB52" s="11">
        <v>0</v>
      </c>
      <c r="DC52" s="11">
        <v>0</v>
      </c>
      <c r="DD52" s="11">
        <v>0</v>
      </c>
      <c r="DE52" s="11">
        <v>0</v>
      </c>
      <c r="DF52" s="11">
        <v>0</v>
      </c>
      <c r="DG52" s="42">
        <f>'Форма 2.'!L50/1.2</f>
        <v>67.113333333333344</v>
      </c>
      <c r="DH52" s="11">
        <v>0</v>
      </c>
      <c r="DI52" s="11">
        <v>0</v>
      </c>
      <c r="DJ52" s="11">
        <v>0</v>
      </c>
      <c r="DK52" s="11">
        <v>0</v>
      </c>
      <c r="DL52" s="11">
        <v>0</v>
      </c>
      <c r="DM52" s="11">
        <v>0</v>
      </c>
      <c r="DN52" s="38">
        <v>0</v>
      </c>
    </row>
    <row r="53" spans="1:118" ht="63" x14ac:dyDescent="0.25">
      <c r="A53" s="47" t="s">
        <v>137</v>
      </c>
      <c r="B53" s="117" t="s">
        <v>138</v>
      </c>
      <c r="C53" s="53" t="s">
        <v>88</v>
      </c>
      <c r="D53" s="42">
        <f>'Форма 2.'!I51/1.2</f>
        <v>13.748333333333335</v>
      </c>
      <c r="E53" s="42">
        <f>'Форма 2.'!L51/1.2</f>
        <v>10.354999999999999</v>
      </c>
      <c r="F53" s="11">
        <v>0</v>
      </c>
      <c r="G53" s="76">
        <v>0</v>
      </c>
      <c r="H53" s="58">
        <v>0</v>
      </c>
      <c r="I53" s="11">
        <v>0</v>
      </c>
      <c r="J53" s="58">
        <v>0</v>
      </c>
      <c r="K53" s="11">
        <v>0</v>
      </c>
      <c r="L53" s="11">
        <v>0</v>
      </c>
      <c r="M53" s="58">
        <v>0</v>
      </c>
      <c r="N53" s="11">
        <v>0</v>
      </c>
      <c r="O53" s="76">
        <v>0</v>
      </c>
      <c r="P53" s="58">
        <v>0</v>
      </c>
      <c r="Q53" s="11">
        <v>0</v>
      </c>
      <c r="R53" s="58">
        <v>0</v>
      </c>
      <c r="S53" s="11">
        <v>0</v>
      </c>
      <c r="T53" s="11">
        <v>0</v>
      </c>
      <c r="U53" s="58">
        <v>0</v>
      </c>
      <c r="V53" s="11">
        <v>0</v>
      </c>
      <c r="W53" s="35">
        <v>0.41699999999999998</v>
      </c>
      <c r="X53" s="58">
        <v>0</v>
      </c>
      <c r="Y53" s="11">
        <v>0</v>
      </c>
      <c r="Z53" s="58">
        <v>0</v>
      </c>
      <c r="AA53" s="11">
        <v>0</v>
      </c>
      <c r="AB53" s="11">
        <v>0</v>
      </c>
      <c r="AC53" s="58">
        <v>0</v>
      </c>
      <c r="AD53" s="11">
        <v>0</v>
      </c>
      <c r="AE53" s="35">
        <v>0.35508474576271187</v>
      </c>
      <c r="AF53" s="58">
        <v>0</v>
      </c>
      <c r="AG53" s="11">
        <v>0</v>
      </c>
      <c r="AH53" s="58">
        <v>0</v>
      </c>
      <c r="AI53" s="11">
        <v>0</v>
      </c>
      <c r="AJ53" s="11">
        <v>0</v>
      </c>
      <c r="AK53" s="58">
        <v>0</v>
      </c>
      <c r="AL53" s="11">
        <v>0</v>
      </c>
      <c r="AM53" s="75">
        <v>0.91355932203389845</v>
      </c>
      <c r="AN53" s="58">
        <v>0</v>
      </c>
      <c r="AO53" s="11">
        <v>0</v>
      </c>
      <c r="AP53" s="58">
        <v>0</v>
      </c>
      <c r="AQ53" s="11">
        <v>0</v>
      </c>
      <c r="AR53" s="11">
        <v>0</v>
      </c>
      <c r="AS53" s="58">
        <v>0</v>
      </c>
      <c r="AT53" s="11">
        <v>0</v>
      </c>
      <c r="AU53" s="42">
        <f>'Форма 2.'!AX51/1.18</f>
        <v>0.74491525423728822</v>
      </c>
      <c r="AV53" s="58">
        <v>0</v>
      </c>
      <c r="AW53" s="11">
        <v>0</v>
      </c>
      <c r="AX53" s="58">
        <v>0</v>
      </c>
      <c r="AY53" s="11">
        <v>0</v>
      </c>
      <c r="AZ53" s="11">
        <v>0</v>
      </c>
      <c r="BA53" s="58">
        <v>0</v>
      </c>
      <c r="BB53" s="11">
        <v>0</v>
      </c>
      <c r="BC53" s="35">
        <v>1.9966101694915255</v>
      </c>
      <c r="BD53" s="11">
        <v>0</v>
      </c>
      <c r="BE53" s="58">
        <v>0</v>
      </c>
      <c r="BF53" s="11">
        <v>0</v>
      </c>
      <c r="BG53" s="58">
        <v>0</v>
      </c>
      <c r="BH53" s="11">
        <v>0</v>
      </c>
      <c r="BI53" s="58">
        <v>0</v>
      </c>
      <c r="BJ53" s="11">
        <v>0</v>
      </c>
      <c r="BK53" s="33">
        <f>'Форма 2.'!BH51/1.2</f>
        <v>0</v>
      </c>
      <c r="BL53" s="11">
        <v>0</v>
      </c>
      <c r="BM53" s="58">
        <v>0</v>
      </c>
      <c r="BN53" s="11">
        <v>0</v>
      </c>
      <c r="BO53" s="58">
        <v>0</v>
      </c>
      <c r="BP53" s="11">
        <v>0</v>
      </c>
      <c r="BQ53" s="58">
        <v>0</v>
      </c>
      <c r="BR53" s="11">
        <v>0</v>
      </c>
      <c r="BS53" s="35">
        <v>4.4661016949152552</v>
      </c>
      <c r="BT53" s="58">
        <v>0</v>
      </c>
      <c r="BU53" s="11">
        <v>0</v>
      </c>
      <c r="BV53" s="58">
        <v>0</v>
      </c>
      <c r="BW53" s="11">
        <v>0</v>
      </c>
      <c r="BX53" s="58">
        <v>0</v>
      </c>
      <c r="BY53" s="58">
        <v>0</v>
      </c>
      <c r="BZ53" s="11">
        <v>0</v>
      </c>
      <c r="CA53" s="33">
        <f>'Форма 2.'!BR51/1.2</f>
        <v>3.188333333333333</v>
      </c>
      <c r="CB53" s="88">
        <v>0</v>
      </c>
      <c r="CC53" s="88">
        <v>0</v>
      </c>
      <c r="CD53" s="88">
        <v>0</v>
      </c>
      <c r="CE53" s="88">
        <v>0</v>
      </c>
      <c r="CF53" s="88">
        <v>0</v>
      </c>
      <c r="CG53" s="88">
        <v>0</v>
      </c>
      <c r="CH53" s="11">
        <v>0</v>
      </c>
      <c r="CI53" s="35">
        <v>6.1879999999999997</v>
      </c>
      <c r="CJ53" s="58">
        <v>0</v>
      </c>
      <c r="CK53" s="11">
        <v>0</v>
      </c>
      <c r="CL53" s="58">
        <v>0</v>
      </c>
      <c r="CM53" s="11">
        <v>0</v>
      </c>
      <c r="CN53" s="11">
        <v>0</v>
      </c>
      <c r="CO53" s="58">
        <v>0</v>
      </c>
      <c r="CP53" s="11">
        <v>0</v>
      </c>
      <c r="CQ53" s="35">
        <v>6.1879999999999997</v>
      </c>
      <c r="CR53" s="58">
        <v>0</v>
      </c>
      <c r="CS53" s="11">
        <v>0</v>
      </c>
      <c r="CT53" s="58">
        <v>0</v>
      </c>
      <c r="CU53" s="11">
        <v>0</v>
      </c>
      <c r="CV53" s="58">
        <v>0</v>
      </c>
      <c r="CW53" s="58">
        <v>0</v>
      </c>
      <c r="CX53" s="11">
        <v>0</v>
      </c>
      <c r="CY53" s="42">
        <f>'Форма 2.'!I51/1.2</f>
        <v>13.748333333333335</v>
      </c>
      <c r="CZ53" s="11">
        <v>0</v>
      </c>
      <c r="DA53" s="11">
        <v>0</v>
      </c>
      <c r="DB53" s="11">
        <v>0</v>
      </c>
      <c r="DC53" s="11">
        <v>0</v>
      </c>
      <c r="DD53" s="11">
        <v>0</v>
      </c>
      <c r="DE53" s="11">
        <v>0</v>
      </c>
      <c r="DF53" s="11">
        <v>0</v>
      </c>
      <c r="DG53" s="42">
        <f>'Форма 2.'!L51/1.2</f>
        <v>10.354999999999999</v>
      </c>
      <c r="DH53" s="11">
        <v>0</v>
      </c>
      <c r="DI53" s="11">
        <v>0</v>
      </c>
      <c r="DJ53" s="11">
        <v>0</v>
      </c>
      <c r="DK53" s="11">
        <v>0</v>
      </c>
      <c r="DL53" s="11">
        <v>0</v>
      </c>
      <c r="DM53" s="11">
        <v>0</v>
      </c>
      <c r="DN53" s="38">
        <v>0</v>
      </c>
    </row>
    <row r="54" spans="1:118" ht="31.5" x14ac:dyDescent="0.25">
      <c r="A54" s="47" t="s">
        <v>139</v>
      </c>
      <c r="B54" s="117" t="s">
        <v>140</v>
      </c>
      <c r="C54" s="53" t="s">
        <v>88</v>
      </c>
      <c r="D54" s="42" t="e">
        <f>'Форма 2.'!I52/1.2</f>
        <v>#VALUE!</v>
      </c>
      <c r="E54" s="42" t="e">
        <f>'Форма 2.'!L52/1.2</f>
        <v>#VALUE!</v>
      </c>
      <c r="F54" s="11">
        <v>0</v>
      </c>
      <c r="G54" s="76">
        <v>0</v>
      </c>
      <c r="H54" s="58">
        <v>0</v>
      </c>
      <c r="I54" s="11">
        <v>0</v>
      </c>
      <c r="J54" s="58">
        <v>0</v>
      </c>
      <c r="K54" s="11">
        <v>0</v>
      </c>
      <c r="L54" s="11">
        <v>0</v>
      </c>
      <c r="M54" s="58">
        <v>0</v>
      </c>
      <c r="N54" s="11">
        <v>0</v>
      </c>
      <c r="O54" s="76">
        <v>0</v>
      </c>
      <c r="P54" s="58">
        <v>0</v>
      </c>
      <c r="Q54" s="11">
        <v>0</v>
      </c>
      <c r="R54" s="58">
        <v>0</v>
      </c>
      <c r="S54" s="11">
        <v>0</v>
      </c>
      <c r="T54" s="11">
        <v>0</v>
      </c>
      <c r="U54" s="58">
        <v>0</v>
      </c>
      <c r="V54" s="11">
        <v>0</v>
      </c>
      <c r="W54" s="76">
        <v>0</v>
      </c>
      <c r="X54" s="58">
        <v>0</v>
      </c>
      <c r="Y54" s="11">
        <v>0</v>
      </c>
      <c r="Z54" s="58">
        <v>0</v>
      </c>
      <c r="AA54" s="11">
        <v>0</v>
      </c>
      <c r="AB54" s="11">
        <v>0</v>
      </c>
      <c r="AC54" s="58">
        <v>0</v>
      </c>
      <c r="AD54" s="11">
        <v>0</v>
      </c>
      <c r="AE54" s="76" t="e">
        <v>#VALUE!</v>
      </c>
      <c r="AF54" s="58">
        <v>0</v>
      </c>
      <c r="AG54" s="11">
        <v>0</v>
      </c>
      <c r="AH54" s="58">
        <v>0</v>
      </c>
      <c r="AI54" s="11">
        <v>0</v>
      </c>
      <c r="AJ54" s="11">
        <v>0</v>
      </c>
      <c r="AK54" s="58">
        <v>0</v>
      </c>
      <c r="AL54" s="11">
        <v>0</v>
      </c>
      <c r="AM54" s="76" t="e">
        <v>#VALUE!</v>
      </c>
      <c r="AN54" s="58">
        <v>0</v>
      </c>
      <c r="AO54" s="11">
        <v>0</v>
      </c>
      <c r="AP54" s="58">
        <v>0</v>
      </c>
      <c r="AQ54" s="11">
        <v>0</v>
      </c>
      <c r="AR54" s="11">
        <v>0</v>
      </c>
      <c r="AS54" s="58">
        <v>0</v>
      </c>
      <c r="AT54" s="11">
        <v>0</v>
      </c>
      <c r="AU54" s="42" t="e">
        <f>'Форма 2.'!AX52/1.18</f>
        <v>#VALUE!</v>
      </c>
      <c r="AV54" s="58">
        <v>0</v>
      </c>
      <c r="AW54" s="11">
        <v>0</v>
      </c>
      <c r="AX54" s="58">
        <v>0</v>
      </c>
      <c r="AY54" s="11">
        <v>0</v>
      </c>
      <c r="AZ54" s="11">
        <v>0</v>
      </c>
      <c r="BA54" s="58">
        <v>0</v>
      </c>
      <c r="BB54" s="11">
        <v>0</v>
      </c>
      <c r="BC54" s="76" t="e">
        <v>#VALUE!</v>
      </c>
      <c r="BD54" s="11">
        <v>0</v>
      </c>
      <c r="BE54" s="58">
        <v>0</v>
      </c>
      <c r="BF54" s="11">
        <v>0</v>
      </c>
      <c r="BG54" s="58">
        <v>0</v>
      </c>
      <c r="BH54" s="11">
        <v>0</v>
      </c>
      <c r="BI54" s="58">
        <v>0</v>
      </c>
      <c r="BJ54" s="11">
        <v>0</v>
      </c>
      <c r="BK54" s="33" t="e">
        <f>'Форма 2.'!BH52/1.2</f>
        <v>#VALUE!</v>
      </c>
      <c r="BL54" s="11">
        <v>0</v>
      </c>
      <c r="BM54" s="58">
        <v>0</v>
      </c>
      <c r="BN54" s="11">
        <v>0</v>
      </c>
      <c r="BO54" s="58">
        <v>0</v>
      </c>
      <c r="BP54" s="11">
        <v>0</v>
      </c>
      <c r="BQ54" s="58">
        <v>0</v>
      </c>
      <c r="BR54" s="11">
        <v>0</v>
      </c>
      <c r="BS54" s="76">
        <v>0</v>
      </c>
      <c r="BT54" s="58">
        <v>0</v>
      </c>
      <c r="BU54" s="11">
        <v>0</v>
      </c>
      <c r="BV54" s="58">
        <v>0</v>
      </c>
      <c r="BW54" s="11">
        <v>0</v>
      </c>
      <c r="BX54" s="58">
        <v>0</v>
      </c>
      <c r="BY54" s="58">
        <v>0</v>
      </c>
      <c r="BZ54" s="11">
        <v>0</v>
      </c>
      <c r="CA54" s="33" t="e">
        <f>'Форма 2.'!BR52/1.2</f>
        <v>#VALUE!</v>
      </c>
      <c r="CB54" s="88">
        <v>0</v>
      </c>
      <c r="CC54" s="88">
        <v>0</v>
      </c>
      <c r="CD54" s="88">
        <v>0</v>
      </c>
      <c r="CE54" s="88">
        <v>0</v>
      </c>
      <c r="CF54" s="88">
        <v>0</v>
      </c>
      <c r="CG54" s="88">
        <v>0</v>
      </c>
      <c r="CH54" s="11">
        <v>0</v>
      </c>
      <c r="CI54" s="76">
        <v>0</v>
      </c>
      <c r="CJ54" s="58">
        <v>0</v>
      </c>
      <c r="CK54" s="11">
        <v>0</v>
      </c>
      <c r="CL54" s="58">
        <v>0</v>
      </c>
      <c r="CM54" s="11">
        <v>0</v>
      </c>
      <c r="CN54" s="11">
        <v>0</v>
      </c>
      <c r="CO54" s="58">
        <v>0</v>
      </c>
      <c r="CP54" s="11">
        <v>0</v>
      </c>
      <c r="CQ54" s="76">
        <v>0</v>
      </c>
      <c r="CR54" s="58">
        <v>0</v>
      </c>
      <c r="CS54" s="11">
        <v>0</v>
      </c>
      <c r="CT54" s="58">
        <v>0</v>
      </c>
      <c r="CU54" s="11">
        <v>0</v>
      </c>
      <c r="CV54" s="58">
        <v>0</v>
      </c>
      <c r="CW54" s="58">
        <v>0</v>
      </c>
      <c r="CX54" s="11">
        <v>0</v>
      </c>
      <c r="CY54" s="42" t="e">
        <f>'Форма 2.'!I52/1.2</f>
        <v>#VALUE!</v>
      </c>
      <c r="CZ54" s="11">
        <v>0</v>
      </c>
      <c r="DA54" s="11">
        <v>0</v>
      </c>
      <c r="DB54" s="11">
        <v>0</v>
      </c>
      <c r="DC54" s="11">
        <v>0</v>
      </c>
      <c r="DD54" s="11">
        <v>0</v>
      </c>
      <c r="DE54" s="11">
        <v>0</v>
      </c>
      <c r="DF54" s="11">
        <v>0</v>
      </c>
      <c r="DG54" s="42" t="e">
        <f>'Форма 2.'!L52/1.2</f>
        <v>#VALUE!</v>
      </c>
      <c r="DH54" s="11">
        <v>0</v>
      </c>
      <c r="DI54" s="11">
        <v>0</v>
      </c>
      <c r="DJ54" s="11">
        <v>0</v>
      </c>
      <c r="DK54" s="11">
        <v>0</v>
      </c>
      <c r="DL54" s="11">
        <v>0</v>
      </c>
      <c r="DM54" s="11">
        <v>0</v>
      </c>
      <c r="DN54" s="38">
        <v>0</v>
      </c>
    </row>
    <row r="55" spans="1:118" ht="63" x14ac:dyDescent="0.25">
      <c r="A55" s="47" t="s">
        <v>141</v>
      </c>
      <c r="B55" s="117" t="s">
        <v>142</v>
      </c>
      <c r="C55" s="53" t="s">
        <v>88</v>
      </c>
      <c r="D55" s="42">
        <f>'Форма 2.'!I53/1.2</f>
        <v>13.748333333333335</v>
      </c>
      <c r="E55" s="42">
        <f>'Форма 2.'!L53/1.2</f>
        <v>10.354999999999999</v>
      </c>
      <c r="F55" s="11">
        <v>0</v>
      </c>
      <c r="G55" s="76">
        <v>0</v>
      </c>
      <c r="H55" s="58">
        <v>0</v>
      </c>
      <c r="I55" s="11">
        <v>0</v>
      </c>
      <c r="J55" s="58">
        <v>0</v>
      </c>
      <c r="K55" s="11">
        <v>0</v>
      </c>
      <c r="L55" s="11">
        <v>0</v>
      </c>
      <c r="M55" s="58">
        <v>0</v>
      </c>
      <c r="N55" s="11">
        <v>0</v>
      </c>
      <c r="O55" s="76">
        <v>0</v>
      </c>
      <c r="P55" s="58">
        <v>0</v>
      </c>
      <c r="Q55" s="11">
        <v>0</v>
      </c>
      <c r="R55" s="58">
        <v>0</v>
      </c>
      <c r="S55" s="11">
        <v>0</v>
      </c>
      <c r="T55" s="11">
        <v>0</v>
      </c>
      <c r="U55" s="58">
        <v>0</v>
      </c>
      <c r="V55" s="11">
        <v>0</v>
      </c>
      <c r="W55" s="76">
        <v>0.41699999999999998</v>
      </c>
      <c r="X55" s="58">
        <v>0</v>
      </c>
      <c r="Y55" s="11">
        <v>0</v>
      </c>
      <c r="Z55" s="58">
        <v>0</v>
      </c>
      <c r="AA55" s="11">
        <v>0</v>
      </c>
      <c r="AB55" s="11">
        <v>0</v>
      </c>
      <c r="AC55" s="58">
        <v>0</v>
      </c>
      <c r="AD55" s="11">
        <v>0</v>
      </c>
      <c r="AE55" s="76">
        <v>0.35508474576271187</v>
      </c>
      <c r="AF55" s="58">
        <v>0</v>
      </c>
      <c r="AG55" s="11">
        <v>0</v>
      </c>
      <c r="AH55" s="58">
        <v>0</v>
      </c>
      <c r="AI55" s="11">
        <v>0</v>
      </c>
      <c r="AJ55" s="11">
        <v>0</v>
      </c>
      <c r="AK55" s="58">
        <v>0</v>
      </c>
      <c r="AL55" s="11">
        <v>0</v>
      </c>
      <c r="AM55" s="75">
        <v>0.91355932203389845</v>
      </c>
      <c r="AN55" s="58">
        <v>0</v>
      </c>
      <c r="AO55" s="11">
        <v>0</v>
      </c>
      <c r="AP55" s="58">
        <v>0</v>
      </c>
      <c r="AQ55" s="11">
        <v>0</v>
      </c>
      <c r="AR55" s="11">
        <v>0</v>
      </c>
      <c r="AS55" s="58">
        <v>0</v>
      </c>
      <c r="AT55" s="11">
        <v>0</v>
      </c>
      <c r="AU55" s="42">
        <f>'Форма 2.'!AX53/1.18</f>
        <v>0.74491525423728822</v>
      </c>
      <c r="AV55" s="58">
        <v>0</v>
      </c>
      <c r="AW55" s="11">
        <v>0</v>
      </c>
      <c r="AX55" s="58">
        <v>0</v>
      </c>
      <c r="AY55" s="11">
        <v>0</v>
      </c>
      <c r="AZ55" s="11">
        <v>0</v>
      </c>
      <c r="BA55" s="58">
        <v>0</v>
      </c>
      <c r="BB55" s="11">
        <v>0</v>
      </c>
      <c r="BC55" s="76">
        <v>1.9966101694915255</v>
      </c>
      <c r="BD55" s="11">
        <v>0</v>
      </c>
      <c r="BE55" s="58">
        <v>0</v>
      </c>
      <c r="BF55" s="11">
        <v>0</v>
      </c>
      <c r="BG55" s="58">
        <v>0</v>
      </c>
      <c r="BH55" s="11">
        <v>0</v>
      </c>
      <c r="BI55" s="58">
        <v>0</v>
      </c>
      <c r="BJ55" s="11">
        <v>0</v>
      </c>
      <c r="BK55" s="33">
        <f>'Форма 2.'!BH53/1.2</f>
        <v>0</v>
      </c>
      <c r="BL55" s="11">
        <v>0</v>
      </c>
      <c r="BM55" s="58">
        <v>0</v>
      </c>
      <c r="BN55" s="11">
        <v>0</v>
      </c>
      <c r="BO55" s="58">
        <v>0</v>
      </c>
      <c r="BP55" s="11">
        <v>0</v>
      </c>
      <c r="BQ55" s="58">
        <v>0</v>
      </c>
      <c r="BR55" s="11">
        <v>0</v>
      </c>
      <c r="BS55" s="76">
        <v>4.4661016949152552</v>
      </c>
      <c r="BT55" s="58">
        <v>0</v>
      </c>
      <c r="BU55" s="11">
        <v>0</v>
      </c>
      <c r="BV55" s="58">
        <v>0</v>
      </c>
      <c r="BW55" s="11">
        <v>0</v>
      </c>
      <c r="BX55" s="58">
        <v>0</v>
      </c>
      <c r="BY55" s="58">
        <v>0</v>
      </c>
      <c r="BZ55" s="11">
        <v>0</v>
      </c>
      <c r="CA55" s="33">
        <f>'Форма 2.'!BR53/1.2</f>
        <v>3.188333333333333</v>
      </c>
      <c r="CB55" s="88">
        <v>0</v>
      </c>
      <c r="CC55" s="88">
        <v>0</v>
      </c>
      <c r="CD55" s="88">
        <v>0</v>
      </c>
      <c r="CE55" s="88">
        <v>0</v>
      </c>
      <c r="CF55" s="88">
        <v>0</v>
      </c>
      <c r="CG55" s="88">
        <v>0</v>
      </c>
      <c r="CH55" s="11">
        <v>0</v>
      </c>
      <c r="CI55" s="76">
        <v>6.1879999999999997</v>
      </c>
      <c r="CJ55" s="58">
        <v>0</v>
      </c>
      <c r="CK55" s="11">
        <v>0</v>
      </c>
      <c r="CL55" s="58">
        <v>0</v>
      </c>
      <c r="CM55" s="11">
        <v>0</v>
      </c>
      <c r="CN55" s="11">
        <v>0</v>
      </c>
      <c r="CO55" s="58">
        <v>0</v>
      </c>
      <c r="CP55" s="11">
        <v>0</v>
      </c>
      <c r="CQ55" s="76">
        <v>6.1879999999999997</v>
      </c>
      <c r="CR55" s="58">
        <v>0</v>
      </c>
      <c r="CS55" s="11">
        <v>0</v>
      </c>
      <c r="CT55" s="58">
        <v>0</v>
      </c>
      <c r="CU55" s="11">
        <v>0</v>
      </c>
      <c r="CV55" s="58">
        <v>0</v>
      </c>
      <c r="CW55" s="58">
        <v>0</v>
      </c>
      <c r="CX55" s="11">
        <v>0</v>
      </c>
      <c r="CY55" s="42">
        <f>'Форма 2.'!I53/1.2</f>
        <v>13.748333333333335</v>
      </c>
      <c r="CZ55" s="11">
        <v>0</v>
      </c>
      <c r="DA55" s="11">
        <v>0</v>
      </c>
      <c r="DB55" s="11">
        <v>0</v>
      </c>
      <c r="DC55" s="11">
        <v>0</v>
      </c>
      <c r="DD55" s="11">
        <v>0</v>
      </c>
      <c r="DE55" s="11">
        <v>0</v>
      </c>
      <c r="DF55" s="11">
        <v>0</v>
      </c>
      <c r="DG55" s="42">
        <f>'Форма 2.'!L53/1.2</f>
        <v>10.354999999999999</v>
      </c>
      <c r="DH55" s="11">
        <v>0</v>
      </c>
      <c r="DI55" s="11">
        <v>0</v>
      </c>
      <c r="DJ55" s="11">
        <v>0</v>
      </c>
      <c r="DK55" s="11">
        <v>0</v>
      </c>
      <c r="DL55" s="11">
        <v>0</v>
      </c>
      <c r="DM55" s="11">
        <v>0</v>
      </c>
      <c r="DN55" s="38">
        <v>0</v>
      </c>
    </row>
    <row r="56" spans="1:118" ht="30" x14ac:dyDescent="0.25">
      <c r="A56" s="47" t="s">
        <v>141</v>
      </c>
      <c r="B56" s="49" t="s">
        <v>212</v>
      </c>
      <c r="C56" s="47" t="s">
        <v>222</v>
      </c>
      <c r="D56" s="42">
        <f>'Форма 2.'!I54/1.2</f>
        <v>1.9633333333333334</v>
      </c>
      <c r="E56" s="42">
        <f>'Форма 2.'!L54/1.2</f>
        <v>1.9633333333333334</v>
      </c>
      <c r="F56" s="11">
        <v>0</v>
      </c>
      <c r="G56" s="76">
        <v>0</v>
      </c>
      <c r="H56" s="58">
        <v>0</v>
      </c>
      <c r="I56" s="11">
        <v>0</v>
      </c>
      <c r="J56" s="58">
        <v>0</v>
      </c>
      <c r="K56" s="11">
        <v>0</v>
      </c>
      <c r="L56" s="11">
        <v>0</v>
      </c>
      <c r="M56" s="58">
        <v>0</v>
      </c>
      <c r="N56" s="11">
        <v>0</v>
      </c>
      <c r="O56" s="76">
        <v>0</v>
      </c>
      <c r="P56" s="58">
        <v>0</v>
      </c>
      <c r="Q56" s="11">
        <v>0</v>
      </c>
      <c r="R56" s="58">
        <v>0</v>
      </c>
      <c r="S56" s="11">
        <v>0</v>
      </c>
      <c r="T56" s="11">
        <v>0</v>
      </c>
      <c r="U56" s="58">
        <v>0</v>
      </c>
      <c r="V56" s="11">
        <v>0</v>
      </c>
      <c r="W56" s="76">
        <v>0</v>
      </c>
      <c r="X56" s="58">
        <v>0</v>
      </c>
      <c r="Y56" s="11">
        <v>0</v>
      </c>
      <c r="Z56" s="58">
        <v>0</v>
      </c>
      <c r="AA56" s="11">
        <v>0</v>
      </c>
      <c r="AB56" s="11">
        <v>0</v>
      </c>
      <c r="AC56" s="58">
        <v>0</v>
      </c>
      <c r="AD56" s="11">
        <v>0</v>
      </c>
      <c r="AE56" s="11">
        <v>0</v>
      </c>
      <c r="AF56" s="76">
        <v>0</v>
      </c>
      <c r="AG56" s="58">
        <v>0</v>
      </c>
      <c r="AH56" s="11">
        <v>0</v>
      </c>
      <c r="AI56" s="58">
        <v>0</v>
      </c>
      <c r="AJ56" s="11">
        <v>0</v>
      </c>
      <c r="AK56" s="11">
        <v>0</v>
      </c>
      <c r="AL56" s="11">
        <v>0</v>
      </c>
      <c r="AM56" s="76">
        <v>0</v>
      </c>
      <c r="AN56" s="58">
        <v>0</v>
      </c>
      <c r="AO56" s="11">
        <v>0</v>
      </c>
      <c r="AP56" s="58">
        <v>0</v>
      </c>
      <c r="AQ56" s="11">
        <v>0</v>
      </c>
      <c r="AR56" s="11">
        <v>0</v>
      </c>
      <c r="AS56" s="58">
        <v>0</v>
      </c>
      <c r="AT56" s="11">
        <v>0</v>
      </c>
      <c r="AU56" s="42">
        <f>'Форма 2.'!AX54/1.18</f>
        <v>0</v>
      </c>
      <c r="AV56" s="58">
        <v>0</v>
      </c>
      <c r="AW56" s="11">
        <v>0</v>
      </c>
      <c r="AX56" s="58">
        <v>0</v>
      </c>
      <c r="AY56" s="11">
        <v>0</v>
      </c>
      <c r="AZ56" s="11">
        <v>0</v>
      </c>
      <c r="BA56" s="58">
        <v>0</v>
      </c>
      <c r="BB56" s="11">
        <v>0</v>
      </c>
      <c r="BC56" s="76">
        <v>1.9966101694915255</v>
      </c>
      <c r="BD56" s="11">
        <v>0.5</v>
      </c>
      <c r="BE56" s="58">
        <v>0</v>
      </c>
      <c r="BF56" s="11">
        <v>0</v>
      </c>
      <c r="BG56" s="58">
        <v>0</v>
      </c>
      <c r="BH56" s="11">
        <v>0</v>
      </c>
      <c r="BI56" s="58">
        <v>0</v>
      </c>
      <c r="BJ56" s="11">
        <v>0</v>
      </c>
      <c r="BK56" s="33">
        <f>'Форма 2.'!BH54/1.2</f>
        <v>0</v>
      </c>
      <c r="BL56" s="11">
        <v>0</v>
      </c>
      <c r="BM56" s="58">
        <v>0</v>
      </c>
      <c r="BN56" s="11">
        <v>0</v>
      </c>
      <c r="BO56" s="58">
        <v>0</v>
      </c>
      <c r="BP56" s="11">
        <v>0</v>
      </c>
      <c r="BQ56" s="58">
        <v>0</v>
      </c>
      <c r="BR56" s="11">
        <v>0</v>
      </c>
      <c r="BS56" s="76">
        <v>0</v>
      </c>
      <c r="BT56" s="58">
        <v>0</v>
      </c>
      <c r="BU56" s="11">
        <v>0</v>
      </c>
      <c r="BV56" s="58">
        <v>0</v>
      </c>
      <c r="BW56" s="11">
        <v>0</v>
      </c>
      <c r="BX56" s="58">
        <v>0</v>
      </c>
      <c r="BY56" s="58">
        <v>0</v>
      </c>
      <c r="BZ56" s="11">
        <v>0</v>
      </c>
      <c r="CA56" s="33">
        <f>'Форма 2.'!BR54/1.2</f>
        <v>1.9633333333333334</v>
      </c>
      <c r="CB56" s="88">
        <v>0.5</v>
      </c>
      <c r="CC56" s="88">
        <v>0</v>
      </c>
      <c r="CD56" s="88">
        <v>0</v>
      </c>
      <c r="CE56" s="88">
        <v>0</v>
      </c>
      <c r="CF56" s="88">
        <v>0</v>
      </c>
      <c r="CG56" s="88">
        <v>0</v>
      </c>
      <c r="CH56" s="11">
        <v>0</v>
      </c>
      <c r="CI56" s="76">
        <v>0</v>
      </c>
      <c r="CJ56" s="58">
        <v>0</v>
      </c>
      <c r="CK56" s="11">
        <v>0</v>
      </c>
      <c r="CL56" s="58">
        <v>0</v>
      </c>
      <c r="CM56" s="11">
        <v>0</v>
      </c>
      <c r="CN56" s="11">
        <v>0</v>
      </c>
      <c r="CO56" s="58">
        <v>0</v>
      </c>
      <c r="CP56" s="11">
        <v>0</v>
      </c>
      <c r="CQ56" s="76">
        <v>0</v>
      </c>
      <c r="CR56" s="58">
        <v>0</v>
      </c>
      <c r="CS56" s="11">
        <v>0</v>
      </c>
      <c r="CT56" s="58">
        <v>0</v>
      </c>
      <c r="CU56" s="11">
        <v>0</v>
      </c>
      <c r="CV56" s="58">
        <v>0</v>
      </c>
      <c r="CW56" s="58">
        <v>0</v>
      </c>
      <c r="CX56" s="11">
        <v>0</v>
      </c>
      <c r="CY56" s="42">
        <f>'Форма 2.'!I54/1.2</f>
        <v>1.9633333333333334</v>
      </c>
      <c r="CZ56" s="11">
        <v>0.25</v>
      </c>
      <c r="DA56" s="11">
        <v>0</v>
      </c>
      <c r="DB56" s="11">
        <v>0</v>
      </c>
      <c r="DC56" s="11">
        <v>0</v>
      </c>
      <c r="DD56" s="11">
        <v>0</v>
      </c>
      <c r="DE56" s="11">
        <v>0</v>
      </c>
      <c r="DF56" s="11">
        <v>0</v>
      </c>
      <c r="DG56" s="42">
        <f>'Форма 2.'!L54/1.2</f>
        <v>1.9633333333333334</v>
      </c>
      <c r="DH56" s="11">
        <v>0.25</v>
      </c>
      <c r="DI56" s="11">
        <v>0</v>
      </c>
      <c r="DJ56" s="11">
        <v>0</v>
      </c>
      <c r="DK56" s="11">
        <v>0</v>
      </c>
      <c r="DL56" s="11">
        <v>0</v>
      </c>
      <c r="DM56" s="11">
        <v>0</v>
      </c>
      <c r="DN56" s="38">
        <v>0</v>
      </c>
    </row>
    <row r="57" spans="1:118" ht="30" x14ac:dyDescent="0.25">
      <c r="A57" s="47" t="s">
        <v>141</v>
      </c>
      <c r="B57" s="49" t="s">
        <v>284</v>
      </c>
      <c r="C57" s="47" t="s">
        <v>223</v>
      </c>
      <c r="D57" s="42">
        <f>'Форма 2.'!I55/1.2</f>
        <v>0</v>
      </c>
      <c r="E57" s="42">
        <f>'Форма 2.'!L55/1.2</f>
        <v>0</v>
      </c>
      <c r="F57" s="11">
        <v>0</v>
      </c>
      <c r="G57" s="76">
        <v>0</v>
      </c>
      <c r="H57" s="58">
        <v>0</v>
      </c>
      <c r="I57" s="11">
        <v>0</v>
      </c>
      <c r="J57" s="58">
        <v>0</v>
      </c>
      <c r="K57" s="11">
        <v>0</v>
      </c>
      <c r="L57" s="11">
        <v>0</v>
      </c>
      <c r="M57" s="58">
        <v>0</v>
      </c>
      <c r="N57" s="11">
        <v>0</v>
      </c>
      <c r="O57" s="76">
        <v>0</v>
      </c>
      <c r="P57" s="58">
        <v>0</v>
      </c>
      <c r="Q57" s="11">
        <v>0</v>
      </c>
      <c r="R57" s="58">
        <v>0</v>
      </c>
      <c r="S57" s="11">
        <v>0</v>
      </c>
      <c r="T57" s="11">
        <v>0</v>
      </c>
      <c r="U57" s="58">
        <v>0</v>
      </c>
      <c r="V57" s="11">
        <v>0</v>
      </c>
      <c r="W57" s="76">
        <v>0</v>
      </c>
      <c r="X57" s="58">
        <v>0</v>
      </c>
      <c r="Y57" s="11">
        <v>0</v>
      </c>
      <c r="Z57" s="58">
        <v>0</v>
      </c>
      <c r="AA57" s="11">
        <v>0</v>
      </c>
      <c r="AB57" s="11">
        <v>0</v>
      </c>
      <c r="AC57" s="58">
        <v>0</v>
      </c>
      <c r="AD57" s="11">
        <v>0</v>
      </c>
      <c r="AE57" s="76">
        <v>0</v>
      </c>
      <c r="AF57" s="58">
        <v>0</v>
      </c>
      <c r="AG57" s="11">
        <v>0</v>
      </c>
      <c r="AH57" s="58">
        <v>0</v>
      </c>
      <c r="AI57" s="11">
        <v>0</v>
      </c>
      <c r="AJ57" s="11">
        <v>0</v>
      </c>
      <c r="AK57" s="58">
        <v>0</v>
      </c>
      <c r="AL57" s="11">
        <v>0</v>
      </c>
      <c r="AM57" s="76">
        <v>0</v>
      </c>
      <c r="AN57" s="58">
        <v>0</v>
      </c>
      <c r="AO57" s="11">
        <v>0</v>
      </c>
      <c r="AP57" s="58">
        <v>0</v>
      </c>
      <c r="AQ57" s="11">
        <v>0</v>
      </c>
      <c r="AR57" s="11">
        <v>0</v>
      </c>
      <c r="AS57" s="58">
        <v>0</v>
      </c>
      <c r="AT57" s="11">
        <v>0</v>
      </c>
      <c r="AU57" s="42">
        <f>'Форма 2.'!AX55/1.18</f>
        <v>0</v>
      </c>
      <c r="AV57" s="58">
        <v>0</v>
      </c>
      <c r="AW57" s="11">
        <v>0</v>
      </c>
      <c r="AX57" s="58">
        <v>0</v>
      </c>
      <c r="AY57" s="11">
        <v>0</v>
      </c>
      <c r="AZ57" s="11">
        <v>0</v>
      </c>
      <c r="BA57" s="58">
        <v>0</v>
      </c>
      <c r="BB57" s="11">
        <v>0</v>
      </c>
      <c r="BC57" s="76">
        <v>0</v>
      </c>
      <c r="BD57" s="11">
        <v>0.25</v>
      </c>
      <c r="BE57" s="58">
        <v>0</v>
      </c>
      <c r="BF57" s="11">
        <v>0</v>
      </c>
      <c r="BG57" s="58">
        <v>0</v>
      </c>
      <c r="BH57" s="11">
        <v>0</v>
      </c>
      <c r="BI57" s="58">
        <v>0</v>
      </c>
      <c r="BJ57" s="11">
        <v>0</v>
      </c>
      <c r="BK57" s="33">
        <f>'Форма 2.'!BH55/1.2</f>
        <v>0</v>
      </c>
      <c r="BL57" s="11">
        <v>0</v>
      </c>
      <c r="BM57" s="58">
        <v>0</v>
      </c>
      <c r="BN57" s="11">
        <v>0</v>
      </c>
      <c r="BO57" s="58">
        <v>0</v>
      </c>
      <c r="BP57" s="11">
        <v>0</v>
      </c>
      <c r="BQ57" s="58">
        <v>0</v>
      </c>
      <c r="BR57" s="11">
        <v>0</v>
      </c>
      <c r="BS57" s="76">
        <v>0</v>
      </c>
      <c r="BT57" s="58">
        <v>0</v>
      </c>
      <c r="BU57" s="11">
        <v>0</v>
      </c>
      <c r="BV57" s="58">
        <v>0</v>
      </c>
      <c r="BW57" s="11">
        <v>0</v>
      </c>
      <c r="BX57" s="58">
        <v>0</v>
      </c>
      <c r="BY57" s="58">
        <v>0</v>
      </c>
      <c r="BZ57" s="11">
        <v>0</v>
      </c>
      <c r="CA57" s="33">
        <f>'Форма 2.'!BR55/1.2</f>
        <v>0</v>
      </c>
      <c r="CB57" s="88">
        <v>0</v>
      </c>
      <c r="CC57" s="88">
        <v>0</v>
      </c>
      <c r="CD57" s="88">
        <v>0</v>
      </c>
      <c r="CE57" s="88">
        <v>0</v>
      </c>
      <c r="CF57" s="88">
        <v>0</v>
      </c>
      <c r="CG57" s="88">
        <v>0</v>
      </c>
      <c r="CH57" s="11">
        <v>0</v>
      </c>
      <c r="CI57" s="76">
        <v>0</v>
      </c>
      <c r="CJ57" s="58">
        <v>0</v>
      </c>
      <c r="CK57" s="11">
        <v>0</v>
      </c>
      <c r="CL57" s="58">
        <v>0</v>
      </c>
      <c r="CM57" s="11">
        <v>0</v>
      </c>
      <c r="CN57" s="11">
        <v>0</v>
      </c>
      <c r="CO57" s="58">
        <v>0</v>
      </c>
      <c r="CP57" s="11">
        <v>0</v>
      </c>
      <c r="CQ57" s="76">
        <v>0</v>
      </c>
      <c r="CR57" s="58">
        <v>0</v>
      </c>
      <c r="CS57" s="11">
        <v>0</v>
      </c>
      <c r="CT57" s="58">
        <v>0</v>
      </c>
      <c r="CU57" s="11">
        <v>0</v>
      </c>
      <c r="CV57" s="58">
        <v>0</v>
      </c>
      <c r="CW57" s="58">
        <v>0</v>
      </c>
      <c r="CX57" s="11">
        <v>0</v>
      </c>
      <c r="CY57" s="42">
        <f>'Форма 2.'!I55/1.2</f>
        <v>0</v>
      </c>
      <c r="CZ57" s="11">
        <v>0.25</v>
      </c>
      <c r="DA57" s="11">
        <v>0</v>
      </c>
      <c r="DB57" s="11">
        <v>0</v>
      </c>
      <c r="DC57" s="11">
        <v>0</v>
      </c>
      <c r="DD57" s="11">
        <v>0</v>
      </c>
      <c r="DE57" s="11">
        <v>0</v>
      </c>
      <c r="DF57" s="11">
        <v>0</v>
      </c>
      <c r="DG57" s="42">
        <f>'Форма 2.'!L55/1.2</f>
        <v>0</v>
      </c>
      <c r="DH57" s="11">
        <v>0.25</v>
      </c>
      <c r="DI57" s="11">
        <v>0</v>
      </c>
      <c r="DJ57" s="11">
        <v>0</v>
      </c>
      <c r="DK57" s="11">
        <v>0</v>
      </c>
      <c r="DL57" s="11">
        <v>0</v>
      </c>
      <c r="DM57" s="11">
        <v>0</v>
      </c>
      <c r="DN57" s="38">
        <v>0</v>
      </c>
    </row>
    <row r="58" spans="1:118" s="79" customFormat="1" ht="18.75" x14ac:dyDescent="0.25">
      <c r="A58" s="47" t="s">
        <v>141</v>
      </c>
      <c r="B58" s="50" t="s">
        <v>256</v>
      </c>
      <c r="C58" s="47" t="s">
        <v>224</v>
      </c>
      <c r="D58" s="42">
        <f>'Форма 2.'!I56/1.2</f>
        <v>0.45416666666666672</v>
      </c>
      <c r="E58" s="42">
        <f>'Форма 2.'!L56/1.2</f>
        <v>0.32750000000000001</v>
      </c>
      <c r="F58" s="11">
        <v>0</v>
      </c>
      <c r="G58" s="76">
        <v>0</v>
      </c>
      <c r="H58" s="58">
        <v>0</v>
      </c>
      <c r="I58" s="11">
        <v>0</v>
      </c>
      <c r="J58" s="58">
        <v>0</v>
      </c>
      <c r="K58" s="11">
        <v>0</v>
      </c>
      <c r="L58" s="11">
        <v>0</v>
      </c>
      <c r="M58" s="58">
        <v>0</v>
      </c>
      <c r="N58" s="11">
        <v>0</v>
      </c>
      <c r="O58" s="76">
        <v>0</v>
      </c>
      <c r="P58" s="58">
        <v>0</v>
      </c>
      <c r="Q58" s="11">
        <v>0</v>
      </c>
      <c r="R58" s="58">
        <v>0</v>
      </c>
      <c r="S58" s="11">
        <v>0</v>
      </c>
      <c r="T58" s="11">
        <v>0</v>
      </c>
      <c r="U58" s="58">
        <v>0</v>
      </c>
      <c r="V58" s="11">
        <v>0</v>
      </c>
      <c r="W58" s="76">
        <v>0</v>
      </c>
      <c r="X58" s="58">
        <v>0</v>
      </c>
      <c r="Y58" s="11">
        <v>0</v>
      </c>
      <c r="Z58" s="58">
        <v>0</v>
      </c>
      <c r="AA58" s="11">
        <v>0</v>
      </c>
      <c r="AB58" s="11">
        <v>0</v>
      </c>
      <c r="AC58" s="58">
        <v>0</v>
      </c>
      <c r="AD58" s="11">
        <v>0</v>
      </c>
      <c r="AE58" s="76">
        <v>0</v>
      </c>
      <c r="AF58" s="58">
        <v>0</v>
      </c>
      <c r="AG58" s="11">
        <v>0</v>
      </c>
      <c r="AH58" s="58">
        <v>0</v>
      </c>
      <c r="AI58" s="11">
        <v>0</v>
      </c>
      <c r="AJ58" s="11">
        <v>0</v>
      </c>
      <c r="AK58" s="58">
        <v>0</v>
      </c>
      <c r="AL58" s="11">
        <v>0</v>
      </c>
      <c r="AM58" s="76">
        <v>0.46186440677966106</v>
      </c>
      <c r="AN58" s="58" t="s">
        <v>468</v>
      </c>
      <c r="AO58" s="11">
        <v>0</v>
      </c>
      <c r="AP58" s="58">
        <v>0</v>
      </c>
      <c r="AQ58" s="11">
        <v>0</v>
      </c>
      <c r="AR58" s="11">
        <v>0</v>
      </c>
      <c r="AS58" s="58">
        <v>0</v>
      </c>
      <c r="AT58" s="11">
        <v>0</v>
      </c>
      <c r="AU58" s="42">
        <f>'Форма 2.'!AX56/1.18</f>
        <v>0.33305084745762714</v>
      </c>
      <c r="AV58" s="58" t="s">
        <v>468</v>
      </c>
      <c r="AW58" s="11">
        <v>0</v>
      </c>
      <c r="AX58" s="58">
        <v>0</v>
      </c>
      <c r="AY58" s="11">
        <v>0</v>
      </c>
      <c r="AZ58" s="11">
        <v>0</v>
      </c>
      <c r="BA58" s="58">
        <v>0</v>
      </c>
      <c r="BB58" s="11">
        <v>0</v>
      </c>
      <c r="BC58" s="76">
        <v>0</v>
      </c>
      <c r="BD58" s="11">
        <v>0</v>
      </c>
      <c r="BE58" s="58">
        <v>0</v>
      </c>
      <c r="BF58" s="11">
        <v>0</v>
      </c>
      <c r="BG58" s="58">
        <v>0</v>
      </c>
      <c r="BH58" s="11">
        <v>0</v>
      </c>
      <c r="BI58" s="58">
        <v>0</v>
      </c>
      <c r="BJ58" s="11">
        <v>0</v>
      </c>
      <c r="BK58" s="33">
        <f>'Форма 2.'!BH56/1.2</f>
        <v>0</v>
      </c>
      <c r="BL58" s="11">
        <v>0</v>
      </c>
      <c r="BM58" s="58">
        <v>0</v>
      </c>
      <c r="BN58" s="11">
        <v>0</v>
      </c>
      <c r="BO58" s="58">
        <v>0</v>
      </c>
      <c r="BP58" s="11">
        <v>0</v>
      </c>
      <c r="BQ58" s="58">
        <v>0</v>
      </c>
      <c r="BR58" s="11">
        <v>0</v>
      </c>
      <c r="BS58" s="76">
        <v>0</v>
      </c>
      <c r="BT58" s="58">
        <v>0</v>
      </c>
      <c r="BU58" s="11">
        <v>0</v>
      </c>
      <c r="BV58" s="58">
        <v>0</v>
      </c>
      <c r="BW58" s="11">
        <v>0</v>
      </c>
      <c r="BX58" s="58">
        <v>0</v>
      </c>
      <c r="BY58" s="58">
        <v>0</v>
      </c>
      <c r="BZ58" s="11">
        <v>0</v>
      </c>
      <c r="CA58" s="33">
        <f>'Форма 2.'!BR56/1.2</f>
        <v>0</v>
      </c>
      <c r="CB58" s="88">
        <v>0</v>
      </c>
      <c r="CC58" s="88">
        <v>0</v>
      </c>
      <c r="CD58" s="88">
        <v>0</v>
      </c>
      <c r="CE58" s="88">
        <v>0</v>
      </c>
      <c r="CF58" s="88">
        <v>0</v>
      </c>
      <c r="CG58" s="88">
        <v>0</v>
      </c>
      <c r="CH58" s="11">
        <v>0</v>
      </c>
      <c r="CI58" s="76">
        <v>0</v>
      </c>
      <c r="CJ58" s="58">
        <v>0</v>
      </c>
      <c r="CK58" s="11">
        <v>0</v>
      </c>
      <c r="CL58" s="58">
        <v>0</v>
      </c>
      <c r="CM58" s="11">
        <v>0</v>
      </c>
      <c r="CN58" s="11">
        <v>0</v>
      </c>
      <c r="CO58" s="58">
        <v>0</v>
      </c>
      <c r="CP58" s="11">
        <v>0</v>
      </c>
      <c r="CQ58" s="76">
        <v>0</v>
      </c>
      <c r="CR58" s="58">
        <v>0</v>
      </c>
      <c r="CS58" s="11">
        <v>0</v>
      </c>
      <c r="CT58" s="58">
        <v>0</v>
      </c>
      <c r="CU58" s="11">
        <v>0</v>
      </c>
      <c r="CV58" s="58">
        <v>0</v>
      </c>
      <c r="CW58" s="58">
        <v>0</v>
      </c>
      <c r="CX58" s="11">
        <v>0</v>
      </c>
      <c r="CY58" s="42">
        <f>'Форма 2.'!I56/1.2</f>
        <v>0.45416666666666672</v>
      </c>
      <c r="CZ58" s="11">
        <v>0.25</v>
      </c>
      <c r="DA58" s="11">
        <v>0</v>
      </c>
      <c r="DB58" s="11">
        <v>0</v>
      </c>
      <c r="DC58" s="11">
        <v>0</v>
      </c>
      <c r="DD58" s="11">
        <v>0</v>
      </c>
      <c r="DE58" s="11">
        <v>0</v>
      </c>
      <c r="DF58" s="11">
        <v>0</v>
      </c>
      <c r="DG58" s="42">
        <f>'Форма 2.'!L56/1.2</f>
        <v>0.32750000000000001</v>
      </c>
      <c r="DH58" s="11">
        <v>0.25</v>
      </c>
      <c r="DI58" s="11">
        <v>0</v>
      </c>
      <c r="DJ58" s="11">
        <v>0</v>
      </c>
      <c r="DK58" s="11">
        <v>0</v>
      </c>
      <c r="DL58" s="11">
        <v>0</v>
      </c>
      <c r="DM58" s="11">
        <v>0</v>
      </c>
      <c r="DN58" s="38">
        <v>0</v>
      </c>
    </row>
    <row r="59" spans="1:118" s="79" customFormat="1" ht="18.75" x14ac:dyDescent="0.25">
      <c r="A59" s="47" t="s">
        <v>141</v>
      </c>
      <c r="B59" s="49" t="s">
        <v>188</v>
      </c>
      <c r="C59" s="47" t="s">
        <v>225</v>
      </c>
      <c r="D59" s="42">
        <f>'Форма 2.'!I57/1.2</f>
        <v>0.31916666666666671</v>
      </c>
      <c r="E59" s="42">
        <f>'Форма 2.'!L57/1.2</f>
        <v>0.28083333333333338</v>
      </c>
      <c r="F59" s="11">
        <v>0</v>
      </c>
      <c r="G59" s="76">
        <v>0</v>
      </c>
      <c r="H59" s="58">
        <v>0</v>
      </c>
      <c r="I59" s="11">
        <v>0</v>
      </c>
      <c r="J59" s="58">
        <v>0</v>
      </c>
      <c r="K59" s="11">
        <v>0</v>
      </c>
      <c r="L59" s="11">
        <v>0</v>
      </c>
      <c r="M59" s="58">
        <v>0</v>
      </c>
      <c r="N59" s="11">
        <v>0</v>
      </c>
      <c r="O59" s="76">
        <v>0</v>
      </c>
      <c r="P59" s="58">
        <v>0</v>
      </c>
      <c r="Q59" s="11">
        <v>0</v>
      </c>
      <c r="R59" s="58">
        <v>0</v>
      </c>
      <c r="S59" s="11">
        <v>0</v>
      </c>
      <c r="T59" s="11">
        <v>0</v>
      </c>
      <c r="U59" s="58">
        <v>0</v>
      </c>
      <c r="V59" s="11">
        <v>0</v>
      </c>
      <c r="W59" s="76">
        <v>0</v>
      </c>
      <c r="X59" s="58">
        <v>0</v>
      </c>
      <c r="Y59" s="11">
        <v>0</v>
      </c>
      <c r="Z59" s="58">
        <v>0</v>
      </c>
      <c r="AA59" s="11">
        <v>0</v>
      </c>
      <c r="AB59" s="11">
        <v>0</v>
      </c>
      <c r="AC59" s="58">
        <v>0</v>
      </c>
      <c r="AD59" s="11">
        <v>0</v>
      </c>
      <c r="AE59" s="76">
        <v>0</v>
      </c>
      <c r="AF59" s="58">
        <v>0</v>
      </c>
      <c r="AG59" s="11">
        <v>0</v>
      </c>
      <c r="AH59" s="58">
        <v>0</v>
      </c>
      <c r="AI59" s="11">
        <v>0</v>
      </c>
      <c r="AJ59" s="11">
        <v>0</v>
      </c>
      <c r="AK59" s="58">
        <v>0</v>
      </c>
      <c r="AL59" s="11">
        <v>0</v>
      </c>
      <c r="AM59" s="76">
        <v>0.32457627118644072</v>
      </c>
      <c r="AN59" s="58">
        <v>0</v>
      </c>
      <c r="AO59" s="11">
        <v>0</v>
      </c>
      <c r="AP59" s="58">
        <v>0</v>
      </c>
      <c r="AQ59" s="11">
        <v>0</v>
      </c>
      <c r="AR59" s="11">
        <v>0</v>
      </c>
      <c r="AS59" s="58" t="s">
        <v>480</v>
      </c>
      <c r="AT59" s="11">
        <v>0</v>
      </c>
      <c r="AU59" s="42">
        <f>'Форма 2.'!AX57/1.18</f>
        <v>0.2855932203389831</v>
      </c>
      <c r="AV59" s="58">
        <v>0</v>
      </c>
      <c r="AW59" s="11">
        <v>0</v>
      </c>
      <c r="AX59" s="58">
        <v>0</v>
      </c>
      <c r="AY59" s="11">
        <v>0</v>
      </c>
      <c r="AZ59" s="11">
        <v>0</v>
      </c>
      <c r="BA59" s="58" t="s">
        <v>480</v>
      </c>
      <c r="BB59" s="11">
        <v>0</v>
      </c>
      <c r="BC59" s="76">
        <v>0</v>
      </c>
      <c r="BD59" s="11">
        <v>0</v>
      </c>
      <c r="BE59" s="58">
        <v>0</v>
      </c>
      <c r="BF59" s="11">
        <v>0</v>
      </c>
      <c r="BG59" s="58">
        <v>0</v>
      </c>
      <c r="BH59" s="11">
        <v>0</v>
      </c>
      <c r="BI59" s="58">
        <v>0</v>
      </c>
      <c r="BJ59" s="11">
        <v>0</v>
      </c>
      <c r="BK59" s="33">
        <f>'Форма 2.'!BH57/1.2</f>
        <v>0</v>
      </c>
      <c r="BL59" s="11">
        <v>0</v>
      </c>
      <c r="BM59" s="58">
        <v>0</v>
      </c>
      <c r="BN59" s="11">
        <v>0</v>
      </c>
      <c r="BO59" s="58">
        <v>0</v>
      </c>
      <c r="BP59" s="11">
        <v>0</v>
      </c>
      <c r="BQ59" s="58">
        <v>0</v>
      </c>
      <c r="BR59" s="11">
        <v>0</v>
      </c>
      <c r="BS59" s="76">
        <v>0</v>
      </c>
      <c r="BT59" s="58">
        <v>0</v>
      </c>
      <c r="BU59" s="11">
        <v>0</v>
      </c>
      <c r="BV59" s="58">
        <v>0</v>
      </c>
      <c r="BW59" s="11">
        <v>0</v>
      </c>
      <c r="BX59" s="58">
        <v>0</v>
      </c>
      <c r="BY59" s="58">
        <v>0</v>
      </c>
      <c r="BZ59" s="11">
        <v>0</v>
      </c>
      <c r="CA59" s="33">
        <f>'Форма 2.'!BR57/1.2</f>
        <v>0</v>
      </c>
      <c r="CB59" s="88">
        <v>0</v>
      </c>
      <c r="CC59" s="88">
        <v>0</v>
      </c>
      <c r="CD59" s="88">
        <v>0</v>
      </c>
      <c r="CE59" s="88">
        <v>0</v>
      </c>
      <c r="CF59" s="88">
        <v>0</v>
      </c>
      <c r="CG59" s="88">
        <v>0</v>
      </c>
      <c r="CH59" s="11">
        <v>0</v>
      </c>
      <c r="CI59" s="76">
        <v>0</v>
      </c>
      <c r="CJ59" s="58">
        <v>0</v>
      </c>
      <c r="CK59" s="11">
        <v>0</v>
      </c>
      <c r="CL59" s="58">
        <v>0</v>
      </c>
      <c r="CM59" s="11">
        <v>0</v>
      </c>
      <c r="CN59" s="11">
        <v>0</v>
      </c>
      <c r="CO59" s="58">
        <v>0</v>
      </c>
      <c r="CP59" s="11">
        <v>0</v>
      </c>
      <c r="CQ59" s="76">
        <v>0</v>
      </c>
      <c r="CR59" s="58">
        <v>0</v>
      </c>
      <c r="CS59" s="11">
        <v>0</v>
      </c>
      <c r="CT59" s="58">
        <v>0</v>
      </c>
      <c r="CU59" s="11">
        <v>0</v>
      </c>
      <c r="CV59" s="58">
        <v>0</v>
      </c>
      <c r="CW59" s="58">
        <v>0</v>
      </c>
      <c r="CX59" s="11">
        <v>0</v>
      </c>
      <c r="CY59" s="42">
        <f>'Форма 2.'!I57/1.2</f>
        <v>0.31916666666666671</v>
      </c>
      <c r="CZ59" s="11">
        <v>0</v>
      </c>
      <c r="DA59" s="11">
        <v>0</v>
      </c>
      <c r="DB59" s="11">
        <v>0</v>
      </c>
      <c r="DC59" s="11">
        <v>0</v>
      </c>
      <c r="DD59" s="11">
        <v>0</v>
      </c>
      <c r="DE59" s="11" t="s">
        <v>480</v>
      </c>
      <c r="DF59" s="11">
        <v>0</v>
      </c>
      <c r="DG59" s="42">
        <f>'Форма 2.'!L57/1.2</f>
        <v>0.28083333333333338</v>
      </c>
      <c r="DH59" s="11">
        <v>0</v>
      </c>
      <c r="DI59" s="11">
        <v>0</v>
      </c>
      <c r="DJ59" s="11">
        <v>0</v>
      </c>
      <c r="DK59" s="11">
        <v>0</v>
      </c>
      <c r="DL59" s="11">
        <v>0</v>
      </c>
      <c r="DM59" s="11" t="s">
        <v>480</v>
      </c>
      <c r="DN59" s="38">
        <v>0</v>
      </c>
    </row>
    <row r="60" spans="1:118" s="79" customFormat="1" ht="18.75" x14ac:dyDescent="0.25">
      <c r="A60" s="47" t="s">
        <v>141</v>
      </c>
      <c r="B60" s="49" t="s">
        <v>189</v>
      </c>
      <c r="C60" s="47" t="s">
        <v>226</v>
      </c>
      <c r="D60" s="42">
        <f>'Форма 2.'!I58/1.2</f>
        <v>0.125</v>
      </c>
      <c r="E60" s="42">
        <f>'Форма 2.'!L58/1.2</f>
        <v>0.12416666666666666</v>
      </c>
      <c r="F60" s="11">
        <v>0</v>
      </c>
      <c r="G60" s="76">
        <v>0</v>
      </c>
      <c r="H60" s="58">
        <v>0</v>
      </c>
      <c r="I60" s="11">
        <v>0</v>
      </c>
      <c r="J60" s="58">
        <v>0</v>
      </c>
      <c r="K60" s="11">
        <v>0</v>
      </c>
      <c r="L60" s="11">
        <v>0</v>
      </c>
      <c r="M60" s="58">
        <v>0</v>
      </c>
      <c r="N60" s="11">
        <v>0</v>
      </c>
      <c r="O60" s="76">
        <v>0</v>
      </c>
      <c r="P60" s="58">
        <v>0</v>
      </c>
      <c r="Q60" s="11">
        <v>0</v>
      </c>
      <c r="R60" s="58">
        <v>0</v>
      </c>
      <c r="S60" s="11">
        <v>0</v>
      </c>
      <c r="T60" s="11">
        <v>0</v>
      </c>
      <c r="U60" s="58">
        <v>0</v>
      </c>
      <c r="V60" s="11">
        <v>0</v>
      </c>
      <c r="W60" s="76">
        <v>0</v>
      </c>
      <c r="X60" s="58">
        <v>0</v>
      </c>
      <c r="Y60" s="11">
        <v>0</v>
      </c>
      <c r="Z60" s="58">
        <v>0</v>
      </c>
      <c r="AA60" s="11">
        <v>0</v>
      </c>
      <c r="AB60" s="11">
        <v>0</v>
      </c>
      <c r="AC60" s="58">
        <v>0</v>
      </c>
      <c r="AD60" s="11">
        <v>0</v>
      </c>
      <c r="AE60" s="76">
        <v>0</v>
      </c>
      <c r="AF60" s="58">
        <v>0</v>
      </c>
      <c r="AG60" s="11">
        <v>0</v>
      </c>
      <c r="AH60" s="58">
        <v>0</v>
      </c>
      <c r="AI60" s="11">
        <v>0</v>
      </c>
      <c r="AJ60" s="11">
        <v>0</v>
      </c>
      <c r="AK60" s="58">
        <v>0</v>
      </c>
      <c r="AL60" s="11">
        <v>0</v>
      </c>
      <c r="AM60" s="76">
        <v>0.1271186440677966</v>
      </c>
      <c r="AN60" s="58">
        <v>0</v>
      </c>
      <c r="AO60" s="11">
        <v>0</v>
      </c>
      <c r="AP60" s="58">
        <v>0</v>
      </c>
      <c r="AQ60" s="11">
        <v>0</v>
      </c>
      <c r="AR60" s="11">
        <v>0</v>
      </c>
      <c r="AS60" s="58" t="s">
        <v>480</v>
      </c>
      <c r="AT60" s="11">
        <v>0</v>
      </c>
      <c r="AU60" s="42">
        <f>'Форма 2.'!AX58/1.18</f>
        <v>0.12627118644067797</v>
      </c>
      <c r="AV60" s="58">
        <v>0</v>
      </c>
      <c r="AW60" s="11">
        <v>0</v>
      </c>
      <c r="AX60" s="58">
        <v>0</v>
      </c>
      <c r="AY60" s="11">
        <v>0</v>
      </c>
      <c r="AZ60" s="11">
        <v>0</v>
      </c>
      <c r="BA60" s="58" t="s">
        <v>480</v>
      </c>
      <c r="BB60" s="11">
        <v>0</v>
      </c>
      <c r="BC60" s="76">
        <v>0</v>
      </c>
      <c r="BD60" s="11">
        <v>0</v>
      </c>
      <c r="BE60" s="58">
        <v>0</v>
      </c>
      <c r="BF60" s="11">
        <v>0</v>
      </c>
      <c r="BG60" s="58">
        <v>0</v>
      </c>
      <c r="BH60" s="11">
        <v>0</v>
      </c>
      <c r="BI60" s="58">
        <v>0</v>
      </c>
      <c r="BJ60" s="11">
        <v>0</v>
      </c>
      <c r="BK60" s="33">
        <f>'Форма 2.'!BH58/1.2</f>
        <v>0</v>
      </c>
      <c r="BL60" s="11">
        <v>0</v>
      </c>
      <c r="BM60" s="58">
        <v>0</v>
      </c>
      <c r="BN60" s="11">
        <v>0</v>
      </c>
      <c r="BO60" s="58">
        <v>0</v>
      </c>
      <c r="BP60" s="11">
        <v>0</v>
      </c>
      <c r="BQ60" s="58">
        <v>0</v>
      </c>
      <c r="BR60" s="11">
        <v>0</v>
      </c>
      <c r="BS60" s="76">
        <v>0</v>
      </c>
      <c r="BT60" s="58">
        <v>0</v>
      </c>
      <c r="BU60" s="11">
        <v>0</v>
      </c>
      <c r="BV60" s="58">
        <v>0</v>
      </c>
      <c r="BW60" s="11">
        <v>0</v>
      </c>
      <c r="BX60" s="58">
        <v>0</v>
      </c>
      <c r="BY60" s="58">
        <v>0</v>
      </c>
      <c r="BZ60" s="11">
        <v>0</v>
      </c>
      <c r="CA60" s="33">
        <f>'Форма 2.'!BR58/1.2</f>
        <v>0</v>
      </c>
      <c r="CB60" s="88">
        <v>0</v>
      </c>
      <c r="CC60" s="88">
        <v>0</v>
      </c>
      <c r="CD60" s="88">
        <v>0</v>
      </c>
      <c r="CE60" s="88">
        <v>0</v>
      </c>
      <c r="CF60" s="88">
        <v>0</v>
      </c>
      <c r="CG60" s="88">
        <v>0</v>
      </c>
      <c r="CH60" s="11">
        <v>0</v>
      </c>
      <c r="CI60" s="76">
        <v>0</v>
      </c>
      <c r="CJ60" s="58">
        <v>0</v>
      </c>
      <c r="CK60" s="11">
        <v>0</v>
      </c>
      <c r="CL60" s="58">
        <v>0</v>
      </c>
      <c r="CM60" s="11">
        <v>0</v>
      </c>
      <c r="CN60" s="11">
        <v>0</v>
      </c>
      <c r="CO60" s="58">
        <v>0</v>
      </c>
      <c r="CP60" s="11">
        <v>0</v>
      </c>
      <c r="CQ60" s="76">
        <v>0</v>
      </c>
      <c r="CR60" s="58">
        <v>0</v>
      </c>
      <c r="CS60" s="11">
        <v>0</v>
      </c>
      <c r="CT60" s="58">
        <v>0</v>
      </c>
      <c r="CU60" s="11">
        <v>0</v>
      </c>
      <c r="CV60" s="58">
        <v>0</v>
      </c>
      <c r="CW60" s="58">
        <v>0</v>
      </c>
      <c r="CX60" s="11">
        <v>0</v>
      </c>
      <c r="CY60" s="42">
        <f>'Форма 2.'!I58/1.2</f>
        <v>0.125</v>
      </c>
      <c r="CZ60" s="11">
        <v>0</v>
      </c>
      <c r="DA60" s="11">
        <v>0</v>
      </c>
      <c r="DB60" s="11">
        <v>0</v>
      </c>
      <c r="DC60" s="11">
        <v>0</v>
      </c>
      <c r="DD60" s="11">
        <v>0</v>
      </c>
      <c r="DE60" s="11" t="s">
        <v>480</v>
      </c>
      <c r="DF60" s="11">
        <v>0</v>
      </c>
      <c r="DG60" s="42">
        <f>'Форма 2.'!L58/1.2</f>
        <v>0.12416666666666666</v>
      </c>
      <c r="DH60" s="11">
        <v>0</v>
      </c>
      <c r="DI60" s="11">
        <v>0</v>
      </c>
      <c r="DJ60" s="11">
        <v>0</v>
      </c>
      <c r="DK60" s="11">
        <v>0</v>
      </c>
      <c r="DL60" s="11">
        <v>0</v>
      </c>
      <c r="DM60" s="11" t="s">
        <v>480</v>
      </c>
      <c r="DN60" s="38">
        <v>0</v>
      </c>
    </row>
    <row r="61" spans="1:118" ht="18.75" x14ac:dyDescent="0.25">
      <c r="A61" s="47" t="s">
        <v>141</v>
      </c>
      <c r="B61" s="49" t="s">
        <v>197</v>
      </c>
      <c r="C61" s="47" t="s">
        <v>198</v>
      </c>
      <c r="D61" s="42">
        <f>'Форма 2.'!I59/1.2</f>
        <v>0.41000000000000003</v>
      </c>
      <c r="E61" s="42">
        <f>'Форма 2.'!L59/1.2</f>
        <v>0.34916666666666668</v>
      </c>
      <c r="F61" s="11">
        <v>0</v>
      </c>
      <c r="G61" s="76">
        <v>0</v>
      </c>
      <c r="H61" s="58">
        <v>0</v>
      </c>
      <c r="I61" s="11">
        <v>0</v>
      </c>
      <c r="J61" s="58">
        <v>0</v>
      </c>
      <c r="K61" s="11">
        <v>0</v>
      </c>
      <c r="L61" s="11">
        <v>0</v>
      </c>
      <c r="M61" s="58">
        <v>0</v>
      </c>
      <c r="N61" s="11">
        <v>0</v>
      </c>
      <c r="O61" s="76">
        <v>0</v>
      </c>
      <c r="P61" s="58">
        <v>0</v>
      </c>
      <c r="Q61" s="11">
        <v>0</v>
      </c>
      <c r="R61" s="58">
        <v>0</v>
      </c>
      <c r="S61" s="11">
        <v>0</v>
      </c>
      <c r="T61" s="11">
        <v>0</v>
      </c>
      <c r="U61" s="58">
        <v>0</v>
      </c>
      <c r="V61" s="11">
        <v>0</v>
      </c>
      <c r="W61" s="76">
        <v>0.41699999999999998</v>
      </c>
      <c r="X61" s="58">
        <v>0</v>
      </c>
      <c r="Y61" s="11">
        <v>0</v>
      </c>
      <c r="Z61" s="58">
        <v>0</v>
      </c>
      <c r="AA61" s="11">
        <v>0</v>
      </c>
      <c r="AB61" s="11">
        <v>0</v>
      </c>
      <c r="AC61" s="58" t="s">
        <v>480</v>
      </c>
      <c r="AD61" s="11">
        <v>0</v>
      </c>
      <c r="AE61" s="76">
        <v>0.35508474576271187</v>
      </c>
      <c r="AF61" s="58">
        <v>0</v>
      </c>
      <c r="AG61" s="11">
        <v>0</v>
      </c>
      <c r="AH61" s="58">
        <v>0</v>
      </c>
      <c r="AI61" s="11">
        <v>0</v>
      </c>
      <c r="AJ61" s="11">
        <v>0</v>
      </c>
      <c r="AK61" s="58" t="s">
        <v>480</v>
      </c>
      <c r="AL61" s="11">
        <v>0</v>
      </c>
      <c r="AM61" s="76">
        <v>0</v>
      </c>
      <c r="AN61" s="58">
        <v>0</v>
      </c>
      <c r="AO61" s="11">
        <v>0</v>
      </c>
      <c r="AP61" s="58">
        <v>0</v>
      </c>
      <c r="AQ61" s="11">
        <v>0</v>
      </c>
      <c r="AR61" s="11">
        <v>0</v>
      </c>
      <c r="AS61" s="58">
        <v>0</v>
      </c>
      <c r="AT61" s="11">
        <v>0</v>
      </c>
      <c r="AU61" s="42">
        <f>'Форма 2.'!AX59/1.18</f>
        <v>0</v>
      </c>
      <c r="AV61" s="58">
        <v>0</v>
      </c>
      <c r="AW61" s="11">
        <v>0</v>
      </c>
      <c r="AX61" s="58">
        <v>0</v>
      </c>
      <c r="AY61" s="11">
        <v>0</v>
      </c>
      <c r="AZ61" s="11">
        <v>0</v>
      </c>
      <c r="BA61" s="58">
        <v>0</v>
      </c>
      <c r="BB61" s="11">
        <v>0</v>
      </c>
      <c r="BC61" s="76">
        <v>0</v>
      </c>
      <c r="BD61" s="11">
        <v>0</v>
      </c>
      <c r="BE61" s="58">
        <v>0</v>
      </c>
      <c r="BF61" s="11">
        <v>0</v>
      </c>
      <c r="BG61" s="58">
        <v>0</v>
      </c>
      <c r="BH61" s="11">
        <v>0</v>
      </c>
      <c r="BI61" s="58">
        <v>0</v>
      </c>
      <c r="BJ61" s="11">
        <v>0</v>
      </c>
      <c r="BK61" s="33">
        <f>'Форма 2.'!BH59/1.2</f>
        <v>0</v>
      </c>
      <c r="BL61" s="11">
        <v>0</v>
      </c>
      <c r="BM61" s="58">
        <v>0</v>
      </c>
      <c r="BN61" s="11">
        <v>0</v>
      </c>
      <c r="BO61" s="58">
        <v>0</v>
      </c>
      <c r="BP61" s="11">
        <v>0</v>
      </c>
      <c r="BQ61" s="58">
        <v>0</v>
      </c>
      <c r="BR61" s="11">
        <v>0</v>
      </c>
      <c r="BS61" s="76">
        <v>0</v>
      </c>
      <c r="BT61" s="58">
        <v>0</v>
      </c>
      <c r="BU61" s="11">
        <v>0</v>
      </c>
      <c r="BV61" s="58">
        <v>0</v>
      </c>
      <c r="BW61" s="11">
        <v>0</v>
      </c>
      <c r="BX61" s="58">
        <v>0</v>
      </c>
      <c r="BY61" s="58">
        <v>0</v>
      </c>
      <c r="BZ61" s="11">
        <v>0</v>
      </c>
      <c r="CA61" s="33">
        <f>'Форма 2.'!BR59/1.2</f>
        <v>0</v>
      </c>
      <c r="CB61" s="88">
        <v>0</v>
      </c>
      <c r="CC61" s="88">
        <v>0</v>
      </c>
      <c r="CD61" s="88">
        <v>0</v>
      </c>
      <c r="CE61" s="88">
        <v>0</v>
      </c>
      <c r="CF61" s="88">
        <v>0</v>
      </c>
      <c r="CG61" s="88">
        <v>0</v>
      </c>
      <c r="CH61" s="11">
        <v>0</v>
      </c>
      <c r="CI61" s="76">
        <v>0</v>
      </c>
      <c r="CJ61" s="58">
        <v>0</v>
      </c>
      <c r="CK61" s="11">
        <v>0</v>
      </c>
      <c r="CL61" s="58">
        <v>0</v>
      </c>
      <c r="CM61" s="11">
        <v>0</v>
      </c>
      <c r="CN61" s="11">
        <v>0</v>
      </c>
      <c r="CO61" s="58">
        <v>0</v>
      </c>
      <c r="CP61" s="11">
        <v>0</v>
      </c>
      <c r="CQ61" s="76">
        <v>0</v>
      </c>
      <c r="CR61" s="58">
        <v>0</v>
      </c>
      <c r="CS61" s="11">
        <v>0</v>
      </c>
      <c r="CT61" s="58">
        <v>0</v>
      </c>
      <c r="CU61" s="11">
        <v>0</v>
      </c>
      <c r="CV61" s="58">
        <v>0</v>
      </c>
      <c r="CW61" s="58">
        <v>0</v>
      </c>
      <c r="CX61" s="11">
        <v>0</v>
      </c>
      <c r="CY61" s="42">
        <f>'Форма 2.'!I59/1.2</f>
        <v>0.41000000000000003</v>
      </c>
      <c r="CZ61" s="11">
        <v>0</v>
      </c>
      <c r="DA61" s="11">
        <v>0</v>
      </c>
      <c r="DB61" s="11">
        <v>0</v>
      </c>
      <c r="DC61" s="11">
        <v>0</v>
      </c>
      <c r="DD61" s="11">
        <v>0</v>
      </c>
      <c r="DE61" s="11" t="s">
        <v>481</v>
      </c>
      <c r="DF61" s="11">
        <v>0</v>
      </c>
      <c r="DG61" s="42">
        <f>'Форма 2.'!L59/1.2</f>
        <v>0.34916666666666668</v>
      </c>
      <c r="DH61" s="11">
        <v>0</v>
      </c>
      <c r="DI61" s="11">
        <v>0</v>
      </c>
      <c r="DJ61" s="11">
        <v>0</v>
      </c>
      <c r="DK61" s="11">
        <v>0</v>
      </c>
      <c r="DL61" s="11">
        <v>0</v>
      </c>
      <c r="DM61" s="11" t="s">
        <v>481</v>
      </c>
      <c r="DN61" s="38">
        <v>0</v>
      </c>
    </row>
    <row r="62" spans="1:118" ht="30" x14ac:dyDescent="0.25">
      <c r="A62" s="47" t="s">
        <v>141</v>
      </c>
      <c r="B62" s="49" t="s">
        <v>211</v>
      </c>
      <c r="C62" s="47" t="s">
        <v>227</v>
      </c>
      <c r="D62" s="42">
        <f>'Форма 2.'!I60/1.2</f>
        <v>0</v>
      </c>
      <c r="E62" s="42">
        <f>'Форма 2.'!L60/1.2</f>
        <v>0</v>
      </c>
      <c r="F62" s="11">
        <v>0</v>
      </c>
      <c r="G62" s="76">
        <v>0</v>
      </c>
      <c r="H62" s="58">
        <v>0</v>
      </c>
      <c r="I62" s="11">
        <v>0</v>
      </c>
      <c r="J62" s="58">
        <v>0</v>
      </c>
      <c r="K62" s="11">
        <v>0</v>
      </c>
      <c r="L62" s="11">
        <v>0</v>
      </c>
      <c r="M62" s="58">
        <v>0</v>
      </c>
      <c r="N62" s="11">
        <v>0</v>
      </c>
      <c r="O62" s="76">
        <v>0</v>
      </c>
      <c r="P62" s="58">
        <v>0</v>
      </c>
      <c r="Q62" s="11">
        <v>0</v>
      </c>
      <c r="R62" s="58">
        <v>0</v>
      </c>
      <c r="S62" s="11">
        <v>0</v>
      </c>
      <c r="T62" s="11">
        <v>0</v>
      </c>
      <c r="U62" s="58">
        <v>0</v>
      </c>
      <c r="V62" s="11">
        <v>0</v>
      </c>
      <c r="W62" s="76">
        <v>0</v>
      </c>
      <c r="X62" s="58">
        <v>0</v>
      </c>
      <c r="Y62" s="11">
        <v>0</v>
      </c>
      <c r="Z62" s="58">
        <v>0</v>
      </c>
      <c r="AA62" s="11">
        <v>0</v>
      </c>
      <c r="AB62" s="11">
        <v>0</v>
      </c>
      <c r="AC62" s="58">
        <v>0</v>
      </c>
      <c r="AD62" s="11">
        <v>0</v>
      </c>
      <c r="AE62" s="76">
        <v>0</v>
      </c>
      <c r="AF62" s="58">
        <v>0</v>
      </c>
      <c r="AG62" s="11">
        <v>0</v>
      </c>
      <c r="AH62" s="58">
        <v>0</v>
      </c>
      <c r="AI62" s="11">
        <v>0</v>
      </c>
      <c r="AJ62" s="11">
        <v>0</v>
      </c>
      <c r="AK62" s="58">
        <v>0</v>
      </c>
      <c r="AL62" s="11">
        <v>0</v>
      </c>
      <c r="AM62" s="76">
        <v>0</v>
      </c>
      <c r="AN62" s="58">
        <v>0</v>
      </c>
      <c r="AO62" s="11">
        <v>0</v>
      </c>
      <c r="AP62" s="58">
        <v>0</v>
      </c>
      <c r="AQ62" s="11">
        <v>0</v>
      </c>
      <c r="AR62" s="11">
        <v>0</v>
      </c>
      <c r="AS62" s="58">
        <v>0</v>
      </c>
      <c r="AT62" s="11">
        <v>0</v>
      </c>
      <c r="AU62" s="42">
        <f>'Форма 2.'!AX60/1.18</f>
        <v>0</v>
      </c>
      <c r="AV62" s="58">
        <v>0</v>
      </c>
      <c r="AW62" s="11">
        <v>0</v>
      </c>
      <c r="AX62" s="58">
        <v>0</v>
      </c>
      <c r="AY62" s="11">
        <v>0</v>
      </c>
      <c r="AZ62" s="11">
        <v>0</v>
      </c>
      <c r="BA62" s="58">
        <v>0</v>
      </c>
      <c r="BB62" s="11">
        <v>0</v>
      </c>
      <c r="BC62" s="76">
        <v>0</v>
      </c>
      <c r="BD62" s="11">
        <v>0</v>
      </c>
      <c r="BE62" s="58">
        <v>0</v>
      </c>
      <c r="BF62" s="11">
        <v>0</v>
      </c>
      <c r="BG62" s="58">
        <v>0</v>
      </c>
      <c r="BH62" s="11">
        <v>0</v>
      </c>
      <c r="BI62" s="58" t="s">
        <v>480</v>
      </c>
      <c r="BJ62" s="11">
        <v>0</v>
      </c>
      <c r="BK62" s="33">
        <f>'Форма 2.'!BH60/1.2</f>
        <v>0</v>
      </c>
      <c r="BL62" s="11">
        <v>0</v>
      </c>
      <c r="BM62" s="58">
        <v>0</v>
      </c>
      <c r="BN62" s="11">
        <v>0</v>
      </c>
      <c r="BO62" s="58">
        <v>0</v>
      </c>
      <c r="BP62" s="11">
        <v>0</v>
      </c>
      <c r="BQ62" s="58" t="s">
        <v>86</v>
      </c>
      <c r="BR62" s="11">
        <v>0</v>
      </c>
      <c r="BS62" s="76">
        <v>0</v>
      </c>
      <c r="BT62" s="58">
        <v>0</v>
      </c>
      <c r="BU62" s="11">
        <v>0</v>
      </c>
      <c r="BV62" s="58">
        <v>0</v>
      </c>
      <c r="BW62" s="11">
        <v>0</v>
      </c>
      <c r="BX62" s="58">
        <v>0</v>
      </c>
      <c r="BY62" s="58">
        <v>0</v>
      </c>
      <c r="BZ62" s="11">
        <v>0</v>
      </c>
      <c r="CA62" s="33">
        <f>'Форма 2.'!BR60/1.2</f>
        <v>0</v>
      </c>
      <c r="CB62" s="88">
        <v>0</v>
      </c>
      <c r="CC62" s="88">
        <v>0</v>
      </c>
      <c r="CD62" s="88">
        <v>0</v>
      </c>
      <c r="CE62" s="88">
        <v>0</v>
      </c>
      <c r="CF62" s="88">
        <v>0</v>
      </c>
      <c r="CG62" s="88">
        <v>0</v>
      </c>
      <c r="CH62" s="11">
        <v>0</v>
      </c>
      <c r="CI62" s="76">
        <v>0</v>
      </c>
      <c r="CJ62" s="58">
        <v>0</v>
      </c>
      <c r="CK62" s="11">
        <v>0</v>
      </c>
      <c r="CL62" s="58">
        <v>0</v>
      </c>
      <c r="CM62" s="11">
        <v>0</v>
      </c>
      <c r="CN62" s="11">
        <v>0</v>
      </c>
      <c r="CO62" s="58">
        <v>0</v>
      </c>
      <c r="CP62" s="11">
        <v>0</v>
      </c>
      <c r="CQ62" s="76">
        <v>0</v>
      </c>
      <c r="CR62" s="58">
        <v>0</v>
      </c>
      <c r="CS62" s="11">
        <v>0</v>
      </c>
      <c r="CT62" s="58">
        <v>0</v>
      </c>
      <c r="CU62" s="11">
        <v>0</v>
      </c>
      <c r="CV62" s="58">
        <v>0</v>
      </c>
      <c r="CW62" s="58">
        <v>0</v>
      </c>
      <c r="CX62" s="11">
        <v>0</v>
      </c>
      <c r="CY62" s="42">
        <f>'Форма 2.'!I60/1.2</f>
        <v>0</v>
      </c>
      <c r="CZ62" s="11"/>
      <c r="DA62" s="11">
        <v>0</v>
      </c>
      <c r="DB62" s="11">
        <v>0</v>
      </c>
      <c r="DC62" s="11">
        <v>0</v>
      </c>
      <c r="DD62" s="11">
        <v>0</v>
      </c>
      <c r="DE62" s="11">
        <v>0</v>
      </c>
      <c r="DF62" s="11">
        <v>0</v>
      </c>
      <c r="DG62" s="42">
        <f>'Форма 2.'!L60/1.2</f>
        <v>0</v>
      </c>
      <c r="DH62" s="11"/>
      <c r="DI62" s="11">
        <v>0</v>
      </c>
      <c r="DJ62" s="11">
        <v>0</v>
      </c>
      <c r="DK62" s="11">
        <v>0</v>
      </c>
      <c r="DL62" s="11">
        <v>0</v>
      </c>
      <c r="DM62" s="11">
        <v>0</v>
      </c>
      <c r="DN62" s="38">
        <v>0</v>
      </c>
    </row>
    <row r="63" spans="1:118" ht="45" x14ac:dyDescent="0.25">
      <c r="A63" s="47" t="s">
        <v>141</v>
      </c>
      <c r="B63" s="49" t="s">
        <v>287</v>
      </c>
      <c r="C63" s="47" t="s">
        <v>228</v>
      </c>
      <c r="D63" s="42">
        <f>'Форма 2.'!I61/1.2</f>
        <v>3.6600000000000006</v>
      </c>
      <c r="E63" s="42">
        <f>'Форма 2.'!L61/1.2</f>
        <v>0</v>
      </c>
      <c r="F63" s="11">
        <v>0</v>
      </c>
      <c r="G63" s="76">
        <v>0</v>
      </c>
      <c r="H63" s="58">
        <v>0</v>
      </c>
      <c r="I63" s="11">
        <v>0</v>
      </c>
      <c r="J63" s="58">
        <v>0</v>
      </c>
      <c r="K63" s="11">
        <v>0</v>
      </c>
      <c r="L63" s="11">
        <v>0</v>
      </c>
      <c r="M63" s="58">
        <v>0</v>
      </c>
      <c r="N63" s="11">
        <v>0</v>
      </c>
      <c r="O63" s="76">
        <v>0</v>
      </c>
      <c r="P63" s="58">
        <v>0</v>
      </c>
      <c r="Q63" s="11">
        <v>0</v>
      </c>
      <c r="R63" s="58">
        <v>0</v>
      </c>
      <c r="S63" s="11">
        <v>0</v>
      </c>
      <c r="T63" s="11">
        <v>0</v>
      </c>
      <c r="U63" s="58">
        <v>0</v>
      </c>
      <c r="V63" s="11">
        <v>0</v>
      </c>
      <c r="W63" s="76">
        <v>0</v>
      </c>
      <c r="X63" s="58">
        <v>0</v>
      </c>
      <c r="Y63" s="11">
        <v>0</v>
      </c>
      <c r="Z63" s="58">
        <v>0</v>
      </c>
      <c r="AA63" s="11">
        <v>0</v>
      </c>
      <c r="AB63" s="11">
        <v>0</v>
      </c>
      <c r="AC63" s="58">
        <v>0</v>
      </c>
      <c r="AD63" s="11">
        <v>0</v>
      </c>
      <c r="AE63" s="76">
        <v>0</v>
      </c>
      <c r="AF63" s="58">
        <v>0</v>
      </c>
      <c r="AG63" s="11">
        <v>0</v>
      </c>
      <c r="AH63" s="58">
        <v>0</v>
      </c>
      <c r="AI63" s="11">
        <v>0</v>
      </c>
      <c r="AJ63" s="11">
        <v>0</v>
      </c>
      <c r="AK63" s="58">
        <v>0</v>
      </c>
      <c r="AL63" s="11">
        <v>0</v>
      </c>
      <c r="AM63" s="76">
        <v>0</v>
      </c>
      <c r="AN63" s="58">
        <v>0</v>
      </c>
      <c r="AO63" s="11">
        <v>0</v>
      </c>
      <c r="AP63" s="58">
        <v>0</v>
      </c>
      <c r="AQ63" s="11">
        <v>0</v>
      </c>
      <c r="AR63" s="11">
        <v>0</v>
      </c>
      <c r="AS63" s="58">
        <v>0</v>
      </c>
      <c r="AT63" s="11">
        <v>0</v>
      </c>
      <c r="AU63" s="42">
        <f>'Форма 2.'!AX61/1.18</f>
        <v>0</v>
      </c>
      <c r="AV63" s="58">
        <v>0</v>
      </c>
      <c r="AW63" s="11">
        <v>0</v>
      </c>
      <c r="AX63" s="58">
        <v>0</v>
      </c>
      <c r="AY63" s="11">
        <v>0</v>
      </c>
      <c r="AZ63" s="11">
        <v>0</v>
      </c>
      <c r="BA63" s="58">
        <v>0</v>
      </c>
      <c r="BB63" s="11">
        <v>0</v>
      </c>
      <c r="BC63" s="76">
        <v>0</v>
      </c>
      <c r="BD63" s="11">
        <v>0</v>
      </c>
      <c r="BE63" s="58">
        <v>0</v>
      </c>
      <c r="BF63" s="11">
        <v>0</v>
      </c>
      <c r="BG63" s="58">
        <v>0</v>
      </c>
      <c r="BH63" s="11">
        <v>0</v>
      </c>
      <c r="BI63" s="58">
        <v>0</v>
      </c>
      <c r="BJ63" s="11">
        <v>0</v>
      </c>
      <c r="BK63" s="33">
        <f>'Форма 2.'!BH61/1.2</f>
        <v>0</v>
      </c>
      <c r="BL63" s="11">
        <v>0</v>
      </c>
      <c r="BM63" s="58">
        <v>0</v>
      </c>
      <c r="BN63" s="11">
        <v>0</v>
      </c>
      <c r="BO63" s="58">
        <v>0</v>
      </c>
      <c r="BP63" s="11">
        <v>0</v>
      </c>
      <c r="BQ63" s="58">
        <v>0</v>
      </c>
      <c r="BR63" s="11">
        <v>0</v>
      </c>
      <c r="BS63" s="76">
        <v>3.7220338983050851</v>
      </c>
      <c r="BT63" s="58" t="s">
        <v>482</v>
      </c>
      <c r="BU63" s="11">
        <v>0</v>
      </c>
      <c r="BV63" s="58">
        <v>0</v>
      </c>
      <c r="BW63" s="11">
        <v>0</v>
      </c>
      <c r="BX63" s="58">
        <v>0</v>
      </c>
      <c r="BY63" s="58">
        <v>0</v>
      </c>
      <c r="BZ63" s="11">
        <v>0</v>
      </c>
      <c r="CA63" s="33">
        <f>'Форма 2.'!BR61/1.2</f>
        <v>0</v>
      </c>
      <c r="CB63" s="80">
        <v>0</v>
      </c>
      <c r="CC63" s="88">
        <v>0</v>
      </c>
      <c r="CD63" s="88">
        <v>0</v>
      </c>
      <c r="CE63" s="88">
        <v>0</v>
      </c>
      <c r="CF63" s="88">
        <v>0</v>
      </c>
      <c r="CG63" s="88">
        <v>0</v>
      </c>
      <c r="CH63" s="11">
        <v>0</v>
      </c>
      <c r="CI63" s="76">
        <v>0</v>
      </c>
      <c r="CJ63" s="58">
        <v>0</v>
      </c>
      <c r="CK63" s="11">
        <v>0</v>
      </c>
      <c r="CL63" s="58">
        <v>0</v>
      </c>
      <c r="CM63" s="11">
        <v>0</v>
      </c>
      <c r="CN63" s="11">
        <v>0</v>
      </c>
      <c r="CO63" s="58">
        <v>0</v>
      </c>
      <c r="CP63" s="11">
        <v>0</v>
      </c>
      <c r="CQ63" s="76">
        <v>0</v>
      </c>
      <c r="CR63" s="58">
        <v>0</v>
      </c>
      <c r="CS63" s="11">
        <v>0</v>
      </c>
      <c r="CT63" s="58">
        <v>0</v>
      </c>
      <c r="CU63" s="11">
        <v>0</v>
      </c>
      <c r="CV63" s="58">
        <v>0</v>
      </c>
      <c r="CW63" s="58">
        <v>0</v>
      </c>
      <c r="CX63" s="11">
        <v>0</v>
      </c>
      <c r="CY63" s="42">
        <f>'Форма 2.'!I61/1.2</f>
        <v>3.6600000000000006</v>
      </c>
      <c r="CZ63" s="11">
        <v>0.32</v>
      </c>
      <c r="DA63" s="11">
        <v>0</v>
      </c>
      <c r="DB63" s="11">
        <v>0</v>
      </c>
      <c r="DC63" s="11">
        <v>0</v>
      </c>
      <c r="DD63" s="11">
        <v>0</v>
      </c>
      <c r="DE63" s="11">
        <v>0</v>
      </c>
      <c r="DF63" s="11">
        <v>0</v>
      </c>
      <c r="DG63" s="42">
        <f>'Форма 2.'!L61/1.2</f>
        <v>0</v>
      </c>
      <c r="DH63" s="11">
        <v>0.32</v>
      </c>
      <c r="DI63" s="11">
        <v>0</v>
      </c>
      <c r="DJ63" s="11">
        <v>0</v>
      </c>
      <c r="DK63" s="11">
        <v>0</v>
      </c>
      <c r="DL63" s="11">
        <v>0</v>
      </c>
      <c r="DM63" s="11">
        <v>0</v>
      </c>
      <c r="DN63" s="38">
        <v>0</v>
      </c>
    </row>
    <row r="64" spans="1:118" ht="30" x14ac:dyDescent="0.25">
      <c r="A64" s="47" t="s">
        <v>141</v>
      </c>
      <c r="B64" s="49" t="s">
        <v>298</v>
      </c>
      <c r="C64" s="47" t="s">
        <v>229</v>
      </c>
      <c r="D64" s="42">
        <f>'Форма 2.'!I62/1.2</f>
        <v>0.73166666666666669</v>
      </c>
      <c r="E64" s="42">
        <f>'Форма 2.'!L62/1.2</f>
        <v>1.2250000000000001</v>
      </c>
      <c r="F64" s="11">
        <v>0</v>
      </c>
      <c r="G64" s="76">
        <v>0</v>
      </c>
      <c r="H64" s="58">
        <v>0</v>
      </c>
      <c r="I64" s="11">
        <v>0</v>
      </c>
      <c r="J64" s="58">
        <v>0</v>
      </c>
      <c r="K64" s="11">
        <v>0</v>
      </c>
      <c r="L64" s="11">
        <v>0</v>
      </c>
      <c r="M64" s="58">
        <v>0</v>
      </c>
      <c r="N64" s="11">
        <v>0</v>
      </c>
      <c r="O64" s="76">
        <v>0</v>
      </c>
      <c r="P64" s="58">
        <v>0</v>
      </c>
      <c r="Q64" s="11">
        <v>0</v>
      </c>
      <c r="R64" s="58">
        <v>0</v>
      </c>
      <c r="S64" s="11">
        <v>0</v>
      </c>
      <c r="T64" s="11">
        <v>0</v>
      </c>
      <c r="U64" s="58">
        <v>0</v>
      </c>
      <c r="V64" s="11">
        <v>0</v>
      </c>
      <c r="W64" s="76">
        <v>0</v>
      </c>
      <c r="X64" s="58">
        <v>0</v>
      </c>
      <c r="Y64" s="11">
        <v>0</v>
      </c>
      <c r="Z64" s="58">
        <v>0</v>
      </c>
      <c r="AA64" s="11">
        <v>0</v>
      </c>
      <c r="AB64" s="11">
        <v>0</v>
      </c>
      <c r="AC64" s="58">
        <v>0</v>
      </c>
      <c r="AD64" s="11">
        <v>0</v>
      </c>
      <c r="AE64" s="76">
        <v>0</v>
      </c>
      <c r="AF64" s="58">
        <v>0</v>
      </c>
      <c r="AG64" s="11">
        <v>0</v>
      </c>
      <c r="AH64" s="58">
        <v>0</v>
      </c>
      <c r="AI64" s="11">
        <v>0</v>
      </c>
      <c r="AJ64" s="11">
        <v>0</v>
      </c>
      <c r="AK64" s="58">
        <v>0</v>
      </c>
      <c r="AL64" s="11">
        <v>0</v>
      </c>
      <c r="AM64" s="76">
        <v>0</v>
      </c>
      <c r="AN64" s="58">
        <v>0</v>
      </c>
      <c r="AO64" s="11">
        <v>0</v>
      </c>
      <c r="AP64" s="58">
        <v>0</v>
      </c>
      <c r="AQ64" s="11">
        <v>0</v>
      </c>
      <c r="AR64" s="11">
        <v>0</v>
      </c>
      <c r="AS64" s="58">
        <v>0</v>
      </c>
      <c r="AT64" s="11">
        <v>0</v>
      </c>
      <c r="AU64" s="42">
        <f>'Форма 2.'!AX62/1.18</f>
        <v>0</v>
      </c>
      <c r="AV64" s="58">
        <v>0</v>
      </c>
      <c r="AW64" s="11">
        <v>0</v>
      </c>
      <c r="AX64" s="58">
        <v>0</v>
      </c>
      <c r="AY64" s="11">
        <v>0</v>
      </c>
      <c r="AZ64" s="11">
        <v>0</v>
      </c>
      <c r="BA64" s="58">
        <v>0</v>
      </c>
      <c r="BB64" s="11">
        <v>0</v>
      </c>
      <c r="BC64" s="76">
        <v>0</v>
      </c>
      <c r="BD64" s="11">
        <v>0</v>
      </c>
      <c r="BE64" s="58">
        <v>0</v>
      </c>
      <c r="BF64" s="11">
        <v>0</v>
      </c>
      <c r="BG64" s="58">
        <v>0</v>
      </c>
      <c r="BH64" s="11">
        <v>0</v>
      </c>
      <c r="BI64" s="58">
        <v>0</v>
      </c>
      <c r="BJ64" s="11">
        <v>0</v>
      </c>
      <c r="BK64" s="33">
        <f>'Форма 2.'!BH62/1.2</f>
        <v>0</v>
      </c>
      <c r="BL64" s="11">
        <v>0</v>
      </c>
      <c r="BM64" s="58">
        <v>0</v>
      </c>
      <c r="BN64" s="11">
        <v>0</v>
      </c>
      <c r="BO64" s="58">
        <v>0</v>
      </c>
      <c r="BP64" s="11">
        <v>0</v>
      </c>
      <c r="BQ64" s="58">
        <v>0</v>
      </c>
      <c r="BR64" s="11">
        <v>0</v>
      </c>
      <c r="BS64" s="76">
        <v>0.74406779661016953</v>
      </c>
      <c r="BT64" s="58">
        <v>0</v>
      </c>
      <c r="BU64" s="11">
        <v>0</v>
      </c>
      <c r="BV64" s="58">
        <v>0</v>
      </c>
      <c r="BW64" s="11">
        <v>0</v>
      </c>
      <c r="BX64" s="58" t="s">
        <v>483</v>
      </c>
      <c r="BY64" s="58" t="s">
        <v>483</v>
      </c>
      <c r="BZ64" s="11">
        <v>0</v>
      </c>
      <c r="CA64" s="33">
        <f>'Форма 2.'!BR62/1.2</f>
        <v>1.2250000000000001</v>
      </c>
      <c r="CB64" s="88">
        <v>0</v>
      </c>
      <c r="CC64" s="88">
        <v>0</v>
      </c>
      <c r="CD64" s="88">
        <v>0</v>
      </c>
      <c r="CE64" s="88">
        <v>0</v>
      </c>
      <c r="CF64" s="80">
        <v>3</v>
      </c>
      <c r="CG64" s="88">
        <v>3</v>
      </c>
      <c r="CH64" s="11">
        <v>0</v>
      </c>
      <c r="CI64" s="76">
        <v>0</v>
      </c>
      <c r="CJ64" s="58">
        <v>0</v>
      </c>
      <c r="CK64" s="11">
        <v>0</v>
      </c>
      <c r="CL64" s="58">
        <v>0</v>
      </c>
      <c r="CM64" s="11">
        <v>0</v>
      </c>
      <c r="CN64" s="11">
        <v>0</v>
      </c>
      <c r="CO64" s="58">
        <v>0</v>
      </c>
      <c r="CP64" s="11">
        <v>0</v>
      </c>
      <c r="CQ64" s="76">
        <v>0</v>
      </c>
      <c r="CR64" s="58">
        <v>0</v>
      </c>
      <c r="CS64" s="11">
        <v>0</v>
      </c>
      <c r="CT64" s="58">
        <v>0</v>
      </c>
      <c r="CU64" s="11">
        <v>0</v>
      </c>
      <c r="CV64" s="58">
        <v>0</v>
      </c>
      <c r="CW64" s="58">
        <v>0</v>
      </c>
      <c r="CX64" s="11">
        <v>0</v>
      </c>
      <c r="CY64" s="42">
        <f>'Форма 2.'!I62/1.2</f>
        <v>0.73166666666666669</v>
      </c>
      <c r="CZ64" s="11">
        <v>0</v>
      </c>
      <c r="DA64" s="11">
        <v>0</v>
      </c>
      <c r="DB64" s="11">
        <v>0</v>
      </c>
      <c r="DC64" s="11">
        <v>0</v>
      </c>
      <c r="DD64" s="11">
        <v>0</v>
      </c>
      <c r="DE64" s="11">
        <v>0</v>
      </c>
      <c r="DF64" s="11">
        <v>0</v>
      </c>
      <c r="DG64" s="42">
        <f>'Форма 2.'!L62/1.2</f>
        <v>1.2250000000000001</v>
      </c>
      <c r="DH64" s="11">
        <v>0</v>
      </c>
      <c r="DI64" s="11">
        <v>0</v>
      </c>
      <c r="DJ64" s="11">
        <v>0</v>
      </c>
      <c r="DK64" s="11">
        <v>0</v>
      </c>
      <c r="DL64" s="11">
        <v>0</v>
      </c>
      <c r="DM64" s="11">
        <v>0</v>
      </c>
      <c r="DN64" s="38">
        <v>0</v>
      </c>
    </row>
    <row r="65" spans="1:118" ht="30" x14ac:dyDescent="0.25">
      <c r="A65" s="47" t="s">
        <v>141</v>
      </c>
      <c r="B65" s="49" t="s">
        <v>257</v>
      </c>
      <c r="C65" s="47" t="s">
        <v>230</v>
      </c>
      <c r="D65" s="42">
        <f>'Форма 2.'!I63/1.2</f>
        <v>3.6691666666666665</v>
      </c>
      <c r="E65" s="42">
        <f>'Форма 2.'!L63/1.2</f>
        <v>3.6691666666666665</v>
      </c>
      <c r="F65" s="11">
        <v>0</v>
      </c>
      <c r="G65" s="76">
        <v>0</v>
      </c>
      <c r="H65" s="58">
        <v>0</v>
      </c>
      <c r="I65" s="11">
        <v>0</v>
      </c>
      <c r="J65" s="58">
        <v>0</v>
      </c>
      <c r="K65" s="11">
        <v>0</v>
      </c>
      <c r="L65" s="11">
        <v>0</v>
      </c>
      <c r="M65" s="58">
        <v>0</v>
      </c>
      <c r="N65" s="11">
        <v>0</v>
      </c>
      <c r="O65" s="76">
        <v>0</v>
      </c>
      <c r="P65" s="58">
        <v>0</v>
      </c>
      <c r="Q65" s="11">
        <v>0</v>
      </c>
      <c r="R65" s="58">
        <v>0</v>
      </c>
      <c r="S65" s="11">
        <v>0</v>
      </c>
      <c r="T65" s="11">
        <v>0</v>
      </c>
      <c r="U65" s="58">
        <v>0</v>
      </c>
      <c r="V65" s="11">
        <v>0</v>
      </c>
      <c r="W65" s="76">
        <v>0</v>
      </c>
      <c r="X65" s="58">
        <v>0</v>
      </c>
      <c r="Y65" s="11">
        <v>0</v>
      </c>
      <c r="Z65" s="58">
        <v>0</v>
      </c>
      <c r="AA65" s="11">
        <v>0</v>
      </c>
      <c r="AB65" s="11">
        <v>0</v>
      </c>
      <c r="AC65" s="58">
        <v>0</v>
      </c>
      <c r="AD65" s="11">
        <v>0</v>
      </c>
      <c r="AE65" s="76">
        <v>0</v>
      </c>
      <c r="AF65" s="58">
        <v>0</v>
      </c>
      <c r="AG65" s="11">
        <v>0</v>
      </c>
      <c r="AH65" s="58">
        <v>0</v>
      </c>
      <c r="AI65" s="11">
        <v>0</v>
      </c>
      <c r="AJ65" s="11">
        <v>0</v>
      </c>
      <c r="AK65" s="58">
        <v>0</v>
      </c>
      <c r="AL65" s="11">
        <v>0</v>
      </c>
      <c r="AM65" s="76">
        <v>0</v>
      </c>
      <c r="AN65" s="58">
        <v>0</v>
      </c>
      <c r="AO65" s="11">
        <v>0</v>
      </c>
      <c r="AP65" s="58">
        <v>0</v>
      </c>
      <c r="AQ65" s="11">
        <v>0</v>
      </c>
      <c r="AR65" s="11">
        <v>0</v>
      </c>
      <c r="AS65" s="58">
        <v>0</v>
      </c>
      <c r="AT65" s="11">
        <v>0</v>
      </c>
      <c r="AU65" s="42">
        <f>'Форма 2.'!AX63/1.18</f>
        <v>0</v>
      </c>
      <c r="AV65" s="58">
        <v>0</v>
      </c>
      <c r="AW65" s="11">
        <v>0</v>
      </c>
      <c r="AX65" s="58">
        <v>0</v>
      </c>
      <c r="AY65" s="11">
        <v>0</v>
      </c>
      <c r="AZ65" s="11">
        <v>0</v>
      </c>
      <c r="BA65" s="58">
        <v>0</v>
      </c>
      <c r="BB65" s="11">
        <v>0</v>
      </c>
      <c r="BC65" s="76">
        <v>0</v>
      </c>
      <c r="BD65" s="11">
        <v>0</v>
      </c>
      <c r="BE65" s="58">
        <v>0</v>
      </c>
      <c r="BF65" s="11">
        <v>0</v>
      </c>
      <c r="BG65" s="58">
        <v>0</v>
      </c>
      <c r="BH65" s="11">
        <v>0</v>
      </c>
      <c r="BI65" s="58">
        <v>0</v>
      </c>
      <c r="BJ65" s="11">
        <v>0</v>
      </c>
      <c r="BK65" s="33">
        <f>'Форма 2.'!BH63/1.2</f>
        <v>0</v>
      </c>
      <c r="BL65" s="11">
        <v>0</v>
      </c>
      <c r="BM65" s="58">
        <v>0</v>
      </c>
      <c r="BN65" s="11">
        <v>0</v>
      </c>
      <c r="BO65" s="58">
        <v>0</v>
      </c>
      <c r="BP65" s="11">
        <v>0</v>
      </c>
      <c r="BQ65" s="58">
        <v>0</v>
      </c>
      <c r="BR65" s="11">
        <v>0</v>
      </c>
      <c r="BS65" s="76">
        <v>0</v>
      </c>
      <c r="BT65" s="58">
        <v>0</v>
      </c>
      <c r="BU65" s="11">
        <v>0</v>
      </c>
      <c r="BV65" s="58">
        <v>0</v>
      </c>
      <c r="BW65" s="11">
        <v>0</v>
      </c>
      <c r="BX65" s="58">
        <v>0</v>
      </c>
      <c r="BY65" s="58">
        <v>0</v>
      </c>
      <c r="BZ65" s="11">
        <v>0</v>
      </c>
      <c r="CA65" s="33">
        <f>'Форма 2.'!BR63/1.2</f>
        <v>0</v>
      </c>
      <c r="CB65" s="88">
        <v>0</v>
      </c>
      <c r="CC65" s="88">
        <v>0</v>
      </c>
      <c r="CD65" s="88">
        <v>0</v>
      </c>
      <c r="CE65" s="88">
        <v>0</v>
      </c>
      <c r="CF65" s="88">
        <v>0</v>
      </c>
      <c r="CG65" s="88">
        <v>0</v>
      </c>
      <c r="CH65" s="11">
        <v>0</v>
      </c>
      <c r="CI65" s="76">
        <v>3.7309999999999999</v>
      </c>
      <c r="CJ65" s="58">
        <v>0</v>
      </c>
      <c r="CK65" s="11">
        <v>0</v>
      </c>
      <c r="CL65" s="58">
        <v>0</v>
      </c>
      <c r="CM65" s="11">
        <v>0</v>
      </c>
      <c r="CN65" s="11">
        <v>4</v>
      </c>
      <c r="CO65" s="58">
        <v>0</v>
      </c>
      <c r="CP65" s="11">
        <v>0</v>
      </c>
      <c r="CQ65" s="76">
        <v>3.7309999999999999</v>
      </c>
      <c r="CR65" s="58">
        <v>0</v>
      </c>
      <c r="CS65" s="11">
        <v>0</v>
      </c>
      <c r="CT65" s="58">
        <v>0</v>
      </c>
      <c r="CU65" s="11">
        <v>0</v>
      </c>
      <c r="CV65" s="58" t="s">
        <v>473</v>
      </c>
      <c r="CW65" s="58">
        <v>0</v>
      </c>
      <c r="CX65" s="11">
        <v>0</v>
      </c>
      <c r="CY65" s="42">
        <f>'Форма 2.'!I63/1.2</f>
        <v>3.6691666666666665</v>
      </c>
      <c r="CZ65" s="11">
        <v>0</v>
      </c>
      <c r="DA65" s="11">
        <v>0</v>
      </c>
      <c r="DB65" s="11">
        <v>0</v>
      </c>
      <c r="DC65" s="11">
        <v>0</v>
      </c>
      <c r="DD65" s="11">
        <v>0</v>
      </c>
      <c r="DE65" s="11">
        <v>1</v>
      </c>
      <c r="DF65" s="11">
        <v>0</v>
      </c>
      <c r="DG65" s="42">
        <f>'Форма 2.'!L63/1.2</f>
        <v>3.6691666666666665</v>
      </c>
      <c r="DH65" s="11">
        <v>0</v>
      </c>
      <c r="DI65" s="11">
        <v>0</v>
      </c>
      <c r="DJ65" s="11">
        <v>0</v>
      </c>
      <c r="DK65" s="11">
        <v>0</v>
      </c>
      <c r="DL65" s="11">
        <v>0</v>
      </c>
      <c r="DM65" s="11">
        <v>1</v>
      </c>
      <c r="DN65" s="38">
        <v>0</v>
      </c>
    </row>
    <row r="66" spans="1:118" ht="30" x14ac:dyDescent="0.25">
      <c r="A66" s="47" t="s">
        <v>141</v>
      </c>
      <c r="B66" s="49" t="s">
        <v>258</v>
      </c>
      <c r="C66" s="47" t="s">
        <v>231</v>
      </c>
      <c r="D66" s="42">
        <f>'Форма 2.'!I64/1.2</f>
        <v>2.4158333333333335</v>
      </c>
      <c r="E66" s="42">
        <f>'Форма 2.'!L64/1.2</f>
        <v>2.4158333333333335</v>
      </c>
      <c r="F66" s="11">
        <v>0</v>
      </c>
      <c r="G66" s="76">
        <v>0</v>
      </c>
      <c r="H66" s="58">
        <v>0</v>
      </c>
      <c r="I66" s="11">
        <v>0</v>
      </c>
      <c r="J66" s="58">
        <v>0</v>
      </c>
      <c r="K66" s="11">
        <v>0</v>
      </c>
      <c r="L66" s="11">
        <v>0</v>
      </c>
      <c r="M66" s="58">
        <v>0</v>
      </c>
      <c r="N66" s="11">
        <v>0</v>
      </c>
      <c r="O66" s="76">
        <v>0</v>
      </c>
      <c r="P66" s="58">
        <v>0</v>
      </c>
      <c r="Q66" s="11">
        <v>0</v>
      </c>
      <c r="R66" s="58">
        <v>0</v>
      </c>
      <c r="S66" s="11">
        <v>0</v>
      </c>
      <c r="T66" s="11">
        <v>0</v>
      </c>
      <c r="U66" s="58">
        <v>0</v>
      </c>
      <c r="V66" s="11">
        <v>0</v>
      </c>
      <c r="W66" s="76">
        <v>0</v>
      </c>
      <c r="X66" s="58">
        <v>0</v>
      </c>
      <c r="Y66" s="11">
        <v>0</v>
      </c>
      <c r="Z66" s="58">
        <v>0</v>
      </c>
      <c r="AA66" s="11">
        <v>0</v>
      </c>
      <c r="AB66" s="11">
        <v>0</v>
      </c>
      <c r="AC66" s="58">
        <v>0</v>
      </c>
      <c r="AD66" s="11">
        <v>0</v>
      </c>
      <c r="AE66" s="76">
        <v>0</v>
      </c>
      <c r="AF66" s="58">
        <v>0</v>
      </c>
      <c r="AG66" s="11">
        <v>0</v>
      </c>
      <c r="AH66" s="58">
        <v>0</v>
      </c>
      <c r="AI66" s="11">
        <v>0</v>
      </c>
      <c r="AJ66" s="11">
        <v>0</v>
      </c>
      <c r="AK66" s="58">
        <v>0</v>
      </c>
      <c r="AL66" s="11">
        <v>0</v>
      </c>
      <c r="AM66" s="76">
        <v>0</v>
      </c>
      <c r="AN66" s="58">
        <v>0</v>
      </c>
      <c r="AO66" s="11">
        <v>0</v>
      </c>
      <c r="AP66" s="58">
        <v>0</v>
      </c>
      <c r="AQ66" s="11">
        <v>0</v>
      </c>
      <c r="AR66" s="11">
        <v>0</v>
      </c>
      <c r="AS66" s="58">
        <v>0</v>
      </c>
      <c r="AT66" s="11">
        <v>0</v>
      </c>
      <c r="AU66" s="42">
        <f>'Форма 2.'!AX64/1.18</f>
        <v>0</v>
      </c>
      <c r="AV66" s="58">
        <v>0</v>
      </c>
      <c r="AW66" s="11">
        <v>0</v>
      </c>
      <c r="AX66" s="58">
        <v>0</v>
      </c>
      <c r="AY66" s="11">
        <v>0</v>
      </c>
      <c r="AZ66" s="11">
        <v>0</v>
      </c>
      <c r="BA66" s="58">
        <v>0</v>
      </c>
      <c r="BB66" s="11">
        <v>0</v>
      </c>
      <c r="BC66" s="76">
        <v>0</v>
      </c>
      <c r="BD66" s="11">
        <v>0</v>
      </c>
      <c r="BE66" s="58">
        <v>0</v>
      </c>
      <c r="BF66" s="11">
        <v>0</v>
      </c>
      <c r="BG66" s="58">
        <v>0</v>
      </c>
      <c r="BH66" s="11">
        <v>0</v>
      </c>
      <c r="BI66" s="58">
        <v>0</v>
      </c>
      <c r="BJ66" s="11">
        <v>0</v>
      </c>
      <c r="BK66" s="33">
        <f>'Форма 2.'!BH64/1.2</f>
        <v>0</v>
      </c>
      <c r="BL66" s="11">
        <v>0</v>
      </c>
      <c r="BM66" s="58">
        <v>0</v>
      </c>
      <c r="BN66" s="11">
        <v>0</v>
      </c>
      <c r="BO66" s="58">
        <v>0</v>
      </c>
      <c r="BP66" s="11">
        <v>0</v>
      </c>
      <c r="BQ66" s="58">
        <v>0</v>
      </c>
      <c r="BR66" s="11">
        <v>0</v>
      </c>
      <c r="BS66" s="76">
        <v>0</v>
      </c>
      <c r="BT66" s="58">
        <v>0</v>
      </c>
      <c r="BU66" s="11">
        <v>0</v>
      </c>
      <c r="BV66" s="58">
        <v>0</v>
      </c>
      <c r="BW66" s="11">
        <v>0</v>
      </c>
      <c r="BX66" s="58">
        <v>0</v>
      </c>
      <c r="BY66" s="58">
        <v>0</v>
      </c>
      <c r="BZ66" s="11">
        <v>0</v>
      </c>
      <c r="CA66" s="33">
        <f>'Форма 2.'!BR64/1.2</f>
        <v>0</v>
      </c>
      <c r="CB66" s="88">
        <v>0</v>
      </c>
      <c r="CC66" s="88">
        <v>0</v>
      </c>
      <c r="CD66" s="88">
        <v>0</v>
      </c>
      <c r="CE66" s="88">
        <v>0</v>
      </c>
      <c r="CF66" s="88">
        <v>0</v>
      </c>
      <c r="CG66" s="88">
        <v>0</v>
      </c>
      <c r="CH66" s="11">
        <v>0</v>
      </c>
      <c r="CI66" s="76">
        <v>2.4569999999999999</v>
      </c>
      <c r="CJ66" s="58">
        <v>0</v>
      </c>
      <c r="CK66" s="11">
        <v>0</v>
      </c>
      <c r="CL66" s="58">
        <v>0</v>
      </c>
      <c r="CM66" s="11">
        <v>0</v>
      </c>
      <c r="CN66" s="11">
        <v>2</v>
      </c>
      <c r="CO66" s="58" t="s">
        <v>86</v>
      </c>
      <c r="CP66" s="11">
        <v>0</v>
      </c>
      <c r="CQ66" s="76">
        <v>2.4569999999999999</v>
      </c>
      <c r="CR66" s="58">
        <v>0</v>
      </c>
      <c r="CS66" s="11">
        <v>0</v>
      </c>
      <c r="CT66" s="58">
        <v>0</v>
      </c>
      <c r="CU66" s="11">
        <v>0</v>
      </c>
      <c r="CV66" s="58" t="s">
        <v>483</v>
      </c>
      <c r="CW66" s="58" t="s">
        <v>86</v>
      </c>
      <c r="CX66" s="11">
        <v>0</v>
      </c>
      <c r="CY66" s="42">
        <f>'Форма 2.'!I64/1.2</f>
        <v>2.4158333333333335</v>
      </c>
      <c r="CZ66" s="11">
        <v>0</v>
      </c>
      <c r="DA66" s="11">
        <v>0</v>
      </c>
      <c r="DB66" s="11">
        <v>0</v>
      </c>
      <c r="DC66" s="11">
        <v>0</v>
      </c>
      <c r="DD66" s="11">
        <v>0</v>
      </c>
      <c r="DE66" s="11">
        <v>0</v>
      </c>
      <c r="DF66" s="11">
        <v>0</v>
      </c>
      <c r="DG66" s="42">
        <f>'Форма 2.'!L64/1.2</f>
        <v>2.4158333333333335</v>
      </c>
      <c r="DH66" s="11">
        <v>0</v>
      </c>
      <c r="DI66" s="11">
        <v>0</v>
      </c>
      <c r="DJ66" s="11">
        <v>0</v>
      </c>
      <c r="DK66" s="11">
        <v>0</v>
      </c>
      <c r="DL66" s="11">
        <v>0</v>
      </c>
      <c r="DM66" s="11">
        <v>0</v>
      </c>
      <c r="DN66" s="38">
        <v>0</v>
      </c>
    </row>
    <row r="67" spans="1:118" ht="47.25" x14ac:dyDescent="0.25">
      <c r="A67" s="47" t="s">
        <v>143</v>
      </c>
      <c r="B67" s="117" t="s">
        <v>144</v>
      </c>
      <c r="C67" s="53" t="s">
        <v>88</v>
      </c>
      <c r="D67" s="42">
        <f>'Форма 2.'!I65/1.2</f>
        <v>30.810333333333336</v>
      </c>
      <c r="E67" s="42">
        <f>'Форма 2.'!L65/1.2</f>
        <v>28.704999999999998</v>
      </c>
      <c r="F67" s="11">
        <v>0</v>
      </c>
      <c r="G67" s="76">
        <v>0</v>
      </c>
      <c r="H67" s="58">
        <v>0</v>
      </c>
      <c r="I67" s="11">
        <v>0</v>
      </c>
      <c r="J67" s="58">
        <v>0</v>
      </c>
      <c r="K67" s="11">
        <v>0</v>
      </c>
      <c r="L67" s="11">
        <v>0</v>
      </c>
      <c r="M67" s="58">
        <v>0</v>
      </c>
      <c r="N67" s="11">
        <v>0</v>
      </c>
      <c r="O67" s="76">
        <v>0</v>
      </c>
      <c r="P67" s="58">
        <v>0</v>
      </c>
      <c r="Q67" s="11">
        <v>0</v>
      </c>
      <c r="R67" s="58">
        <v>0</v>
      </c>
      <c r="S67" s="11">
        <v>0</v>
      </c>
      <c r="T67" s="11">
        <v>0</v>
      </c>
      <c r="U67" s="58">
        <v>0</v>
      </c>
      <c r="V67" s="11">
        <v>0</v>
      </c>
      <c r="W67" s="35">
        <v>3.5339999999999998</v>
      </c>
      <c r="X67" s="58">
        <v>0</v>
      </c>
      <c r="Y67" s="11">
        <v>0</v>
      </c>
      <c r="Z67" s="58">
        <v>0</v>
      </c>
      <c r="AA67" s="11">
        <v>0</v>
      </c>
      <c r="AB67" s="11">
        <v>0</v>
      </c>
      <c r="AC67" s="58">
        <v>0</v>
      </c>
      <c r="AD67" s="11">
        <v>0</v>
      </c>
      <c r="AE67" s="35">
        <v>3.3966101694915256</v>
      </c>
      <c r="AF67" s="58">
        <v>0</v>
      </c>
      <c r="AG67" s="11">
        <v>0</v>
      </c>
      <c r="AH67" s="58">
        <v>0</v>
      </c>
      <c r="AI67" s="11">
        <v>0</v>
      </c>
      <c r="AJ67" s="11">
        <v>0</v>
      </c>
      <c r="AK67" s="58">
        <v>0</v>
      </c>
      <c r="AL67" s="11">
        <v>0</v>
      </c>
      <c r="AM67" s="44">
        <v>5.2906779661016952</v>
      </c>
      <c r="AN67" s="58">
        <v>0</v>
      </c>
      <c r="AO67" s="11">
        <v>0</v>
      </c>
      <c r="AP67" s="58">
        <v>0</v>
      </c>
      <c r="AQ67" s="11">
        <v>0</v>
      </c>
      <c r="AR67" s="11">
        <v>0</v>
      </c>
      <c r="AS67" s="58">
        <v>0</v>
      </c>
      <c r="AT67" s="11">
        <v>0</v>
      </c>
      <c r="AU67" s="42">
        <f>'Форма 2.'!AX65/1.18</f>
        <v>4.6898305084745768</v>
      </c>
      <c r="AV67" s="58">
        <v>0</v>
      </c>
      <c r="AW67" s="11">
        <v>0</v>
      </c>
      <c r="AX67" s="58">
        <v>0</v>
      </c>
      <c r="AY67" s="11">
        <v>0</v>
      </c>
      <c r="AZ67" s="11">
        <v>0</v>
      </c>
      <c r="BA67" s="58">
        <v>0</v>
      </c>
      <c r="BB67" s="11">
        <v>0</v>
      </c>
      <c r="BC67" s="35">
        <v>5.9850847457627125</v>
      </c>
      <c r="BD67" s="11">
        <v>0</v>
      </c>
      <c r="BE67" s="58">
        <v>0</v>
      </c>
      <c r="BF67" s="11">
        <v>0</v>
      </c>
      <c r="BG67" s="58">
        <v>0</v>
      </c>
      <c r="BH67" s="11">
        <v>0</v>
      </c>
      <c r="BI67" s="58">
        <v>0</v>
      </c>
      <c r="BJ67" s="11">
        <v>0</v>
      </c>
      <c r="BK67" s="33">
        <f>'Форма 2.'!BH65/1.2</f>
        <v>3.8200000000000007</v>
      </c>
      <c r="BL67" s="11">
        <v>0</v>
      </c>
      <c r="BM67" s="58">
        <v>0</v>
      </c>
      <c r="BN67" s="11">
        <v>0</v>
      </c>
      <c r="BO67" s="58">
        <v>0</v>
      </c>
      <c r="BP67" s="11">
        <v>0</v>
      </c>
      <c r="BQ67" s="58">
        <v>0</v>
      </c>
      <c r="BR67" s="11">
        <v>0</v>
      </c>
      <c r="BS67" s="35">
        <v>7.9635593220338992</v>
      </c>
      <c r="BT67" s="58">
        <v>0</v>
      </c>
      <c r="BU67" s="11">
        <v>0</v>
      </c>
      <c r="BV67" s="58">
        <v>0</v>
      </c>
      <c r="BW67" s="11">
        <v>0</v>
      </c>
      <c r="BX67" s="58">
        <v>0</v>
      </c>
      <c r="BY67" s="58">
        <v>0</v>
      </c>
      <c r="BZ67" s="11">
        <v>0</v>
      </c>
      <c r="CA67" s="33">
        <f>'Форма 2.'!BR65/1.2</f>
        <v>7.4074999999999998</v>
      </c>
      <c r="CB67" s="88">
        <v>0</v>
      </c>
      <c r="CC67" s="88">
        <v>0</v>
      </c>
      <c r="CD67" s="88">
        <v>0</v>
      </c>
      <c r="CE67" s="88">
        <v>0</v>
      </c>
      <c r="CF67" s="88">
        <v>0</v>
      </c>
      <c r="CG67" s="88">
        <v>0</v>
      </c>
      <c r="CH67" s="11">
        <v>0</v>
      </c>
      <c r="CI67" s="35">
        <v>7.7750000000000004</v>
      </c>
      <c r="CJ67" s="58">
        <v>0</v>
      </c>
      <c r="CK67" s="11">
        <v>0</v>
      </c>
      <c r="CL67" s="58">
        <v>0</v>
      </c>
      <c r="CM67" s="11">
        <v>0</v>
      </c>
      <c r="CN67" s="11">
        <v>0</v>
      </c>
      <c r="CO67" s="58">
        <v>0</v>
      </c>
      <c r="CP67" s="11">
        <v>0</v>
      </c>
      <c r="CQ67" s="35">
        <v>7.7750000000000004</v>
      </c>
      <c r="CR67" s="58">
        <v>0</v>
      </c>
      <c r="CS67" s="11">
        <v>0</v>
      </c>
      <c r="CT67" s="58">
        <v>0</v>
      </c>
      <c r="CU67" s="11">
        <v>0</v>
      </c>
      <c r="CV67" s="58">
        <v>0</v>
      </c>
      <c r="CW67" s="58">
        <v>0</v>
      </c>
      <c r="CX67" s="11">
        <v>0</v>
      </c>
      <c r="CY67" s="42">
        <f>'Форма 2.'!I65/1.2</f>
        <v>30.810333333333336</v>
      </c>
      <c r="CZ67" s="11">
        <v>0</v>
      </c>
      <c r="DA67" s="11">
        <v>0</v>
      </c>
      <c r="DB67" s="11">
        <v>0</v>
      </c>
      <c r="DC67" s="11">
        <v>0</v>
      </c>
      <c r="DD67" s="11">
        <v>0</v>
      </c>
      <c r="DE67" s="11">
        <v>0</v>
      </c>
      <c r="DF67" s="11">
        <v>0</v>
      </c>
      <c r="DG67" s="42">
        <f>'Форма 2.'!L65/1.2</f>
        <v>28.704999999999998</v>
      </c>
      <c r="DH67" s="11">
        <v>0</v>
      </c>
      <c r="DI67" s="11">
        <v>0</v>
      </c>
      <c r="DJ67" s="11">
        <v>0</v>
      </c>
      <c r="DK67" s="11">
        <v>0</v>
      </c>
      <c r="DL67" s="11">
        <v>0</v>
      </c>
      <c r="DM67" s="11">
        <v>0</v>
      </c>
      <c r="DN67" s="38">
        <v>0</v>
      </c>
    </row>
    <row r="68" spans="1:118" ht="31.5" x14ac:dyDescent="0.25">
      <c r="A68" s="47" t="s">
        <v>145</v>
      </c>
      <c r="B68" s="117" t="s">
        <v>146</v>
      </c>
      <c r="C68" s="53" t="s">
        <v>88</v>
      </c>
      <c r="D68" s="42">
        <f>'Форма 2.'!I66/1.2</f>
        <v>30.810333333333336</v>
      </c>
      <c r="E68" s="42">
        <f>'Форма 2.'!L66/1.2</f>
        <v>28.704999999999998</v>
      </c>
      <c r="F68" s="11">
        <v>0</v>
      </c>
      <c r="G68" s="76">
        <v>0</v>
      </c>
      <c r="H68" s="58">
        <v>0</v>
      </c>
      <c r="I68" s="11">
        <v>0</v>
      </c>
      <c r="J68" s="58">
        <v>0</v>
      </c>
      <c r="K68" s="11">
        <v>0</v>
      </c>
      <c r="L68" s="11">
        <v>0</v>
      </c>
      <c r="M68" s="58">
        <v>0</v>
      </c>
      <c r="N68" s="11">
        <v>0</v>
      </c>
      <c r="O68" s="76">
        <v>0</v>
      </c>
      <c r="P68" s="58">
        <v>0</v>
      </c>
      <c r="Q68" s="11">
        <v>0</v>
      </c>
      <c r="R68" s="58">
        <v>0</v>
      </c>
      <c r="S68" s="11">
        <v>0</v>
      </c>
      <c r="T68" s="11">
        <v>0</v>
      </c>
      <c r="U68" s="58">
        <v>0</v>
      </c>
      <c r="V68" s="11">
        <v>0</v>
      </c>
      <c r="W68" s="35">
        <v>3.5339999999999998</v>
      </c>
      <c r="X68" s="58">
        <v>0</v>
      </c>
      <c r="Y68" s="11">
        <v>0</v>
      </c>
      <c r="Z68" s="58">
        <v>0</v>
      </c>
      <c r="AA68" s="11">
        <v>0</v>
      </c>
      <c r="AB68" s="11">
        <v>0</v>
      </c>
      <c r="AC68" s="58">
        <v>0</v>
      </c>
      <c r="AD68" s="11">
        <v>0</v>
      </c>
      <c r="AE68" s="35">
        <v>3.3966101694915256</v>
      </c>
      <c r="AF68" s="58">
        <v>0</v>
      </c>
      <c r="AG68" s="11">
        <v>0</v>
      </c>
      <c r="AH68" s="58">
        <v>0</v>
      </c>
      <c r="AI68" s="11">
        <v>0</v>
      </c>
      <c r="AJ68" s="11">
        <v>0</v>
      </c>
      <c r="AK68" s="58">
        <v>0</v>
      </c>
      <c r="AL68" s="11">
        <v>0</v>
      </c>
      <c r="AM68" s="44">
        <v>5.2906779661016952</v>
      </c>
      <c r="AN68" s="58">
        <v>0</v>
      </c>
      <c r="AO68" s="11">
        <v>0</v>
      </c>
      <c r="AP68" s="58">
        <v>0</v>
      </c>
      <c r="AQ68" s="11">
        <v>0</v>
      </c>
      <c r="AR68" s="11">
        <v>0</v>
      </c>
      <c r="AS68" s="58">
        <v>0</v>
      </c>
      <c r="AT68" s="11">
        <v>0</v>
      </c>
      <c r="AU68" s="42">
        <f>'Форма 2.'!AX66/1.18</f>
        <v>4.6898305084745768</v>
      </c>
      <c r="AV68" s="58">
        <v>0</v>
      </c>
      <c r="AW68" s="11">
        <v>0</v>
      </c>
      <c r="AX68" s="58">
        <v>0</v>
      </c>
      <c r="AY68" s="11">
        <v>0</v>
      </c>
      <c r="AZ68" s="11">
        <v>0</v>
      </c>
      <c r="BA68" s="58">
        <v>0</v>
      </c>
      <c r="BB68" s="11">
        <v>0</v>
      </c>
      <c r="BC68" s="35">
        <v>5.9850847457627125</v>
      </c>
      <c r="BD68" s="11">
        <v>0</v>
      </c>
      <c r="BE68" s="58">
        <v>0</v>
      </c>
      <c r="BF68" s="11">
        <v>0</v>
      </c>
      <c r="BG68" s="58">
        <v>0</v>
      </c>
      <c r="BH68" s="11">
        <v>0</v>
      </c>
      <c r="BI68" s="58">
        <v>0</v>
      </c>
      <c r="BJ68" s="11">
        <v>0</v>
      </c>
      <c r="BK68" s="33">
        <f>'Форма 2.'!BH66/1.2</f>
        <v>3.8200000000000007</v>
      </c>
      <c r="BL68" s="11">
        <v>0</v>
      </c>
      <c r="BM68" s="58">
        <v>0</v>
      </c>
      <c r="BN68" s="11">
        <v>0</v>
      </c>
      <c r="BO68" s="58">
        <v>0</v>
      </c>
      <c r="BP68" s="11">
        <v>0</v>
      </c>
      <c r="BQ68" s="58">
        <v>0</v>
      </c>
      <c r="BR68" s="11">
        <v>0</v>
      </c>
      <c r="BS68" s="35">
        <v>7.9635593220338992</v>
      </c>
      <c r="BT68" s="58">
        <v>0</v>
      </c>
      <c r="BU68" s="11">
        <v>0</v>
      </c>
      <c r="BV68" s="58">
        <v>0</v>
      </c>
      <c r="BW68" s="11">
        <v>0</v>
      </c>
      <c r="BX68" s="58">
        <v>0</v>
      </c>
      <c r="BY68" s="58">
        <v>0</v>
      </c>
      <c r="BZ68" s="11">
        <v>0</v>
      </c>
      <c r="CA68" s="33">
        <f>'Форма 2.'!BR66/1.2</f>
        <v>7.4074999999999998</v>
      </c>
      <c r="CB68" s="88">
        <v>0</v>
      </c>
      <c r="CC68" s="88">
        <v>0</v>
      </c>
      <c r="CD68" s="88">
        <v>0</v>
      </c>
      <c r="CE68" s="88">
        <v>0</v>
      </c>
      <c r="CF68" s="88">
        <v>0</v>
      </c>
      <c r="CG68" s="88">
        <v>0</v>
      </c>
      <c r="CH68" s="11">
        <v>0</v>
      </c>
      <c r="CI68" s="35">
        <v>7.7750000000000004</v>
      </c>
      <c r="CJ68" s="58">
        <v>0</v>
      </c>
      <c r="CK68" s="11">
        <v>0</v>
      </c>
      <c r="CL68" s="58">
        <v>0</v>
      </c>
      <c r="CM68" s="11">
        <v>0</v>
      </c>
      <c r="CN68" s="11">
        <v>0</v>
      </c>
      <c r="CO68" s="58">
        <v>0</v>
      </c>
      <c r="CP68" s="11">
        <v>0</v>
      </c>
      <c r="CQ68" s="35">
        <v>7.7750000000000004</v>
      </c>
      <c r="CR68" s="58">
        <v>0</v>
      </c>
      <c r="CS68" s="11">
        <v>0</v>
      </c>
      <c r="CT68" s="58">
        <v>0</v>
      </c>
      <c r="CU68" s="11">
        <v>0</v>
      </c>
      <c r="CV68" s="58">
        <v>0</v>
      </c>
      <c r="CW68" s="58">
        <v>0</v>
      </c>
      <c r="CX68" s="11">
        <v>0</v>
      </c>
      <c r="CY68" s="42">
        <f>'Форма 2.'!I66/1.2</f>
        <v>30.810333333333336</v>
      </c>
      <c r="CZ68" s="11">
        <v>0</v>
      </c>
      <c r="DA68" s="11">
        <v>0</v>
      </c>
      <c r="DB68" s="11">
        <v>0</v>
      </c>
      <c r="DC68" s="11">
        <v>0</v>
      </c>
      <c r="DD68" s="11">
        <v>0</v>
      </c>
      <c r="DE68" s="11">
        <v>0</v>
      </c>
      <c r="DF68" s="11">
        <v>0</v>
      </c>
      <c r="DG68" s="42">
        <f>'Форма 2.'!L66/1.2</f>
        <v>28.704999999999998</v>
      </c>
      <c r="DH68" s="11">
        <v>0</v>
      </c>
      <c r="DI68" s="11">
        <v>0</v>
      </c>
      <c r="DJ68" s="11">
        <v>0</v>
      </c>
      <c r="DK68" s="11">
        <v>0</v>
      </c>
      <c r="DL68" s="11">
        <v>0</v>
      </c>
      <c r="DM68" s="11">
        <v>0</v>
      </c>
      <c r="DN68" s="38">
        <v>0</v>
      </c>
    </row>
    <row r="69" spans="1:118" ht="31.5" x14ac:dyDescent="0.25">
      <c r="A69" s="47" t="s">
        <v>145</v>
      </c>
      <c r="B69" s="48" t="s">
        <v>259</v>
      </c>
      <c r="C69" s="47" t="s">
        <v>196</v>
      </c>
      <c r="D69" s="42">
        <f>'Форма 2.'!I67/1.2</f>
        <v>3.4750000000000001</v>
      </c>
      <c r="E69" s="42">
        <f>'Форма 2.'!L67/1.2</f>
        <v>3.3400000000000003</v>
      </c>
      <c r="F69" s="11">
        <v>0</v>
      </c>
      <c r="G69" s="76">
        <v>0</v>
      </c>
      <c r="H69" s="58">
        <v>0</v>
      </c>
      <c r="I69" s="11">
        <v>0</v>
      </c>
      <c r="J69" s="58">
        <v>0</v>
      </c>
      <c r="K69" s="11">
        <v>0</v>
      </c>
      <c r="L69" s="11">
        <v>0</v>
      </c>
      <c r="M69" s="58">
        <v>0</v>
      </c>
      <c r="N69" s="11">
        <v>0</v>
      </c>
      <c r="O69" s="76">
        <v>0</v>
      </c>
      <c r="P69" s="58">
        <v>0</v>
      </c>
      <c r="Q69" s="11">
        <v>0</v>
      </c>
      <c r="R69" s="58">
        <v>0</v>
      </c>
      <c r="S69" s="11">
        <v>0</v>
      </c>
      <c r="T69" s="11">
        <v>0</v>
      </c>
      <c r="U69" s="58">
        <v>0</v>
      </c>
      <c r="V69" s="11">
        <v>0</v>
      </c>
      <c r="W69" s="76">
        <v>3.5339999999999998</v>
      </c>
      <c r="X69" s="58">
        <v>0</v>
      </c>
      <c r="Y69" s="11">
        <v>0</v>
      </c>
      <c r="Z69" s="58" t="s">
        <v>464</v>
      </c>
      <c r="AA69" s="11">
        <v>0</v>
      </c>
      <c r="AB69" s="11">
        <v>0</v>
      </c>
      <c r="AC69" s="58">
        <v>0</v>
      </c>
      <c r="AD69" s="11">
        <v>0</v>
      </c>
      <c r="AE69" s="76">
        <v>3.3966101694915256</v>
      </c>
      <c r="AF69" s="58">
        <v>0</v>
      </c>
      <c r="AG69" s="11">
        <v>0</v>
      </c>
      <c r="AH69" s="58" t="s">
        <v>464</v>
      </c>
      <c r="AI69" s="11">
        <v>0</v>
      </c>
      <c r="AJ69" s="11">
        <v>0</v>
      </c>
      <c r="AK69" s="58">
        <v>0</v>
      </c>
      <c r="AL69" s="11">
        <v>0</v>
      </c>
      <c r="AM69" s="76">
        <v>0</v>
      </c>
      <c r="AN69" s="58">
        <v>0</v>
      </c>
      <c r="AO69" s="11">
        <v>0</v>
      </c>
      <c r="AP69" s="58">
        <v>0</v>
      </c>
      <c r="AQ69" s="11">
        <v>0</v>
      </c>
      <c r="AR69" s="11">
        <v>0</v>
      </c>
      <c r="AS69" s="58">
        <v>0</v>
      </c>
      <c r="AT69" s="11">
        <v>0</v>
      </c>
      <c r="AU69" s="42">
        <f>'Форма 2.'!AX67/1.18</f>
        <v>0</v>
      </c>
      <c r="AV69" s="58">
        <v>0</v>
      </c>
      <c r="AW69" s="11">
        <v>0</v>
      </c>
      <c r="AX69" s="58">
        <v>0</v>
      </c>
      <c r="AY69" s="11">
        <v>0</v>
      </c>
      <c r="AZ69" s="11">
        <v>0</v>
      </c>
      <c r="BA69" s="58">
        <v>0</v>
      </c>
      <c r="BB69" s="11">
        <v>0</v>
      </c>
      <c r="BC69" s="76">
        <v>0</v>
      </c>
      <c r="BD69" s="11">
        <v>0</v>
      </c>
      <c r="BE69" s="58">
        <v>0</v>
      </c>
      <c r="BF69" s="11">
        <v>0</v>
      </c>
      <c r="BG69" s="58">
        <v>0</v>
      </c>
      <c r="BH69" s="11">
        <v>0</v>
      </c>
      <c r="BI69" s="58">
        <v>0</v>
      </c>
      <c r="BJ69" s="11">
        <v>0</v>
      </c>
      <c r="BK69" s="33">
        <f>'Форма 2.'!BH67/1.2</f>
        <v>0</v>
      </c>
      <c r="BL69" s="11">
        <v>0</v>
      </c>
      <c r="BM69" s="58">
        <v>0</v>
      </c>
      <c r="BN69" s="11">
        <v>0</v>
      </c>
      <c r="BO69" s="58">
        <v>0</v>
      </c>
      <c r="BP69" s="11">
        <v>0</v>
      </c>
      <c r="BQ69" s="58">
        <v>0</v>
      </c>
      <c r="BR69" s="11">
        <v>0</v>
      </c>
      <c r="BS69" s="76">
        <v>0</v>
      </c>
      <c r="BT69" s="58">
        <v>0</v>
      </c>
      <c r="BU69" s="11">
        <v>0</v>
      </c>
      <c r="BV69" s="58">
        <v>0</v>
      </c>
      <c r="BW69" s="11">
        <v>0</v>
      </c>
      <c r="BX69" s="58">
        <v>0</v>
      </c>
      <c r="BY69" s="58">
        <v>0</v>
      </c>
      <c r="BZ69" s="11">
        <v>0</v>
      </c>
      <c r="CA69" s="33">
        <f>'Форма 2.'!BR67/1.2</f>
        <v>0</v>
      </c>
      <c r="CB69" s="88">
        <v>0</v>
      </c>
      <c r="CC69" s="88">
        <v>0</v>
      </c>
      <c r="CD69" s="88">
        <v>0</v>
      </c>
      <c r="CE69" s="88">
        <v>0</v>
      </c>
      <c r="CF69" s="88">
        <v>0</v>
      </c>
      <c r="CG69" s="88">
        <v>0</v>
      </c>
      <c r="CH69" s="11">
        <v>0</v>
      </c>
      <c r="CI69" s="76">
        <v>0</v>
      </c>
      <c r="CJ69" s="58">
        <v>0</v>
      </c>
      <c r="CK69" s="11">
        <v>0</v>
      </c>
      <c r="CL69" s="58">
        <v>0</v>
      </c>
      <c r="CM69" s="11">
        <v>0</v>
      </c>
      <c r="CN69" s="11">
        <v>0</v>
      </c>
      <c r="CO69" s="58">
        <v>0</v>
      </c>
      <c r="CP69" s="11">
        <v>0</v>
      </c>
      <c r="CQ69" s="76">
        <v>0</v>
      </c>
      <c r="CR69" s="58">
        <v>0</v>
      </c>
      <c r="CS69" s="11">
        <v>0</v>
      </c>
      <c r="CT69" s="58">
        <v>0</v>
      </c>
      <c r="CU69" s="11">
        <v>0</v>
      </c>
      <c r="CV69" s="58">
        <v>0</v>
      </c>
      <c r="CW69" s="58">
        <v>0</v>
      </c>
      <c r="CX69" s="11">
        <v>0</v>
      </c>
      <c r="CY69" s="42">
        <f>'Форма 2.'!I67/1.2</f>
        <v>3.4750000000000001</v>
      </c>
      <c r="CZ69" s="11">
        <v>0</v>
      </c>
      <c r="DA69" s="11">
        <v>0</v>
      </c>
      <c r="DB69" s="11">
        <v>3</v>
      </c>
      <c r="DC69" s="11">
        <v>0</v>
      </c>
      <c r="DD69" s="11">
        <v>0</v>
      </c>
      <c r="DE69" s="11">
        <v>0</v>
      </c>
      <c r="DF69" s="11">
        <v>0</v>
      </c>
      <c r="DG69" s="42">
        <f>'Форма 2.'!L67/1.2</f>
        <v>3.3400000000000003</v>
      </c>
      <c r="DH69" s="11">
        <v>0</v>
      </c>
      <c r="DI69" s="11">
        <v>0</v>
      </c>
      <c r="DJ69" s="11">
        <v>3</v>
      </c>
      <c r="DK69" s="11">
        <v>0</v>
      </c>
      <c r="DL69" s="11">
        <v>0</v>
      </c>
      <c r="DM69" s="11">
        <v>0</v>
      </c>
      <c r="DN69" s="38" t="s">
        <v>484</v>
      </c>
    </row>
    <row r="70" spans="1:118" s="79" customFormat="1" ht="18.75" x14ac:dyDescent="0.25">
      <c r="A70" s="47" t="s">
        <v>145</v>
      </c>
      <c r="B70" s="48" t="s">
        <v>261</v>
      </c>
      <c r="C70" s="47" t="s">
        <v>232</v>
      </c>
      <c r="D70" s="42">
        <f>'Форма 2.'!I68/1.2</f>
        <v>1.9841666666666666</v>
      </c>
      <c r="E70" s="42">
        <f>'Форма 2.'!L68/1.2</f>
        <v>1.7883333333333333</v>
      </c>
      <c r="F70" s="11">
        <v>0</v>
      </c>
      <c r="G70" s="76">
        <v>0</v>
      </c>
      <c r="H70" s="58">
        <v>0</v>
      </c>
      <c r="I70" s="11">
        <v>0</v>
      </c>
      <c r="J70" s="58">
        <v>0</v>
      </c>
      <c r="K70" s="11">
        <v>0</v>
      </c>
      <c r="L70" s="11">
        <v>0</v>
      </c>
      <c r="M70" s="58">
        <v>0</v>
      </c>
      <c r="N70" s="11">
        <v>0</v>
      </c>
      <c r="O70" s="76">
        <v>0</v>
      </c>
      <c r="P70" s="58">
        <v>0</v>
      </c>
      <c r="Q70" s="11">
        <v>0</v>
      </c>
      <c r="R70" s="58">
        <v>0</v>
      </c>
      <c r="S70" s="11">
        <v>0</v>
      </c>
      <c r="T70" s="11">
        <v>0</v>
      </c>
      <c r="U70" s="58">
        <v>0</v>
      </c>
      <c r="V70" s="11">
        <v>0</v>
      </c>
      <c r="W70" s="76">
        <v>0</v>
      </c>
      <c r="X70" s="58">
        <v>0</v>
      </c>
      <c r="Y70" s="11">
        <v>0</v>
      </c>
      <c r="Z70" s="58">
        <v>0</v>
      </c>
      <c r="AA70" s="11">
        <v>0</v>
      </c>
      <c r="AB70" s="11">
        <v>0</v>
      </c>
      <c r="AC70" s="58">
        <v>0</v>
      </c>
      <c r="AD70" s="11">
        <v>0</v>
      </c>
      <c r="AE70" s="76">
        <v>0</v>
      </c>
      <c r="AF70" s="58">
        <v>0</v>
      </c>
      <c r="AG70" s="11">
        <v>0</v>
      </c>
      <c r="AH70" s="58">
        <v>0</v>
      </c>
      <c r="AI70" s="11">
        <v>0</v>
      </c>
      <c r="AJ70" s="11">
        <v>0</v>
      </c>
      <c r="AK70" s="58">
        <v>0</v>
      </c>
      <c r="AL70" s="11">
        <v>0</v>
      </c>
      <c r="AM70" s="76">
        <v>2.0177966101694915</v>
      </c>
      <c r="AN70" s="58">
        <v>0</v>
      </c>
      <c r="AO70" s="11">
        <v>0</v>
      </c>
      <c r="AP70" s="58" t="s">
        <v>483</v>
      </c>
      <c r="AQ70" s="11">
        <v>0</v>
      </c>
      <c r="AR70" s="11">
        <v>0</v>
      </c>
      <c r="AS70" s="58">
        <v>0</v>
      </c>
      <c r="AT70" s="11">
        <v>0</v>
      </c>
      <c r="AU70" s="42">
        <f>'Форма 2.'!AX68/1.18</f>
        <v>1.8186440677966103</v>
      </c>
      <c r="AV70" s="58">
        <v>0</v>
      </c>
      <c r="AW70" s="11">
        <v>0</v>
      </c>
      <c r="AX70" s="58" t="s">
        <v>483</v>
      </c>
      <c r="AY70" s="11">
        <v>0</v>
      </c>
      <c r="AZ70" s="11">
        <v>0</v>
      </c>
      <c r="BA70" s="58">
        <v>0</v>
      </c>
      <c r="BB70" s="11">
        <v>0</v>
      </c>
      <c r="BC70" s="76">
        <v>0</v>
      </c>
      <c r="BD70" s="11">
        <v>0</v>
      </c>
      <c r="BE70" s="58">
        <v>0</v>
      </c>
      <c r="BF70" s="11">
        <v>0</v>
      </c>
      <c r="BG70" s="58">
        <v>0</v>
      </c>
      <c r="BH70" s="11">
        <v>0</v>
      </c>
      <c r="BI70" s="58">
        <v>0</v>
      </c>
      <c r="BJ70" s="11">
        <v>0</v>
      </c>
      <c r="BK70" s="33">
        <f>'Форма 2.'!BH68/1.2</f>
        <v>0</v>
      </c>
      <c r="BL70" s="11">
        <v>0</v>
      </c>
      <c r="BM70" s="58">
        <v>0</v>
      </c>
      <c r="BN70" s="11">
        <v>0</v>
      </c>
      <c r="BO70" s="58">
        <v>0</v>
      </c>
      <c r="BP70" s="11">
        <v>0</v>
      </c>
      <c r="BQ70" s="58">
        <v>0</v>
      </c>
      <c r="BR70" s="11">
        <v>0</v>
      </c>
      <c r="BS70" s="76">
        <v>0</v>
      </c>
      <c r="BT70" s="58">
        <v>0</v>
      </c>
      <c r="BU70" s="11">
        <v>0</v>
      </c>
      <c r="BV70" s="58">
        <v>0</v>
      </c>
      <c r="BW70" s="11">
        <v>0</v>
      </c>
      <c r="BX70" s="58">
        <v>0</v>
      </c>
      <c r="BY70" s="58">
        <v>0</v>
      </c>
      <c r="BZ70" s="11">
        <v>0</v>
      </c>
      <c r="CA70" s="33">
        <f>'Форма 2.'!BR68/1.2</f>
        <v>0</v>
      </c>
      <c r="CB70" s="88">
        <v>0</v>
      </c>
      <c r="CC70" s="88">
        <v>0</v>
      </c>
      <c r="CD70" s="88">
        <v>0</v>
      </c>
      <c r="CE70" s="88">
        <v>0</v>
      </c>
      <c r="CF70" s="88">
        <v>0</v>
      </c>
      <c r="CG70" s="88">
        <v>0</v>
      </c>
      <c r="CH70" s="11">
        <v>0</v>
      </c>
      <c r="CI70" s="76">
        <v>0</v>
      </c>
      <c r="CJ70" s="58">
        <v>0</v>
      </c>
      <c r="CK70" s="11">
        <v>0</v>
      </c>
      <c r="CL70" s="58">
        <v>0</v>
      </c>
      <c r="CM70" s="11">
        <v>0</v>
      </c>
      <c r="CN70" s="11">
        <v>0</v>
      </c>
      <c r="CO70" s="58">
        <v>0</v>
      </c>
      <c r="CP70" s="11">
        <v>0</v>
      </c>
      <c r="CQ70" s="76">
        <v>0</v>
      </c>
      <c r="CR70" s="58">
        <v>0</v>
      </c>
      <c r="CS70" s="11">
        <v>0</v>
      </c>
      <c r="CT70" s="58">
        <v>0</v>
      </c>
      <c r="CU70" s="11">
        <v>0</v>
      </c>
      <c r="CV70" s="58">
        <v>0</v>
      </c>
      <c r="CW70" s="58">
        <v>0</v>
      </c>
      <c r="CX70" s="11">
        <v>0</v>
      </c>
      <c r="CY70" s="42">
        <f>'Форма 2.'!I68/1.2</f>
        <v>1.9841666666666666</v>
      </c>
      <c r="CZ70" s="11">
        <v>0</v>
      </c>
      <c r="DA70" s="11">
        <v>0</v>
      </c>
      <c r="DB70" s="11">
        <v>2</v>
      </c>
      <c r="DC70" s="11">
        <v>0</v>
      </c>
      <c r="DD70" s="11">
        <v>0</v>
      </c>
      <c r="DE70" s="11">
        <v>0</v>
      </c>
      <c r="DF70" s="11">
        <v>0</v>
      </c>
      <c r="DG70" s="42">
        <f>'Форма 2.'!L68/1.2</f>
        <v>1.7883333333333333</v>
      </c>
      <c r="DH70" s="11">
        <v>0</v>
      </c>
      <c r="DI70" s="11">
        <v>0</v>
      </c>
      <c r="DJ70" s="11">
        <v>2</v>
      </c>
      <c r="DK70" s="11">
        <v>0</v>
      </c>
      <c r="DL70" s="11">
        <v>0</v>
      </c>
      <c r="DM70" s="11">
        <v>0</v>
      </c>
      <c r="DN70" s="38">
        <v>0</v>
      </c>
    </row>
    <row r="71" spans="1:118" s="79" customFormat="1" ht="30" x14ac:dyDescent="0.25">
      <c r="A71" s="47" t="s">
        <v>145</v>
      </c>
      <c r="B71" s="48" t="s">
        <v>285</v>
      </c>
      <c r="C71" s="47" t="s">
        <v>233</v>
      </c>
      <c r="D71" s="42">
        <f>'Форма 2.'!I69/1.2</f>
        <v>3.0441666666666669</v>
      </c>
      <c r="E71" s="42">
        <f>'Форма 2.'!L69/1.2</f>
        <v>2.7850000000000001</v>
      </c>
      <c r="F71" s="11">
        <v>0</v>
      </c>
      <c r="G71" s="76">
        <v>0</v>
      </c>
      <c r="H71" s="58">
        <v>0</v>
      </c>
      <c r="I71" s="11">
        <v>0</v>
      </c>
      <c r="J71" s="58">
        <v>0</v>
      </c>
      <c r="K71" s="11">
        <v>0</v>
      </c>
      <c r="L71" s="11">
        <v>0</v>
      </c>
      <c r="M71" s="58">
        <v>0</v>
      </c>
      <c r="N71" s="11">
        <v>0</v>
      </c>
      <c r="O71" s="76">
        <v>0</v>
      </c>
      <c r="P71" s="58">
        <v>0</v>
      </c>
      <c r="Q71" s="11">
        <v>0</v>
      </c>
      <c r="R71" s="58">
        <v>0</v>
      </c>
      <c r="S71" s="11">
        <v>0</v>
      </c>
      <c r="T71" s="11">
        <v>0</v>
      </c>
      <c r="U71" s="58">
        <v>0</v>
      </c>
      <c r="V71" s="11">
        <v>0</v>
      </c>
      <c r="W71" s="76">
        <v>0</v>
      </c>
      <c r="X71" s="58">
        <v>0</v>
      </c>
      <c r="Y71" s="11">
        <v>0</v>
      </c>
      <c r="Z71" s="58">
        <v>0</v>
      </c>
      <c r="AA71" s="11">
        <v>0</v>
      </c>
      <c r="AB71" s="11">
        <v>0</v>
      </c>
      <c r="AC71" s="58">
        <v>0</v>
      </c>
      <c r="AD71" s="11">
        <v>0</v>
      </c>
      <c r="AE71" s="76">
        <v>0</v>
      </c>
      <c r="AF71" s="58">
        <v>0</v>
      </c>
      <c r="AG71" s="11">
        <v>0</v>
      </c>
      <c r="AH71" s="58">
        <v>0</v>
      </c>
      <c r="AI71" s="11">
        <v>0</v>
      </c>
      <c r="AJ71" s="11">
        <v>0</v>
      </c>
      <c r="AK71" s="58">
        <v>0</v>
      </c>
      <c r="AL71" s="11">
        <v>0</v>
      </c>
      <c r="AM71" s="76">
        <v>1.7669491525423728</v>
      </c>
      <c r="AN71" s="58">
        <v>0</v>
      </c>
      <c r="AO71" s="11">
        <v>0</v>
      </c>
      <c r="AP71" s="58" t="s">
        <v>485</v>
      </c>
      <c r="AQ71" s="11">
        <v>0</v>
      </c>
      <c r="AR71" s="11">
        <v>0</v>
      </c>
      <c r="AS71" s="58">
        <v>0</v>
      </c>
      <c r="AT71" s="11">
        <v>0</v>
      </c>
      <c r="AU71" s="42">
        <f>'Форма 2.'!AX69/1.18</f>
        <v>1.5423728813559323</v>
      </c>
      <c r="AV71" s="58">
        <v>0</v>
      </c>
      <c r="AW71" s="11">
        <v>0</v>
      </c>
      <c r="AX71" s="58" t="s">
        <v>485</v>
      </c>
      <c r="AY71" s="11">
        <v>0</v>
      </c>
      <c r="AZ71" s="11">
        <v>0</v>
      </c>
      <c r="BA71" s="58">
        <v>0</v>
      </c>
      <c r="BB71" s="11">
        <v>0</v>
      </c>
      <c r="BC71" s="76">
        <v>1.328813559322034</v>
      </c>
      <c r="BD71" s="11">
        <v>0</v>
      </c>
      <c r="BE71" s="58">
        <v>0</v>
      </c>
      <c r="BF71" s="11">
        <v>2.2000000000000002</v>
      </c>
      <c r="BG71" s="58">
        <v>0</v>
      </c>
      <c r="BH71" s="11">
        <v>0</v>
      </c>
      <c r="BI71" s="58">
        <v>0</v>
      </c>
      <c r="BJ71" s="11">
        <v>0</v>
      </c>
      <c r="BK71" s="33">
        <f>'Форма 2.'!BH69/1.2</f>
        <v>1.2683333333333333</v>
      </c>
      <c r="BL71" s="11">
        <v>0</v>
      </c>
      <c r="BM71" s="58">
        <v>0</v>
      </c>
      <c r="BN71" s="11">
        <v>2.2000000000000002</v>
      </c>
      <c r="BO71" s="58">
        <v>0</v>
      </c>
      <c r="BP71" s="11">
        <v>0</v>
      </c>
      <c r="BQ71" s="58">
        <v>0</v>
      </c>
      <c r="BR71" s="11">
        <v>0</v>
      </c>
      <c r="BS71" s="76">
        <v>0</v>
      </c>
      <c r="BT71" s="58">
        <v>0</v>
      </c>
      <c r="BU71" s="11">
        <v>0</v>
      </c>
      <c r="BV71" s="58">
        <v>0</v>
      </c>
      <c r="BW71" s="11">
        <v>0</v>
      </c>
      <c r="BX71" s="58">
        <v>0</v>
      </c>
      <c r="BY71" s="58">
        <v>0</v>
      </c>
      <c r="BZ71" s="11">
        <v>0</v>
      </c>
      <c r="CA71" s="33">
        <f>'Форма 2.'!BR69/1.2</f>
        <v>0</v>
      </c>
      <c r="CB71" s="88">
        <v>0</v>
      </c>
      <c r="CC71" s="88">
        <v>0</v>
      </c>
      <c r="CD71" s="88">
        <v>0</v>
      </c>
      <c r="CE71" s="88">
        <v>0</v>
      </c>
      <c r="CF71" s="88">
        <v>0</v>
      </c>
      <c r="CG71" s="88">
        <v>0</v>
      </c>
      <c r="CH71" s="11">
        <v>0</v>
      </c>
      <c r="CI71" s="76">
        <v>0</v>
      </c>
      <c r="CJ71" s="58">
        <v>0</v>
      </c>
      <c r="CK71" s="11">
        <v>0</v>
      </c>
      <c r="CL71" s="58">
        <v>0</v>
      </c>
      <c r="CM71" s="11">
        <v>0</v>
      </c>
      <c r="CN71" s="11">
        <v>0</v>
      </c>
      <c r="CO71" s="58">
        <v>0</v>
      </c>
      <c r="CP71" s="11">
        <v>0</v>
      </c>
      <c r="CQ71" s="76">
        <v>0</v>
      </c>
      <c r="CR71" s="58">
        <v>0</v>
      </c>
      <c r="CS71" s="11">
        <v>0</v>
      </c>
      <c r="CT71" s="58">
        <v>0</v>
      </c>
      <c r="CU71" s="11">
        <v>0</v>
      </c>
      <c r="CV71" s="58">
        <v>0</v>
      </c>
      <c r="CW71" s="58">
        <v>0</v>
      </c>
      <c r="CX71" s="11">
        <v>0</v>
      </c>
      <c r="CY71" s="42">
        <f>'Форма 2.'!I69/1.2</f>
        <v>3.0441666666666669</v>
      </c>
      <c r="CZ71" s="11">
        <v>0</v>
      </c>
      <c r="DA71" s="11">
        <v>0</v>
      </c>
      <c r="DB71" s="11">
        <v>2.5</v>
      </c>
      <c r="DC71" s="11">
        <v>0</v>
      </c>
      <c r="DD71" s="11">
        <v>0</v>
      </c>
      <c r="DE71" s="11">
        <v>0</v>
      </c>
      <c r="DF71" s="11">
        <v>0</v>
      </c>
      <c r="DG71" s="42">
        <f>'Форма 2.'!L69/1.2</f>
        <v>2.7850000000000001</v>
      </c>
      <c r="DH71" s="11">
        <v>0</v>
      </c>
      <c r="DI71" s="11">
        <v>0</v>
      </c>
      <c r="DJ71" s="11">
        <v>2.5</v>
      </c>
      <c r="DK71" s="11">
        <v>0</v>
      </c>
      <c r="DL71" s="11">
        <v>0</v>
      </c>
      <c r="DM71" s="11">
        <v>0</v>
      </c>
      <c r="DN71" s="38">
        <v>0</v>
      </c>
    </row>
    <row r="72" spans="1:118" s="79" customFormat="1" ht="18.75" x14ac:dyDescent="0.25">
      <c r="A72" s="47" t="s">
        <v>145</v>
      </c>
      <c r="B72" s="48" t="s">
        <v>262</v>
      </c>
      <c r="C72" s="47" t="s">
        <v>234</v>
      </c>
      <c r="D72" s="42">
        <f>'Форма 2.'!I70/1.2</f>
        <v>1.4808333333333332</v>
      </c>
      <c r="E72" s="42">
        <f>'Форма 2.'!L70/1.2</f>
        <v>1.3066666666666669</v>
      </c>
      <c r="F72" s="11">
        <v>0</v>
      </c>
      <c r="G72" s="76">
        <v>0</v>
      </c>
      <c r="H72" s="58">
        <v>0</v>
      </c>
      <c r="I72" s="11">
        <v>0</v>
      </c>
      <c r="J72" s="58">
        <v>0</v>
      </c>
      <c r="K72" s="11">
        <v>0</v>
      </c>
      <c r="L72" s="11">
        <v>0</v>
      </c>
      <c r="M72" s="58">
        <v>0</v>
      </c>
      <c r="N72" s="11">
        <v>0</v>
      </c>
      <c r="O72" s="76">
        <v>0</v>
      </c>
      <c r="P72" s="58">
        <v>0</v>
      </c>
      <c r="Q72" s="11">
        <v>0</v>
      </c>
      <c r="R72" s="58">
        <v>0</v>
      </c>
      <c r="S72" s="11">
        <v>0</v>
      </c>
      <c r="T72" s="11">
        <v>0</v>
      </c>
      <c r="U72" s="58">
        <v>0</v>
      </c>
      <c r="V72" s="11">
        <v>0</v>
      </c>
      <c r="W72" s="76">
        <v>0</v>
      </c>
      <c r="X72" s="58">
        <v>0</v>
      </c>
      <c r="Y72" s="11">
        <v>0</v>
      </c>
      <c r="Z72" s="58">
        <v>0</v>
      </c>
      <c r="AA72" s="11">
        <v>0</v>
      </c>
      <c r="AB72" s="11">
        <v>0</v>
      </c>
      <c r="AC72" s="58">
        <v>0</v>
      </c>
      <c r="AD72" s="11">
        <v>0</v>
      </c>
      <c r="AE72" s="76">
        <v>0</v>
      </c>
      <c r="AF72" s="58">
        <v>0</v>
      </c>
      <c r="AG72" s="11">
        <v>0</v>
      </c>
      <c r="AH72" s="58">
        <v>0</v>
      </c>
      <c r="AI72" s="11">
        <v>0</v>
      </c>
      <c r="AJ72" s="11">
        <v>0</v>
      </c>
      <c r="AK72" s="58">
        <v>0</v>
      </c>
      <c r="AL72" s="11">
        <v>0</v>
      </c>
      <c r="AM72" s="76">
        <v>1.5059322033898306</v>
      </c>
      <c r="AN72" s="58">
        <v>0</v>
      </c>
      <c r="AO72" s="11">
        <v>0</v>
      </c>
      <c r="AP72" s="58" t="s">
        <v>486</v>
      </c>
      <c r="AQ72" s="11">
        <v>0</v>
      </c>
      <c r="AR72" s="11">
        <v>0</v>
      </c>
      <c r="AS72" s="58">
        <v>0</v>
      </c>
      <c r="AT72" s="11">
        <v>0</v>
      </c>
      <c r="AU72" s="42">
        <f>'Форма 2.'!AX70/1.18</f>
        <v>1.328813559322034</v>
      </c>
      <c r="AV72" s="58">
        <v>0</v>
      </c>
      <c r="AW72" s="11">
        <v>0</v>
      </c>
      <c r="AX72" s="58" t="s">
        <v>486</v>
      </c>
      <c r="AY72" s="11">
        <v>0</v>
      </c>
      <c r="AZ72" s="11">
        <v>0</v>
      </c>
      <c r="BA72" s="58">
        <v>0</v>
      </c>
      <c r="BB72" s="11">
        <v>0</v>
      </c>
      <c r="BC72" s="76">
        <v>0</v>
      </c>
      <c r="BD72" s="11">
        <v>0</v>
      </c>
      <c r="BE72" s="58">
        <v>0</v>
      </c>
      <c r="BF72" s="11">
        <v>0</v>
      </c>
      <c r="BG72" s="58">
        <v>0</v>
      </c>
      <c r="BH72" s="11">
        <v>0</v>
      </c>
      <c r="BI72" s="58">
        <v>0</v>
      </c>
      <c r="BJ72" s="11">
        <v>0</v>
      </c>
      <c r="BK72" s="33">
        <f>'Форма 2.'!BH70/1.2</f>
        <v>0</v>
      </c>
      <c r="BL72" s="11">
        <v>0</v>
      </c>
      <c r="BM72" s="58">
        <v>0</v>
      </c>
      <c r="BN72" s="11">
        <v>0</v>
      </c>
      <c r="BO72" s="58">
        <v>0</v>
      </c>
      <c r="BP72" s="11">
        <v>0</v>
      </c>
      <c r="BQ72" s="58">
        <v>0</v>
      </c>
      <c r="BR72" s="11">
        <v>0</v>
      </c>
      <c r="BS72" s="76">
        <v>0</v>
      </c>
      <c r="BT72" s="58">
        <v>0</v>
      </c>
      <c r="BU72" s="11">
        <v>0</v>
      </c>
      <c r="BV72" s="58">
        <v>0</v>
      </c>
      <c r="BW72" s="11">
        <v>0</v>
      </c>
      <c r="BX72" s="58">
        <v>0</v>
      </c>
      <c r="BY72" s="58">
        <v>0</v>
      </c>
      <c r="BZ72" s="11">
        <v>0</v>
      </c>
      <c r="CA72" s="33">
        <f>'Форма 2.'!BR70/1.2</f>
        <v>0</v>
      </c>
      <c r="CB72" s="88">
        <v>0</v>
      </c>
      <c r="CC72" s="88">
        <v>0</v>
      </c>
      <c r="CD72" s="88">
        <v>0</v>
      </c>
      <c r="CE72" s="88">
        <v>0</v>
      </c>
      <c r="CF72" s="88">
        <v>0</v>
      </c>
      <c r="CG72" s="88">
        <v>0</v>
      </c>
      <c r="CH72" s="11">
        <v>0</v>
      </c>
      <c r="CI72" s="76">
        <v>0</v>
      </c>
      <c r="CJ72" s="58">
        <v>0</v>
      </c>
      <c r="CK72" s="11">
        <v>0</v>
      </c>
      <c r="CL72" s="58">
        <v>0</v>
      </c>
      <c r="CM72" s="11">
        <v>0</v>
      </c>
      <c r="CN72" s="11">
        <v>0</v>
      </c>
      <c r="CO72" s="58">
        <v>0</v>
      </c>
      <c r="CP72" s="11">
        <v>0</v>
      </c>
      <c r="CQ72" s="76">
        <v>0</v>
      </c>
      <c r="CR72" s="58">
        <v>0</v>
      </c>
      <c r="CS72" s="11">
        <v>0</v>
      </c>
      <c r="CT72" s="58">
        <v>0</v>
      </c>
      <c r="CU72" s="11">
        <v>0</v>
      </c>
      <c r="CV72" s="58">
        <v>0</v>
      </c>
      <c r="CW72" s="58">
        <v>0</v>
      </c>
      <c r="CX72" s="11">
        <v>0</v>
      </c>
      <c r="CY72" s="42">
        <f>'Форма 2.'!I70/1.2</f>
        <v>1.4808333333333332</v>
      </c>
      <c r="CZ72" s="11">
        <v>0</v>
      </c>
      <c r="DA72" s="11">
        <v>0</v>
      </c>
      <c r="DB72" s="11">
        <v>1.1000000000000001</v>
      </c>
      <c r="DC72" s="11">
        <v>0</v>
      </c>
      <c r="DD72" s="11">
        <v>0</v>
      </c>
      <c r="DE72" s="11">
        <v>0</v>
      </c>
      <c r="DF72" s="11">
        <v>0</v>
      </c>
      <c r="DG72" s="42">
        <f>'Форма 2.'!L70/1.2</f>
        <v>1.3066666666666669</v>
      </c>
      <c r="DH72" s="11">
        <v>0</v>
      </c>
      <c r="DI72" s="11">
        <v>0</v>
      </c>
      <c r="DJ72" s="11">
        <v>1.1000000000000001</v>
      </c>
      <c r="DK72" s="11">
        <v>0</v>
      </c>
      <c r="DL72" s="11">
        <v>0</v>
      </c>
      <c r="DM72" s="11">
        <v>0</v>
      </c>
      <c r="DN72" s="38">
        <v>0</v>
      </c>
    </row>
    <row r="73" spans="1:118" ht="30" x14ac:dyDescent="0.25">
      <c r="A73" s="47" t="s">
        <v>145</v>
      </c>
      <c r="B73" s="48" t="s">
        <v>263</v>
      </c>
      <c r="C73" s="47" t="s">
        <v>235</v>
      </c>
      <c r="D73" s="42">
        <f>'Форма 2.'!I71/1.2</f>
        <v>1.8808333333333336</v>
      </c>
      <c r="E73" s="42">
        <f>'Форма 2.'!L71/1.2</f>
        <v>1.8808333333333336</v>
      </c>
      <c r="F73" s="11">
        <v>0</v>
      </c>
      <c r="G73" s="76">
        <v>0</v>
      </c>
      <c r="H73" s="58">
        <v>0</v>
      </c>
      <c r="I73" s="11">
        <v>0</v>
      </c>
      <c r="J73" s="58">
        <v>0</v>
      </c>
      <c r="K73" s="11">
        <v>0</v>
      </c>
      <c r="L73" s="11">
        <v>0</v>
      </c>
      <c r="M73" s="58">
        <v>0</v>
      </c>
      <c r="N73" s="11">
        <v>0</v>
      </c>
      <c r="O73" s="76">
        <v>0</v>
      </c>
      <c r="P73" s="58">
        <v>0</v>
      </c>
      <c r="Q73" s="11">
        <v>0</v>
      </c>
      <c r="R73" s="58">
        <v>0</v>
      </c>
      <c r="S73" s="11">
        <v>0</v>
      </c>
      <c r="T73" s="11">
        <v>0</v>
      </c>
      <c r="U73" s="58">
        <v>0</v>
      </c>
      <c r="V73" s="11">
        <v>0</v>
      </c>
      <c r="W73" s="76">
        <v>0</v>
      </c>
      <c r="X73" s="58">
        <v>0</v>
      </c>
      <c r="Y73" s="11">
        <v>0</v>
      </c>
      <c r="Z73" s="58">
        <v>0</v>
      </c>
      <c r="AA73" s="11">
        <v>0</v>
      </c>
      <c r="AB73" s="11">
        <v>0</v>
      </c>
      <c r="AC73" s="58">
        <v>0</v>
      </c>
      <c r="AD73" s="11">
        <v>0</v>
      </c>
      <c r="AE73" s="76">
        <v>0</v>
      </c>
      <c r="AF73" s="58">
        <v>0</v>
      </c>
      <c r="AG73" s="11">
        <v>0</v>
      </c>
      <c r="AH73" s="58">
        <v>0</v>
      </c>
      <c r="AI73" s="11">
        <v>0</v>
      </c>
      <c r="AJ73" s="11">
        <v>0</v>
      </c>
      <c r="AK73" s="58">
        <v>0</v>
      </c>
      <c r="AL73" s="11"/>
      <c r="AM73" s="76">
        <v>0</v>
      </c>
      <c r="AN73" s="58">
        <v>0</v>
      </c>
      <c r="AO73" s="11">
        <v>0</v>
      </c>
      <c r="AP73" s="58">
        <v>0</v>
      </c>
      <c r="AQ73" s="11">
        <v>0</v>
      </c>
      <c r="AR73" s="11">
        <v>0</v>
      </c>
      <c r="AS73" s="58">
        <v>0</v>
      </c>
      <c r="AT73" s="11">
        <v>0</v>
      </c>
      <c r="AU73" s="42">
        <f>'Форма 2.'!AX71/1.18</f>
        <v>0</v>
      </c>
      <c r="AV73" s="58">
        <v>0</v>
      </c>
      <c r="AW73" s="11">
        <v>0</v>
      </c>
      <c r="AX73" s="58">
        <v>0</v>
      </c>
      <c r="AY73" s="11">
        <v>0</v>
      </c>
      <c r="AZ73" s="11">
        <v>0</v>
      </c>
      <c r="BA73" s="58">
        <v>0</v>
      </c>
      <c r="BB73" s="11">
        <v>0</v>
      </c>
      <c r="BC73" s="76">
        <v>1.1279661016949152</v>
      </c>
      <c r="BD73" s="11">
        <v>0</v>
      </c>
      <c r="BE73" s="58">
        <v>0</v>
      </c>
      <c r="BF73" s="11">
        <v>1.5</v>
      </c>
      <c r="BG73" s="58">
        <v>0</v>
      </c>
      <c r="BH73" s="11">
        <v>0</v>
      </c>
      <c r="BI73" s="58">
        <v>0</v>
      </c>
      <c r="BJ73" s="11">
        <v>0</v>
      </c>
      <c r="BK73" s="33">
        <f>'Форма 2.'!BH71/1.2</f>
        <v>0</v>
      </c>
      <c r="BL73" s="11">
        <v>0</v>
      </c>
      <c r="BM73" s="58">
        <v>0</v>
      </c>
      <c r="BN73" s="11">
        <v>0</v>
      </c>
      <c r="BO73" s="58">
        <v>0</v>
      </c>
      <c r="BP73" s="11">
        <v>0</v>
      </c>
      <c r="BQ73" s="58">
        <v>0</v>
      </c>
      <c r="BR73" s="11">
        <v>0</v>
      </c>
      <c r="BS73" s="76">
        <v>0.78474576271186447</v>
      </c>
      <c r="BT73" s="58">
        <v>0</v>
      </c>
      <c r="BU73" s="11">
        <v>0</v>
      </c>
      <c r="BV73" s="80">
        <v>0.8</v>
      </c>
      <c r="BW73" s="11">
        <v>0</v>
      </c>
      <c r="BX73" s="58">
        <v>0</v>
      </c>
      <c r="BY73" s="58">
        <v>0</v>
      </c>
      <c r="BZ73" s="11">
        <v>0</v>
      </c>
      <c r="CA73" s="33">
        <f>'Форма 2.'!BR71/1.2</f>
        <v>0</v>
      </c>
      <c r="CB73" s="88">
        <v>0</v>
      </c>
      <c r="CC73" s="88">
        <v>0</v>
      </c>
      <c r="CD73" s="88">
        <v>0</v>
      </c>
      <c r="CE73" s="88">
        <v>0</v>
      </c>
      <c r="CF73" s="88">
        <v>0</v>
      </c>
      <c r="CG73" s="88">
        <v>0</v>
      </c>
      <c r="CH73" s="76">
        <v>0</v>
      </c>
      <c r="CI73" s="58">
        <v>0</v>
      </c>
      <c r="CJ73" s="11">
        <v>0</v>
      </c>
      <c r="CK73" s="58">
        <v>0</v>
      </c>
      <c r="CL73" s="11">
        <v>0</v>
      </c>
      <c r="CM73" s="58">
        <v>0</v>
      </c>
      <c r="CN73" s="11">
        <v>0</v>
      </c>
      <c r="CO73" s="11">
        <v>0</v>
      </c>
      <c r="CP73" s="76">
        <v>0</v>
      </c>
      <c r="CQ73" s="58">
        <v>0</v>
      </c>
      <c r="CR73" s="11">
        <v>0</v>
      </c>
      <c r="CS73" s="58">
        <v>0</v>
      </c>
      <c r="CT73" s="11">
        <v>0</v>
      </c>
      <c r="CU73" s="58">
        <v>0</v>
      </c>
      <c r="CV73" s="76">
        <v>0</v>
      </c>
      <c r="CW73" s="76">
        <v>0</v>
      </c>
      <c r="CX73" s="58">
        <v>0</v>
      </c>
      <c r="CY73" s="42">
        <f>'Форма 2.'!I71/1.2</f>
        <v>1.8808333333333336</v>
      </c>
      <c r="CZ73" s="58">
        <v>0</v>
      </c>
      <c r="DA73" s="11">
        <v>0</v>
      </c>
      <c r="DB73" s="58">
        <v>0</v>
      </c>
      <c r="DC73" s="11"/>
      <c r="DD73" s="11">
        <v>0</v>
      </c>
      <c r="DE73" s="11"/>
      <c r="DF73" s="58">
        <v>0</v>
      </c>
      <c r="DG73" s="42">
        <f>'Форма 2.'!L71/1.2</f>
        <v>1.8808333333333336</v>
      </c>
      <c r="DH73" s="58">
        <v>0</v>
      </c>
      <c r="DI73" s="11">
        <v>0</v>
      </c>
      <c r="DJ73" s="58">
        <v>0</v>
      </c>
      <c r="DK73" s="11"/>
      <c r="DL73" s="11">
        <v>0</v>
      </c>
      <c r="DM73" s="11"/>
      <c r="DN73" s="38"/>
    </row>
    <row r="74" spans="1:118" ht="30" x14ac:dyDescent="0.25">
      <c r="A74" s="47" t="s">
        <v>145</v>
      </c>
      <c r="B74" s="48" t="s">
        <v>297</v>
      </c>
      <c r="C74" s="47" t="s">
        <v>236</v>
      </c>
      <c r="D74" s="42">
        <f>'Форма 2.'!I72/1.2</f>
        <v>0.96316666666666662</v>
      </c>
      <c r="E74" s="42">
        <f>'Форма 2.'!L72/1.2</f>
        <v>5.6366666666666667</v>
      </c>
      <c r="F74" s="11">
        <v>0</v>
      </c>
      <c r="G74" s="76">
        <v>0</v>
      </c>
      <c r="H74" s="58">
        <v>0</v>
      </c>
      <c r="I74" s="11">
        <v>0</v>
      </c>
      <c r="J74" s="58">
        <v>0</v>
      </c>
      <c r="K74" s="11">
        <v>0</v>
      </c>
      <c r="L74" s="11">
        <v>0</v>
      </c>
      <c r="M74" s="58">
        <v>0</v>
      </c>
      <c r="N74" s="11">
        <v>0</v>
      </c>
      <c r="O74" s="76">
        <v>0</v>
      </c>
      <c r="P74" s="58">
        <v>0</v>
      </c>
      <c r="Q74" s="11">
        <v>0</v>
      </c>
      <c r="R74" s="58">
        <v>0</v>
      </c>
      <c r="S74" s="11">
        <v>0</v>
      </c>
      <c r="T74" s="11">
        <v>0</v>
      </c>
      <c r="U74" s="58">
        <v>0</v>
      </c>
      <c r="V74" s="11">
        <v>0</v>
      </c>
      <c r="W74" s="76">
        <v>0</v>
      </c>
      <c r="X74" s="58">
        <v>0</v>
      </c>
      <c r="Y74" s="11">
        <v>0</v>
      </c>
      <c r="Z74" s="58">
        <v>0</v>
      </c>
      <c r="AA74" s="11">
        <v>0</v>
      </c>
      <c r="AB74" s="11">
        <v>0</v>
      </c>
      <c r="AC74" s="58">
        <v>0</v>
      </c>
      <c r="AD74" s="11">
        <v>0</v>
      </c>
      <c r="AE74" s="76">
        <v>0</v>
      </c>
      <c r="AF74" s="58">
        <v>0</v>
      </c>
      <c r="AG74" s="11">
        <v>0</v>
      </c>
      <c r="AH74" s="58">
        <v>0</v>
      </c>
      <c r="AI74" s="11">
        <v>0</v>
      </c>
      <c r="AJ74" s="11">
        <v>0</v>
      </c>
      <c r="AK74" s="58">
        <v>0</v>
      </c>
      <c r="AL74" s="11">
        <v>0</v>
      </c>
      <c r="AM74" s="76">
        <v>0</v>
      </c>
      <c r="AN74" s="58">
        <v>0</v>
      </c>
      <c r="AO74" s="11">
        <v>0</v>
      </c>
      <c r="AP74" s="58">
        <v>0</v>
      </c>
      <c r="AQ74" s="11">
        <v>0</v>
      </c>
      <c r="AR74" s="11">
        <v>0</v>
      </c>
      <c r="AS74" s="58">
        <v>0</v>
      </c>
      <c r="AT74" s="11">
        <v>0</v>
      </c>
      <c r="AU74" s="42">
        <f>'Форма 2.'!AX72/1.18</f>
        <v>0</v>
      </c>
      <c r="AV74" s="58">
        <v>0</v>
      </c>
      <c r="AW74" s="11">
        <v>0</v>
      </c>
      <c r="AX74" s="58">
        <v>0</v>
      </c>
      <c r="AY74" s="11">
        <v>0</v>
      </c>
      <c r="AZ74" s="11">
        <v>0</v>
      </c>
      <c r="BA74" s="58">
        <v>0</v>
      </c>
      <c r="BB74" s="11">
        <v>0</v>
      </c>
      <c r="BC74" s="76">
        <v>0.97949152542372886</v>
      </c>
      <c r="BD74" s="11">
        <v>0</v>
      </c>
      <c r="BE74" s="58">
        <v>0</v>
      </c>
      <c r="BF74" s="11">
        <v>0.68</v>
      </c>
      <c r="BG74" s="58">
        <v>0</v>
      </c>
      <c r="BH74" s="11">
        <v>0</v>
      </c>
      <c r="BI74" s="58">
        <v>0</v>
      </c>
      <c r="BJ74" s="11">
        <v>0</v>
      </c>
      <c r="BK74" s="33">
        <f>'Форма 2.'!BH72/1.2</f>
        <v>0</v>
      </c>
      <c r="BL74" s="11">
        <v>0</v>
      </c>
      <c r="BM74" s="58">
        <v>0</v>
      </c>
      <c r="BN74" s="11">
        <v>0</v>
      </c>
      <c r="BO74" s="58">
        <v>0</v>
      </c>
      <c r="BP74" s="11">
        <v>0</v>
      </c>
      <c r="BQ74" s="58">
        <v>0</v>
      </c>
      <c r="BR74" s="11">
        <v>0</v>
      </c>
      <c r="BS74" s="76">
        <v>0</v>
      </c>
      <c r="BT74" s="58">
        <v>0</v>
      </c>
      <c r="BU74" s="11">
        <v>0</v>
      </c>
      <c r="BV74" s="58">
        <v>0</v>
      </c>
      <c r="BW74" s="11">
        <v>0</v>
      </c>
      <c r="BX74" s="58">
        <v>0</v>
      </c>
      <c r="BY74" s="58">
        <v>0</v>
      </c>
      <c r="BZ74" s="11">
        <v>0</v>
      </c>
      <c r="CA74" s="33">
        <f>'Форма 2.'!BR72/1.2</f>
        <v>5.6366666666666667</v>
      </c>
      <c r="CB74" s="88">
        <v>0</v>
      </c>
      <c r="CC74" s="88">
        <v>0</v>
      </c>
      <c r="CD74" s="80">
        <v>3.34</v>
      </c>
      <c r="CE74" s="88">
        <v>0</v>
      </c>
      <c r="CF74" s="88">
        <v>0</v>
      </c>
      <c r="CG74" s="88">
        <v>0</v>
      </c>
      <c r="CH74" s="11">
        <v>0</v>
      </c>
      <c r="CI74" s="76">
        <v>0</v>
      </c>
      <c r="CJ74" s="58">
        <v>0</v>
      </c>
      <c r="CK74" s="11">
        <v>0</v>
      </c>
      <c r="CL74" s="58">
        <v>0</v>
      </c>
      <c r="CM74" s="11">
        <v>0</v>
      </c>
      <c r="CN74" s="11">
        <v>0</v>
      </c>
      <c r="CO74" s="58">
        <v>0</v>
      </c>
      <c r="CP74" s="11">
        <v>0</v>
      </c>
      <c r="CQ74" s="76">
        <v>0</v>
      </c>
      <c r="CR74" s="58">
        <v>0</v>
      </c>
      <c r="CS74" s="11">
        <v>0</v>
      </c>
      <c r="CT74" s="58">
        <v>0</v>
      </c>
      <c r="CU74" s="11">
        <v>0</v>
      </c>
      <c r="CV74" s="58">
        <v>0</v>
      </c>
      <c r="CW74" s="58">
        <v>0</v>
      </c>
      <c r="CX74" s="11">
        <v>0</v>
      </c>
      <c r="CY74" s="42">
        <f>'Форма 2.'!I72/1.2</f>
        <v>0.96316666666666662</v>
      </c>
      <c r="CZ74" s="11">
        <v>0</v>
      </c>
      <c r="DA74" s="11">
        <v>0</v>
      </c>
      <c r="DB74" s="11">
        <v>1.4</v>
      </c>
      <c r="DC74" s="11">
        <v>0</v>
      </c>
      <c r="DD74" s="11">
        <v>0</v>
      </c>
      <c r="DE74" s="11">
        <v>0</v>
      </c>
      <c r="DF74" s="11">
        <v>0</v>
      </c>
      <c r="DG74" s="42">
        <f>'Форма 2.'!L72/1.2</f>
        <v>5.6366666666666667</v>
      </c>
      <c r="DH74" s="11">
        <v>0</v>
      </c>
      <c r="DI74" s="11">
        <v>0</v>
      </c>
      <c r="DJ74" s="11">
        <v>1.4</v>
      </c>
      <c r="DK74" s="11">
        <v>0</v>
      </c>
      <c r="DL74" s="11">
        <v>0</v>
      </c>
      <c r="DM74" s="11">
        <v>0</v>
      </c>
      <c r="DN74" s="38">
        <v>0</v>
      </c>
    </row>
    <row r="75" spans="1:118" ht="30" x14ac:dyDescent="0.25">
      <c r="A75" s="47" t="s">
        <v>145</v>
      </c>
      <c r="B75" s="48" t="s">
        <v>264</v>
      </c>
      <c r="C75" s="47" t="s">
        <v>237</v>
      </c>
      <c r="D75" s="42">
        <f>'Форма 2.'!I73/1.2</f>
        <v>0.25216666666666665</v>
      </c>
      <c r="E75" s="42">
        <f>'Форма 2.'!L73/1.2</f>
        <v>0.25833333333333336</v>
      </c>
      <c r="F75" s="11">
        <v>0</v>
      </c>
      <c r="G75" s="76">
        <v>0</v>
      </c>
      <c r="H75" s="58">
        <v>0</v>
      </c>
      <c r="I75" s="11">
        <v>0</v>
      </c>
      <c r="J75" s="58">
        <v>0</v>
      </c>
      <c r="K75" s="11">
        <v>0</v>
      </c>
      <c r="L75" s="11">
        <v>0</v>
      </c>
      <c r="M75" s="58">
        <v>0</v>
      </c>
      <c r="N75" s="11">
        <v>0</v>
      </c>
      <c r="O75" s="76">
        <v>0</v>
      </c>
      <c r="P75" s="58">
        <v>0</v>
      </c>
      <c r="Q75" s="11">
        <v>0</v>
      </c>
      <c r="R75" s="58">
        <v>0</v>
      </c>
      <c r="S75" s="11">
        <v>0</v>
      </c>
      <c r="T75" s="11">
        <v>0</v>
      </c>
      <c r="U75" s="58">
        <v>0</v>
      </c>
      <c r="V75" s="11">
        <v>0</v>
      </c>
      <c r="W75" s="76">
        <v>0</v>
      </c>
      <c r="X75" s="58">
        <v>0</v>
      </c>
      <c r="Y75" s="11">
        <v>0</v>
      </c>
      <c r="Z75" s="58">
        <v>0</v>
      </c>
      <c r="AA75" s="11">
        <v>0</v>
      </c>
      <c r="AB75" s="11">
        <v>0</v>
      </c>
      <c r="AC75" s="58">
        <v>0</v>
      </c>
      <c r="AD75" s="11">
        <v>0</v>
      </c>
      <c r="AE75" s="76">
        <v>0</v>
      </c>
      <c r="AF75" s="58">
        <v>0</v>
      </c>
      <c r="AG75" s="11">
        <v>0</v>
      </c>
      <c r="AH75" s="58">
        <v>0</v>
      </c>
      <c r="AI75" s="11">
        <v>0</v>
      </c>
      <c r="AJ75" s="11">
        <v>0</v>
      </c>
      <c r="AK75" s="58">
        <v>0</v>
      </c>
      <c r="AL75" s="11">
        <v>0</v>
      </c>
      <c r="AM75" s="76">
        <v>0</v>
      </c>
      <c r="AN75" s="58">
        <v>0</v>
      </c>
      <c r="AO75" s="11">
        <v>0</v>
      </c>
      <c r="AP75" s="58">
        <v>0</v>
      </c>
      <c r="AQ75" s="11">
        <v>0</v>
      </c>
      <c r="AR75" s="11">
        <v>0</v>
      </c>
      <c r="AS75" s="58">
        <v>0</v>
      </c>
      <c r="AT75" s="11">
        <v>0</v>
      </c>
      <c r="AU75" s="42">
        <f>'Форма 2.'!AX73/1.18</f>
        <v>0</v>
      </c>
      <c r="AV75" s="58">
        <v>0</v>
      </c>
      <c r="AW75" s="11">
        <v>0</v>
      </c>
      <c r="AX75" s="58">
        <v>0</v>
      </c>
      <c r="AY75" s="11">
        <v>0</v>
      </c>
      <c r="AZ75" s="11">
        <v>0</v>
      </c>
      <c r="BA75" s="58">
        <v>0</v>
      </c>
      <c r="BB75" s="11">
        <v>0</v>
      </c>
      <c r="BC75" s="76">
        <v>0.2564406779661017</v>
      </c>
      <c r="BD75" s="58">
        <v>0</v>
      </c>
      <c r="BE75" s="11">
        <v>0</v>
      </c>
      <c r="BF75" s="80">
        <v>0.14499999999999999</v>
      </c>
      <c r="BG75" s="11">
        <v>0</v>
      </c>
      <c r="BH75" s="11">
        <v>0</v>
      </c>
      <c r="BI75" s="58">
        <v>0</v>
      </c>
      <c r="BJ75" s="11">
        <v>0</v>
      </c>
      <c r="BK75" s="33">
        <f>'Форма 2.'!BH73/1.2</f>
        <v>0.25833333333333336</v>
      </c>
      <c r="BL75" s="58">
        <v>0</v>
      </c>
      <c r="BM75" s="11">
        <v>0</v>
      </c>
      <c r="BN75" s="80">
        <v>0.14499999999999999</v>
      </c>
      <c r="BO75" s="11">
        <v>0</v>
      </c>
      <c r="BP75" s="11">
        <v>0</v>
      </c>
      <c r="BQ75" s="58">
        <v>0</v>
      </c>
      <c r="BR75" s="11">
        <v>0</v>
      </c>
      <c r="BS75" s="76">
        <v>0</v>
      </c>
      <c r="BT75" s="58">
        <v>0</v>
      </c>
      <c r="BU75" s="11">
        <v>0</v>
      </c>
      <c r="BV75" s="58">
        <v>0</v>
      </c>
      <c r="BW75" s="11">
        <v>0</v>
      </c>
      <c r="BX75" s="58">
        <v>0</v>
      </c>
      <c r="BY75" s="58">
        <v>0</v>
      </c>
      <c r="BZ75" s="11">
        <v>0</v>
      </c>
      <c r="CA75" s="33">
        <f>'Форма 2.'!BR73/1.2</f>
        <v>0</v>
      </c>
      <c r="CB75" s="88">
        <v>0</v>
      </c>
      <c r="CC75" s="88">
        <v>0</v>
      </c>
      <c r="CD75" s="88">
        <v>0</v>
      </c>
      <c r="CE75" s="88">
        <v>0</v>
      </c>
      <c r="CF75" s="88">
        <v>0</v>
      </c>
      <c r="CG75" s="88">
        <v>0</v>
      </c>
      <c r="CH75" s="11">
        <v>0</v>
      </c>
      <c r="CI75" s="76">
        <v>0</v>
      </c>
      <c r="CJ75" s="58">
        <v>0</v>
      </c>
      <c r="CK75" s="11">
        <v>0</v>
      </c>
      <c r="CL75" s="58">
        <v>0</v>
      </c>
      <c r="CM75" s="11">
        <v>0</v>
      </c>
      <c r="CN75" s="11">
        <v>0</v>
      </c>
      <c r="CO75" s="58">
        <v>0</v>
      </c>
      <c r="CP75" s="11">
        <v>0</v>
      </c>
      <c r="CQ75" s="76">
        <v>0</v>
      </c>
      <c r="CR75" s="58">
        <v>0</v>
      </c>
      <c r="CS75" s="11">
        <v>0</v>
      </c>
      <c r="CT75" s="58">
        <v>0</v>
      </c>
      <c r="CU75" s="11">
        <v>0</v>
      </c>
      <c r="CV75" s="58">
        <v>0</v>
      </c>
      <c r="CW75" s="58">
        <v>0</v>
      </c>
      <c r="CX75" s="11">
        <v>0</v>
      </c>
      <c r="CY75" s="42">
        <f>'Форма 2.'!I73/1.2</f>
        <v>0.25216666666666665</v>
      </c>
      <c r="CZ75" s="58">
        <v>0</v>
      </c>
      <c r="DA75" s="11">
        <v>0</v>
      </c>
      <c r="DB75" s="58">
        <v>0</v>
      </c>
      <c r="DC75" s="11">
        <v>0</v>
      </c>
      <c r="DD75" s="11">
        <v>0</v>
      </c>
      <c r="DE75" s="58">
        <v>0</v>
      </c>
      <c r="DF75" s="11">
        <v>0</v>
      </c>
      <c r="DG75" s="42">
        <f>'Форма 2.'!L73/1.2</f>
        <v>0.25833333333333336</v>
      </c>
      <c r="DH75" s="58">
        <v>0</v>
      </c>
      <c r="DI75" s="11">
        <v>0</v>
      </c>
      <c r="DJ75" s="58">
        <v>0</v>
      </c>
      <c r="DK75" s="11">
        <v>0</v>
      </c>
      <c r="DL75" s="11">
        <v>0</v>
      </c>
      <c r="DM75" s="58">
        <v>0</v>
      </c>
      <c r="DN75" s="38"/>
    </row>
    <row r="76" spans="1:118" ht="18.75" x14ac:dyDescent="0.25">
      <c r="A76" s="47" t="s">
        <v>145</v>
      </c>
      <c r="B76" s="48" t="s">
        <v>265</v>
      </c>
      <c r="C76" s="47" t="s">
        <v>238</v>
      </c>
      <c r="D76" s="42">
        <f>'Форма 2.'!I74/1.2</f>
        <v>1.4785000000000001</v>
      </c>
      <c r="E76" s="42">
        <f>'Форма 2.'!L74/1.2</f>
        <v>1.5083333333333335</v>
      </c>
      <c r="F76" s="11">
        <v>0</v>
      </c>
      <c r="G76" s="76">
        <v>0</v>
      </c>
      <c r="H76" s="58">
        <v>0</v>
      </c>
      <c r="I76" s="11">
        <v>0</v>
      </c>
      <c r="J76" s="58">
        <v>0</v>
      </c>
      <c r="K76" s="11">
        <v>0</v>
      </c>
      <c r="L76" s="11">
        <v>0</v>
      </c>
      <c r="M76" s="58">
        <v>0</v>
      </c>
      <c r="N76" s="11">
        <v>0</v>
      </c>
      <c r="O76" s="76">
        <v>0</v>
      </c>
      <c r="P76" s="58">
        <v>0</v>
      </c>
      <c r="Q76" s="11">
        <v>0</v>
      </c>
      <c r="R76" s="58">
        <v>0</v>
      </c>
      <c r="S76" s="11">
        <v>0</v>
      </c>
      <c r="T76" s="11">
        <v>0</v>
      </c>
      <c r="U76" s="58">
        <v>0</v>
      </c>
      <c r="V76" s="11">
        <v>0</v>
      </c>
      <c r="W76" s="76">
        <v>0</v>
      </c>
      <c r="X76" s="58">
        <v>0</v>
      </c>
      <c r="Y76" s="11">
        <v>0</v>
      </c>
      <c r="Z76" s="58">
        <v>0</v>
      </c>
      <c r="AA76" s="11">
        <v>0</v>
      </c>
      <c r="AB76" s="11">
        <v>0</v>
      </c>
      <c r="AC76" s="58">
        <v>0</v>
      </c>
      <c r="AD76" s="11">
        <v>0</v>
      </c>
      <c r="AE76" s="76">
        <v>0</v>
      </c>
      <c r="AF76" s="58">
        <v>0</v>
      </c>
      <c r="AG76" s="11">
        <v>0</v>
      </c>
      <c r="AH76" s="58">
        <v>0</v>
      </c>
      <c r="AI76" s="11">
        <v>0</v>
      </c>
      <c r="AJ76" s="11">
        <v>0</v>
      </c>
      <c r="AK76" s="58">
        <v>0</v>
      </c>
      <c r="AL76" s="11">
        <v>0</v>
      </c>
      <c r="AM76" s="76">
        <v>0</v>
      </c>
      <c r="AN76" s="58">
        <v>0</v>
      </c>
      <c r="AO76" s="11">
        <v>0</v>
      </c>
      <c r="AP76" s="58">
        <v>0</v>
      </c>
      <c r="AQ76" s="11">
        <v>0</v>
      </c>
      <c r="AR76" s="11">
        <v>0</v>
      </c>
      <c r="AS76" s="58">
        <v>0</v>
      </c>
      <c r="AT76" s="11">
        <v>0</v>
      </c>
      <c r="AU76" s="42">
        <f>'Форма 2.'!AX74/1.18</f>
        <v>0</v>
      </c>
      <c r="AV76" s="58">
        <v>0</v>
      </c>
      <c r="AW76" s="11">
        <v>0</v>
      </c>
      <c r="AX76" s="58">
        <v>0</v>
      </c>
      <c r="AY76" s="11">
        <v>0</v>
      </c>
      <c r="AZ76" s="11">
        <v>0</v>
      </c>
      <c r="BA76" s="58">
        <v>0</v>
      </c>
      <c r="BB76" s="11">
        <v>0</v>
      </c>
      <c r="BC76" s="76">
        <v>1.5035593220338983</v>
      </c>
      <c r="BD76" s="58">
        <v>0</v>
      </c>
      <c r="BE76" s="11">
        <v>0</v>
      </c>
      <c r="BF76" s="80">
        <v>0.7</v>
      </c>
      <c r="BG76" s="11">
        <v>0</v>
      </c>
      <c r="BH76" s="11">
        <v>0</v>
      </c>
      <c r="BI76" s="58">
        <v>0</v>
      </c>
      <c r="BJ76" s="11">
        <v>0</v>
      </c>
      <c r="BK76" s="33">
        <f>'Форма 2.'!BH74/1.2</f>
        <v>1.5083333333333335</v>
      </c>
      <c r="BL76" s="58">
        <v>0</v>
      </c>
      <c r="BM76" s="11">
        <v>0</v>
      </c>
      <c r="BN76" s="80">
        <v>0.7</v>
      </c>
      <c r="BO76" s="11">
        <v>0</v>
      </c>
      <c r="BP76" s="11">
        <v>0</v>
      </c>
      <c r="BQ76" s="58">
        <v>0</v>
      </c>
      <c r="BR76" s="11">
        <v>0</v>
      </c>
      <c r="BS76" s="76">
        <v>0</v>
      </c>
      <c r="BT76" s="58">
        <v>0</v>
      </c>
      <c r="BU76" s="11">
        <v>0</v>
      </c>
      <c r="BV76" s="58">
        <v>0</v>
      </c>
      <c r="BW76" s="11">
        <v>0</v>
      </c>
      <c r="BX76" s="58">
        <v>0</v>
      </c>
      <c r="BY76" s="58">
        <v>0</v>
      </c>
      <c r="BZ76" s="11">
        <v>0</v>
      </c>
      <c r="CA76" s="33">
        <f>'Форма 2.'!BR74/1.2</f>
        <v>0</v>
      </c>
      <c r="CB76" s="88">
        <v>0</v>
      </c>
      <c r="CC76" s="88">
        <v>0</v>
      </c>
      <c r="CD76" s="88">
        <v>0</v>
      </c>
      <c r="CE76" s="88">
        <v>0</v>
      </c>
      <c r="CF76" s="88">
        <v>0</v>
      </c>
      <c r="CG76" s="88">
        <v>0</v>
      </c>
      <c r="CH76" s="11">
        <v>0</v>
      </c>
      <c r="CI76" s="76">
        <v>0</v>
      </c>
      <c r="CJ76" s="58">
        <v>0</v>
      </c>
      <c r="CK76" s="11">
        <v>0</v>
      </c>
      <c r="CL76" s="58">
        <v>0</v>
      </c>
      <c r="CM76" s="11">
        <v>0</v>
      </c>
      <c r="CN76" s="11">
        <v>0</v>
      </c>
      <c r="CO76" s="58">
        <v>0</v>
      </c>
      <c r="CP76" s="11">
        <v>0</v>
      </c>
      <c r="CQ76" s="76">
        <v>0</v>
      </c>
      <c r="CR76" s="58">
        <v>0</v>
      </c>
      <c r="CS76" s="11">
        <v>0</v>
      </c>
      <c r="CT76" s="58">
        <v>0</v>
      </c>
      <c r="CU76" s="11">
        <v>0</v>
      </c>
      <c r="CV76" s="58">
        <v>0</v>
      </c>
      <c r="CW76" s="58">
        <v>0</v>
      </c>
      <c r="CX76" s="11">
        <v>0</v>
      </c>
      <c r="CY76" s="42">
        <f>'Форма 2.'!I74/1.2</f>
        <v>1.4785000000000001</v>
      </c>
      <c r="CZ76" s="58">
        <v>0</v>
      </c>
      <c r="DA76" s="11">
        <v>0</v>
      </c>
      <c r="DB76" s="58">
        <v>0</v>
      </c>
      <c r="DC76" s="11">
        <v>0</v>
      </c>
      <c r="DD76" s="11">
        <v>0</v>
      </c>
      <c r="DE76" s="58">
        <v>0</v>
      </c>
      <c r="DF76" s="11">
        <v>0</v>
      </c>
      <c r="DG76" s="42">
        <f>'Форма 2.'!L74/1.2</f>
        <v>1.5083333333333335</v>
      </c>
      <c r="DH76" s="58">
        <v>0</v>
      </c>
      <c r="DI76" s="11">
        <v>0</v>
      </c>
      <c r="DJ76" s="58">
        <v>0</v>
      </c>
      <c r="DK76" s="11">
        <v>0</v>
      </c>
      <c r="DL76" s="11">
        <v>0</v>
      </c>
      <c r="DM76" s="58">
        <v>0</v>
      </c>
      <c r="DN76" s="38"/>
    </row>
    <row r="77" spans="1:118" ht="18.75" x14ac:dyDescent="0.25">
      <c r="A77" s="47" t="s">
        <v>145</v>
      </c>
      <c r="B77" s="48" t="s">
        <v>266</v>
      </c>
      <c r="C77" s="47" t="s">
        <v>239</v>
      </c>
      <c r="D77" s="42">
        <f>'Форма 2.'!I75/1.2</f>
        <v>0.77566666666666662</v>
      </c>
      <c r="E77" s="42">
        <f>'Форма 2.'!L75/1.2</f>
        <v>0.78500000000000003</v>
      </c>
      <c r="F77" s="11">
        <v>0</v>
      </c>
      <c r="G77" s="76">
        <v>0</v>
      </c>
      <c r="H77" s="58">
        <v>0</v>
      </c>
      <c r="I77" s="11">
        <v>0</v>
      </c>
      <c r="J77" s="58">
        <v>0</v>
      </c>
      <c r="K77" s="11">
        <v>0</v>
      </c>
      <c r="L77" s="11">
        <v>0</v>
      </c>
      <c r="M77" s="58">
        <v>0</v>
      </c>
      <c r="N77" s="11">
        <v>0</v>
      </c>
      <c r="O77" s="76">
        <v>0</v>
      </c>
      <c r="P77" s="58">
        <v>0</v>
      </c>
      <c r="Q77" s="11">
        <v>0</v>
      </c>
      <c r="R77" s="58">
        <v>0</v>
      </c>
      <c r="S77" s="11">
        <v>0</v>
      </c>
      <c r="T77" s="11">
        <v>0</v>
      </c>
      <c r="U77" s="58">
        <v>0</v>
      </c>
      <c r="V77" s="11">
        <v>0</v>
      </c>
      <c r="W77" s="76">
        <v>0</v>
      </c>
      <c r="X77" s="58">
        <v>0</v>
      </c>
      <c r="Y77" s="11">
        <v>0</v>
      </c>
      <c r="Z77" s="58">
        <v>0</v>
      </c>
      <c r="AA77" s="11">
        <v>0</v>
      </c>
      <c r="AB77" s="11">
        <v>0</v>
      </c>
      <c r="AC77" s="58">
        <v>0</v>
      </c>
      <c r="AD77" s="11">
        <v>0</v>
      </c>
      <c r="AE77" s="76">
        <v>0</v>
      </c>
      <c r="AF77" s="58">
        <v>0</v>
      </c>
      <c r="AG77" s="11">
        <v>0</v>
      </c>
      <c r="AH77" s="58">
        <v>0</v>
      </c>
      <c r="AI77" s="11">
        <v>0</v>
      </c>
      <c r="AJ77" s="11">
        <v>0</v>
      </c>
      <c r="AK77" s="58">
        <v>0</v>
      </c>
      <c r="AL77" s="11">
        <v>0</v>
      </c>
      <c r="AM77" s="76">
        <v>0</v>
      </c>
      <c r="AN77" s="58">
        <v>0</v>
      </c>
      <c r="AO77" s="11">
        <v>0</v>
      </c>
      <c r="AP77" s="58">
        <v>0</v>
      </c>
      <c r="AQ77" s="11">
        <v>0</v>
      </c>
      <c r="AR77" s="11">
        <v>0</v>
      </c>
      <c r="AS77" s="58">
        <v>0</v>
      </c>
      <c r="AT77" s="11">
        <v>0</v>
      </c>
      <c r="AU77" s="42">
        <f>'Форма 2.'!AX75/1.18</f>
        <v>0</v>
      </c>
      <c r="AV77" s="58">
        <v>0</v>
      </c>
      <c r="AW77" s="11">
        <v>0</v>
      </c>
      <c r="AX77" s="58">
        <v>0</v>
      </c>
      <c r="AY77" s="11">
        <v>0</v>
      </c>
      <c r="AZ77" s="11">
        <v>0</v>
      </c>
      <c r="BA77" s="58">
        <v>0</v>
      </c>
      <c r="BB77" s="11">
        <v>0</v>
      </c>
      <c r="BC77" s="76">
        <v>0.7888135593220339</v>
      </c>
      <c r="BD77" s="58">
        <v>0</v>
      </c>
      <c r="BE77" s="11">
        <v>0</v>
      </c>
      <c r="BF77" s="80">
        <v>0.34</v>
      </c>
      <c r="BG77" s="11">
        <v>0</v>
      </c>
      <c r="BH77" s="11">
        <v>0</v>
      </c>
      <c r="BI77" s="58">
        <v>0</v>
      </c>
      <c r="BJ77" s="11">
        <v>0</v>
      </c>
      <c r="BK77" s="33">
        <f>'Форма 2.'!BH75/1.2</f>
        <v>0.78500000000000003</v>
      </c>
      <c r="BL77" s="58">
        <v>0</v>
      </c>
      <c r="BM77" s="11">
        <v>0</v>
      </c>
      <c r="BN77" s="80">
        <v>0.34</v>
      </c>
      <c r="BO77" s="11">
        <v>0</v>
      </c>
      <c r="BP77" s="11">
        <v>0</v>
      </c>
      <c r="BQ77" s="58">
        <v>0</v>
      </c>
      <c r="BR77" s="11">
        <v>0</v>
      </c>
      <c r="BS77" s="76">
        <v>0</v>
      </c>
      <c r="BT77" s="58">
        <v>0</v>
      </c>
      <c r="BU77" s="11">
        <v>0</v>
      </c>
      <c r="BV77" s="58">
        <v>0</v>
      </c>
      <c r="BW77" s="11">
        <v>0</v>
      </c>
      <c r="BX77" s="58">
        <v>0</v>
      </c>
      <c r="BY77" s="58">
        <v>0</v>
      </c>
      <c r="BZ77" s="11">
        <v>0</v>
      </c>
      <c r="CA77" s="33">
        <f>'Форма 2.'!BR75/1.2</f>
        <v>0</v>
      </c>
      <c r="CB77" s="88">
        <v>0</v>
      </c>
      <c r="CC77" s="88">
        <v>0</v>
      </c>
      <c r="CD77" s="88">
        <v>0</v>
      </c>
      <c r="CE77" s="88">
        <v>0</v>
      </c>
      <c r="CF77" s="88">
        <v>0</v>
      </c>
      <c r="CG77" s="88">
        <v>0</v>
      </c>
      <c r="CH77" s="11">
        <v>0</v>
      </c>
      <c r="CI77" s="76">
        <v>0</v>
      </c>
      <c r="CJ77" s="58">
        <v>0</v>
      </c>
      <c r="CK77" s="11">
        <v>0</v>
      </c>
      <c r="CL77" s="58">
        <v>0</v>
      </c>
      <c r="CM77" s="11">
        <v>0</v>
      </c>
      <c r="CN77" s="11">
        <v>0</v>
      </c>
      <c r="CO77" s="58">
        <v>0</v>
      </c>
      <c r="CP77" s="11">
        <v>0</v>
      </c>
      <c r="CQ77" s="76">
        <v>0</v>
      </c>
      <c r="CR77" s="58">
        <v>0</v>
      </c>
      <c r="CS77" s="11">
        <v>0</v>
      </c>
      <c r="CT77" s="58">
        <v>0</v>
      </c>
      <c r="CU77" s="11">
        <v>0</v>
      </c>
      <c r="CV77" s="58">
        <v>0</v>
      </c>
      <c r="CW77" s="58">
        <v>0</v>
      </c>
      <c r="CX77" s="11">
        <v>0</v>
      </c>
      <c r="CY77" s="42">
        <f>'Форма 2.'!I75/1.2</f>
        <v>0.77566666666666662</v>
      </c>
      <c r="CZ77" s="58">
        <v>0</v>
      </c>
      <c r="DA77" s="11">
        <v>0</v>
      </c>
      <c r="DB77" s="58">
        <v>0</v>
      </c>
      <c r="DC77" s="11">
        <v>0</v>
      </c>
      <c r="DD77" s="11">
        <v>0</v>
      </c>
      <c r="DE77" s="58">
        <v>0</v>
      </c>
      <c r="DF77" s="11">
        <v>0</v>
      </c>
      <c r="DG77" s="42">
        <f>'Форма 2.'!L75/1.2</f>
        <v>0.78500000000000003</v>
      </c>
      <c r="DH77" s="58">
        <v>0</v>
      </c>
      <c r="DI77" s="11">
        <v>0</v>
      </c>
      <c r="DJ77" s="58">
        <v>0</v>
      </c>
      <c r="DK77" s="11">
        <v>0</v>
      </c>
      <c r="DL77" s="11">
        <v>0</v>
      </c>
      <c r="DM77" s="58">
        <v>0</v>
      </c>
      <c r="DN77" s="38"/>
    </row>
    <row r="78" spans="1:118" ht="30" x14ac:dyDescent="0.25">
      <c r="A78" s="47" t="s">
        <v>145</v>
      </c>
      <c r="B78" s="48" t="s">
        <v>497</v>
      </c>
      <c r="C78" s="47" t="s">
        <v>240</v>
      </c>
      <c r="D78" s="42">
        <f>'Форма 2.'!I76/1.2</f>
        <v>7.8308333333333335</v>
      </c>
      <c r="E78" s="42">
        <f>'Форма 2.'!L76/1.2</f>
        <v>1.7708333333333335</v>
      </c>
      <c r="F78" s="11">
        <v>0</v>
      </c>
      <c r="G78" s="76">
        <v>0</v>
      </c>
      <c r="H78" s="58">
        <v>0</v>
      </c>
      <c r="I78" s="11">
        <v>0</v>
      </c>
      <c r="J78" s="58">
        <v>0</v>
      </c>
      <c r="K78" s="11">
        <v>0</v>
      </c>
      <c r="L78" s="11">
        <v>0</v>
      </c>
      <c r="M78" s="58">
        <v>0</v>
      </c>
      <c r="N78" s="11">
        <v>0</v>
      </c>
      <c r="O78" s="76">
        <v>0</v>
      </c>
      <c r="P78" s="58">
        <v>0</v>
      </c>
      <c r="Q78" s="11">
        <v>0</v>
      </c>
      <c r="R78" s="58">
        <v>0</v>
      </c>
      <c r="S78" s="11">
        <v>0</v>
      </c>
      <c r="T78" s="11">
        <v>0</v>
      </c>
      <c r="U78" s="58">
        <v>0</v>
      </c>
      <c r="V78" s="11">
        <v>0</v>
      </c>
      <c r="W78" s="76">
        <v>0</v>
      </c>
      <c r="X78" s="58">
        <v>0</v>
      </c>
      <c r="Y78" s="11">
        <v>0</v>
      </c>
      <c r="Z78" s="58">
        <v>0</v>
      </c>
      <c r="AA78" s="11">
        <v>0</v>
      </c>
      <c r="AB78" s="11">
        <v>0</v>
      </c>
      <c r="AC78" s="58">
        <v>0</v>
      </c>
      <c r="AD78" s="11">
        <v>0</v>
      </c>
      <c r="AE78" s="76">
        <v>0</v>
      </c>
      <c r="AF78" s="58">
        <v>0</v>
      </c>
      <c r="AG78" s="11">
        <v>0</v>
      </c>
      <c r="AH78" s="58">
        <v>0</v>
      </c>
      <c r="AI78" s="11">
        <v>0</v>
      </c>
      <c r="AJ78" s="11">
        <v>0</v>
      </c>
      <c r="AK78" s="58">
        <v>0</v>
      </c>
      <c r="AL78" s="11">
        <v>0</v>
      </c>
      <c r="AM78" s="76">
        <v>0</v>
      </c>
      <c r="AN78" s="58">
        <v>0</v>
      </c>
      <c r="AO78" s="11">
        <v>0</v>
      </c>
      <c r="AP78" s="58">
        <v>0</v>
      </c>
      <c r="AQ78" s="11">
        <v>0</v>
      </c>
      <c r="AR78" s="11">
        <v>0</v>
      </c>
      <c r="AS78" s="58">
        <v>0</v>
      </c>
      <c r="AT78" s="11">
        <v>0</v>
      </c>
      <c r="AU78" s="42">
        <f>'Форма 2.'!AX76/1.18</f>
        <v>0</v>
      </c>
      <c r="AV78" s="58">
        <v>0</v>
      </c>
      <c r="AW78" s="11">
        <v>0</v>
      </c>
      <c r="AX78" s="58">
        <v>0</v>
      </c>
      <c r="AY78" s="11">
        <v>0</v>
      </c>
      <c r="AZ78" s="11">
        <v>0</v>
      </c>
      <c r="BA78" s="58">
        <v>0</v>
      </c>
      <c r="BB78" s="11">
        <v>0</v>
      </c>
      <c r="BC78" s="76">
        <v>0</v>
      </c>
      <c r="BD78" s="11">
        <v>0</v>
      </c>
      <c r="BE78" s="58">
        <v>0</v>
      </c>
      <c r="BF78" s="11">
        <v>0</v>
      </c>
      <c r="BG78" s="58">
        <v>0</v>
      </c>
      <c r="BH78" s="11">
        <v>0</v>
      </c>
      <c r="BI78" s="58">
        <v>0</v>
      </c>
      <c r="BJ78" s="11">
        <v>0</v>
      </c>
      <c r="BK78" s="33">
        <f>'Форма 2.'!BH76/1.2</f>
        <v>0</v>
      </c>
      <c r="BL78" s="11">
        <v>0</v>
      </c>
      <c r="BM78" s="58">
        <v>0</v>
      </c>
      <c r="BN78" s="11">
        <v>0</v>
      </c>
      <c r="BO78" s="58">
        <v>0</v>
      </c>
      <c r="BP78" s="11">
        <v>0</v>
      </c>
      <c r="BQ78" s="58">
        <v>0</v>
      </c>
      <c r="BR78" s="11">
        <v>0</v>
      </c>
      <c r="BS78" s="76">
        <v>7.1788135593220339</v>
      </c>
      <c r="BT78" s="58">
        <v>0</v>
      </c>
      <c r="BU78" s="11">
        <v>0</v>
      </c>
      <c r="BV78" s="80">
        <v>2.2999999999999998</v>
      </c>
      <c r="BW78" s="11">
        <v>0</v>
      </c>
      <c r="BX78" s="58">
        <v>0</v>
      </c>
      <c r="BY78" s="58">
        <v>0</v>
      </c>
      <c r="BZ78" s="11">
        <v>0</v>
      </c>
      <c r="CA78" s="33">
        <f>'Форма 2.'!BR76/1.2</f>
        <v>1.7708333333333335</v>
      </c>
      <c r="CB78" s="88">
        <v>0</v>
      </c>
      <c r="CC78" s="88">
        <v>0</v>
      </c>
      <c r="CD78" s="88">
        <v>1.5</v>
      </c>
      <c r="CE78" s="88">
        <v>0</v>
      </c>
      <c r="CF78" s="88">
        <v>0</v>
      </c>
      <c r="CG78" s="88">
        <v>0</v>
      </c>
      <c r="CH78" s="11">
        <v>0</v>
      </c>
      <c r="CI78" s="76">
        <v>0</v>
      </c>
      <c r="CJ78" s="58">
        <v>0</v>
      </c>
      <c r="CK78" s="11">
        <v>0</v>
      </c>
      <c r="CL78" s="58">
        <v>0</v>
      </c>
      <c r="CM78" s="11">
        <v>0</v>
      </c>
      <c r="CN78" s="11">
        <v>0</v>
      </c>
      <c r="CO78" s="58">
        <v>0</v>
      </c>
      <c r="CP78" s="11">
        <v>0</v>
      </c>
      <c r="CQ78" s="76">
        <v>0</v>
      </c>
      <c r="CR78" s="58">
        <v>0</v>
      </c>
      <c r="CS78" s="11">
        <v>0</v>
      </c>
      <c r="CT78" s="58">
        <v>0</v>
      </c>
      <c r="CU78" s="11">
        <v>0</v>
      </c>
      <c r="CV78" s="58">
        <v>0</v>
      </c>
      <c r="CW78" s="58">
        <v>0</v>
      </c>
      <c r="CX78" s="11">
        <v>0</v>
      </c>
      <c r="CY78" s="42">
        <f>'Форма 2.'!I76/1.2</f>
        <v>7.8308333333333335</v>
      </c>
      <c r="CZ78" s="11">
        <v>0</v>
      </c>
      <c r="DA78" s="11">
        <v>0</v>
      </c>
      <c r="DB78" s="11">
        <v>2.2999999999999998</v>
      </c>
      <c r="DC78" s="11">
        <v>0</v>
      </c>
      <c r="DD78" s="11">
        <v>0</v>
      </c>
      <c r="DE78" s="11">
        <v>0</v>
      </c>
      <c r="DF78" s="11">
        <v>0</v>
      </c>
      <c r="DG78" s="42">
        <f>'Форма 2.'!L76/1.2</f>
        <v>1.7708333333333335</v>
      </c>
      <c r="DH78" s="11">
        <v>0</v>
      </c>
      <c r="DI78" s="11">
        <v>0</v>
      </c>
      <c r="DJ78" s="11">
        <v>2.2999999999999998</v>
      </c>
      <c r="DK78" s="11">
        <v>0</v>
      </c>
      <c r="DL78" s="11">
        <v>0</v>
      </c>
      <c r="DM78" s="11">
        <v>0</v>
      </c>
      <c r="DN78" s="38">
        <v>0</v>
      </c>
    </row>
    <row r="79" spans="1:118" ht="30" x14ac:dyDescent="0.25">
      <c r="A79" s="47" t="s">
        <v>145</v>
      </c>
      <c r="B79" s="48" t="s">
        <v>267</v>
      </c>
      <c r="C79" s="47" t="s">
        <v>241</v>
      </c>
      <c r="D79" s="42">
        <f>'Форма 2.'!I77/1.2</f>
        <v>4.9716666666666667</v>
      </c>
      <c r="E79" s="42">
        <f>'Форма 2.'!L77/1.2</f>
        <v>4.9716666666666667</v>
      </c>
      <c r="F79" s="11">
        <v>0</v>
      </c>
      <c r="G79" s="76">
        <v>0</v>
      </c>
      <c r="H79" s="58">
        <v>0</v>
      </c>
      <c r="I79" s="11">
        <v>0</v>
      </c>
      <c r="J79" s="58">
        <v>0</v>
      </c>
      <c r="K79" s="11">
        <v>0</v>
      </c>
      <c r="L79" s="11">
        <v>0</v>
      </c>
      <c r="M79" s="58">
        <v>0</v>
      </c>
      <c r="N79" s="11">
        <v>0</v>
      </c>
      <c r="O79" s="76">
        <v>0</v>
      </c>
      <c r="P79" s="58">
        <v>0</v>
      </c>
      <c r="Q79" s="11">
        <v>0</v>
      </c>
      <c r="R79" s="58">
        <v>0</v>
      </c>
      <c r="S79" s="11">
        <v>0</v>
      </c>
      <c r="T79" s="11">
        <v>0</v>
      </c>
      <c r="U79" s="58">
        <v>0</v>
      </c>
      <c r="V79" s="11">
        <v>0</v>
      </c>
      <c r="W79" s="76">
        <v>0</v>
      </c>
      <c r="X79" s="58">
        <v>0</v>
      </c>
      <c r="Y79" s="11">
        <v>0</v>
      </c>
      <c r="Z79" s="58">
        <v>0</v>
      </c>
      <c r="AA79" s="11">
        <v>0</v>
      </c>
      <c r="AB79" s="11">
        <v>0</v>
      </c>
      <c r="AC79" s="58">
        <v>0</v>
      </c>
      <c r="AD79" s="11">
        <v>0</v>
      </c>
      <c r="AE79" s="76">
        <v>0</v>
      </c>
      <c r="AF79" s="58">
        <v>0</v>
      </c>
      <c r="AG79" s="11">
        <v>0</v>
      </c>
      <c r="AH79" s="58">
        <v>0</v>
      </c>
      <c r="AI79" s="11">
        <v>0</v>
      </c>
      <c r="AJ79" s="11">
        <v>0</v>
      </c>
      <c r="AK79" s="58">
        <v>0</v>
      </c>
      <c r="AL79" s="11">
        <v>0</v>
      </c>
      <c r="AM79" s="76">
        <v>0</v>
      </c>
      <c r="AN79" s="58">
        <v>0</v>
      </c>
      <c r="AO79" s="11">
        <v>0</v>
      </c>
      <c r="AP79" s="58">
        <v>0</v>
      </c>
      <c r="AQ79" s="11">
        <v>0</v>
      </c>
      <c r="AR79" s="11">
        <v>0</v>
      </c>
      <c r="AS79" s="58">
        <v>0</v>
      </c>
      <c r="AT79" s="11">
        <v>0</v>
      </c>
      <c r="AU79" s="42">
        <f>'Форма 2.'!AX77/1.18</f>
        <v>0</v>
      </c>
      <c r="AV79" s="58">
        <v>0</v>
      </c>
      <c r="AW79" s="11">
        <v>0</v>
      </c>
      <c r="AX79" s="58">
        <v>0</v>
      </c>
      <c r="AY79" s="11">
        <v>0</v>
      </c>
      <c r="AZ79" s="11">
        <v>0</v>
      </c>
      <c r="BA79" s="58">
        <v>0</v>
      </c>
      <c r="BB79" s="11">
        <v>0</v>
      </c>
      <c r="BC79" s="76">
        <v>0</v>
      </c>
      <c r="BD79" s="11">
        <v>0</v>
      </c>
      <c r="BE79" s="58">
        <v>0</v>
      </c>
      <c r="BF79" s="11">
        <v>0</v>
      </c>
      <c r="BG79" s="58">
        <v>0</v>
      </c>
      <c r="BH79" s="11">
        <v>0</v>
      </c>
      <c r="BI79" s="58">
        <v>0</v>
      </c>
      <c r="BJ79" s="11">
        <v>0</v>
      </c>
      <c r="BK79" s="33">
        <f>'Форма 2.'!BH77/1.2</f>
        <v>0</v>
      </c>
      <c r="BL79" s="11">
        <v>0</v>
      </c>
      <c r="BM79" s="58">
        <v>0</v>
      </c>
      <c r="BN79" s="11">
        <v>0</v>
      </c>
      <c r="BO79" s="58">
        <v>0</v>
      </c>
      <c r="BP79" s="11">
        <v>0</v>
      </c>
      <c r="BQ79" s="58">
        <v>0</v>
      </c>
      <c r="BR79" s="11">
        <v>0</v>
      </c>
      <c r="BS79" s="76">
        <v>0</v>
      </c>
      <c r="BT79" s="58">
        <v>0</v>
      </c>
      <c r="BU79" s="11">
        <v>0</v>
      </c>
      <c r="BV79" s="58">
        <v>0</v>
      </c>
      <c r="BW79" s="11">
        <v>0</v>
      </c>
      <c r="BX79" s="58">
        <v>0</v>
      </c>
      <c r="BY79" s="58">
        <v>0</v>
      </c>
      <c r="BZ79" s="11">
        <v>0</v>
      </c>
      <c r="CA79" s="33">
        <f>'Форма 2.'!BR77/1.2</f>
        <v>0</v>
      </c>
      <c r="CB79" s="88">
        <v>0</v>
      </c>
      <c r="CC79" s="88">
        <v>0</v>
      </c>
      <c r="CD79" s="88">
        <v>0</v>
      </c>
      <c r="CE79" s="88">
        <v>0</v>
      </c>
      <c r="CF79" s="88">
        <v>0</v>
      </c>
      <c r="CG79" s="88">
        <v>0</v>
      </c>
      <c r="CH79" s="11">
        <v>0</v>
      </c>
      <c r="CI79" s="76">
        <v>5.056</v>
      </c>
      <c r="CJ79" s="58">
        <v>0</v>
      </c>
      <c r="CK79" s="11">
        <v>0</v>
      </c>
      <c r="CL79" s="58" t="s">
        <v>489</v>
      </c>
      <c r="CM79" s="11">
        <v>0</v>
      </c>
      <c r="CN79" s="11">
        <v>0</v>
      </c>
      <c r="CO79" s="58">
        <v>0</v>
      </c>
      <c r="CP79" s="11">
        <v>0</v>
      </c>
      <c r="CQ79" s="76">
        <v>5.056</v>
      </c>
      <c r="CR79" s="58">
        <v>0</v>
      </c>
      <c r="CS79" s="11">
        <v>0</v>
      </c>
      <c r="CT79" s="58" t="s">
        <v>489</v>
      </c>
      <c r="CU79" s="11">
        <v>0</v>
      </c>
      <c r="CV79" s="58">
        <v>0</v>
      </c>
      <c r="CW79" s="58">
        <v>0</v>
      </c>
      <c r="CX79" s="11">
        <v>0</v>
      </c>
      <c r="CY79" s="42">
        <f>'Форма 2.'!I77/1.2</f>
        <v>4.9716666666666667</v>
      </c>
      <c r="CZ79" s="11">
        <v>0</v>
      </c>
      <c r="DA79" s="11">
        <v>0</v>
      </c>
      <c r="DB79" s="11">
        <v>0.4</v>
      </c>
      <c r="DC79" s="11">
        <v>0</v>
      </c>
      <c r="DD79" s="11">
        <v>0</v>
      </c>
      <c r="DE79" s="11">
        <v>0</v>
      </c>
      <c r="DF79" s="11">
        <v>0</v>
      </c>
      <c r="DG79" s="42">
        <f>'Форма 2.'!L77/1.2</f>
        <v>4.9716666666666667</v>
      </c>
      <c r="DH79" s="11">
        <v>0</v>
      </c>
      <c r="DI79" s="11">
        <v>0</v>
      </c>
      <c r="DJ79" s="11">
        <v>0.4</v>
      </c>
      <c r="DK79" s="11">
        <v>0</v>
      </c>
      <c r="DL79" s="11">
        <v>0</v>
      </c>
      <c r="DM79" s="11">
        <v>0</v>
      </c>
      <c r="DN79" s="38">
        <v>0</v>
      </c>
    </row>
    <row r="80" spans="1:118" ht="30" x14ac:dyDescent="0.25">
      <c r="A80" s="47" t="s">
        <v>145</v>
      </c>
      <c r="B80" s="48" t="s">
        <v>268</v>
      </c>
      <c r="C80" s="47" t="s">
        <v>242</v>
      </c>
      <c r="D80" s="42">
        <f>'Форма 2.'!I78/1.2</f>
        <v>2.6733333333333338</v>
      </c>
      <c r="E80" s="42">
        <f>'Форма 2.'!L78/1.2</f>
        <v>2.6733333333333338</v>
      </c>
      <c r="F80" s="11">
        <v>0</v>
      </c>
      <c r="G80" s="76">
        <v>0</v>
      </c>
      <c r="H80" s="58">
        <v>0</v>
      </c>
      <c r="I80" s="11">
        <v>0</v>
      </c>
      <c r="J80" s="58">
        <v>0</v>
      </c>
      <c r="K80" s="11">
        <v>0</v>
      </c>
      <c r="L80" s="11">
        <v>0</v>
      </c>
      <c r="M80" s="58">
        <v>0</v>
      </c>
      <c r="N80" s="11">
        <v>0</v>
      </c>
      <c r="O80" s="76">
        <v>0</v>
      </c>
      <c r="P80" s="58">
        <v>0</v>
      </c>
      <c r="Q80" s="11">
        <v>0</v>
      </c>
      <c r="R80" s="58">
        <v>0</v>
      </c>
      <c r="S80" s="11">
        <v>0</v>
      </c>
      <c r="T80" s="11">
        <v>0</v>
      </c>
      <c r="U80" s="58">
        <v>0</v>
      </c>
      <c r="V80" s="11">
        <v>0</v>
      </c>
      <c r="W80" s="76">
        <v>0</v>
      </c>
      <c r="X80" s="58">
        <v>0</v>
      </c>
      <c r="Y80" s="11">
        <v>0</v>
      </c>
      <c r="Z80" s="58">
        <v>0</v>
      </c>
      <c r="AA80" s="11">
        <v>0</v>
      </c>
      <c r="AB80" s="11">
        <v>0</v>
      </c>
      <c r="AC80" s="58">
        <v>0</v>
      </c>
      <c r="AD80" s="11">
        <v>0</v>
      </c>
      <c r="AE80" s="76">
        <v>0</v>
      </c>
      <c r="AF80" s="58">
        <v>0</v>
      </c>
      <c r="AG80" s="11">
        <v>0</v>
      </c>
      <c r="AH80" s="58">
        <v>0</v>
      </c>
      <c r="AI80" s="11">
        <v>0</v>
      </c>
      <c r="AJ80" s="11">
        <v>0</v>
      </c>
      <c r="AK80" s="58">
        <v>0</v>
      </c>
      <c r="AL80" s="11">
        <v>0</v>
      </c>
      <c r="AM80" s="76">
        <v>0</v>
      </c>
      <c r="AN80" s="58">
        <v>0</v>
      </c>
      <c r="AO80" s="11">
        <v>0</v>
      </c>
      <c r="AP80" s="58">
        <v>0</v>
      </c>
      <c r="AQ80" s="11">
        <v>0</v>
      </c>
      <c r="AR80" s="11">
        <v>0</v>
      </c>
      <c r="AS80" s="58">
        <v>0</v>
      </c>
      <c r="AT80" s="11">
        <v>0</v>
      </c>
      <c r="AU80" s="42">
        <f>'Форма 2.'!AX78/1.18</f>
        <v>0</v>
      </c>
      <c r="AV80" s="58">
        <v>0</v>
      </c>
      <c r="AW80" s="11">
        <v>0</v>
      </c>
      <c r="AX80" s="58">
        <v>0</v>
      </c>
      <c r="AY80" s="11">
        <v>0</v>
      </c>
      <c r="AZ80" s="11">
        <v>0</v>
      </c>
      <c r="BA80" s="58">
        <v>0</v>
      </c>
      <c r="BB80" s="11">
        <v>0</v>
      </c>
      <c r="BC80" s="76">
        <v>0</v>
      </c>
      <c r="BD80" s="11">
        <v>0</v>
      </c>
      <c r="BE80" s="58">
        <v>0</v>
      </c>
      <c r="BF80" s="11">
        <v>0</v>
      </c>
      <c r="BG80" s="58">
        <v>0</v>
      </c>
      <c r="BH80" s="11">
        <v>0</v>
      </c>
      <c r="BI80" s="58">
        <v>0</v>
      </c>
      <c r="BJ80" s="11">
        <v>0</v>
      </c>
      <c r="BK80" s="33">
        <f>'Форма 2.'!BH78/1.2</f>
        <v>0</v>
      </c>
      <c r="BL80" s="11">
        <v>0</v>
      </c>
      <c r="BM80" s="58">
        <v>0</v>
      </c>
      <c r="BN80" s="11">
        <v>0</v>
      </c>
      <c r="BO80" s="58">
        <v>0</v>
      </c>
      <c r="BP80" s="11">
        <v>0</v>
      </c>
      <c r="BQ80" s="58">
        <v>0</v>
      </c>
      <c r="BR80" s="11">
        <v>0</v>
      </c>
      <c r="BS80" s="76">
        <v>0</v>
      </c>
      <c r="BT80" s="58">
        <v>0</v>
      </c>
      <c r="BU80" s="11">
        <v>0</v>
      </c>
      <c r="BV80" s="58">
        <v>0</v>
      </c>
      <c r="BW80" s="11">
        <v>0</v>
      </c>
      <c r="BX80" s="58">
        <v>0</v>
      </c>
      <c r="BY80" s="58">
        <v>0</v>
      </c>
      <c r="BZ80" s="11">
        <v>0</v>
      </c>
      <c r="CA80" s="33">
        <f>'Форма 2.'!BR78/1.2</f>
        <v>0</v>
      </c>
      <c r="CB80" s="88">
        <v>0</v>
      </c>
      <c r="CC80" s="88">
        <v>0</v>
      </c>
      <c r="CD80" s="88">
        <v>0</v>
      </c>
      <c r="CE80" s="88">
        <v>0</v>
      </c>
      <c r="CF80" s="88">
        <v>0</v>
      </c>
      <c r="CG80" s="88">
        <v>0</v>
      </c>
      <c r="CH80" s="11">
        <v>0</v>
      </c>
      <c r="CI80" s="76">
        <v>2.7189999999999999</v>
      </c>
      <c r="CJ80" s="58">
        <v>0</v>
      </c>
      <c r="CK80" s="11">
        <v>0</v>
      </c>
      <c r="CL80" s="58" t="s">
        <v>490</v>
      </c>
      <c r="CM80" s="11">
        <v>0</v>
      </c>
      <c r="CN80" s="11">
        <v>0</v>
      </c>
      <c r="CO80" s="58">
        <v>0</v>
      </c>
      <c r="CP80" s="11">
        <v>0</v>
      </c>
      <c r="CQ80" s="76">
        <v>2.7189999999999999</v>
      </c>
      <c r="CR80" s="58">
        <v>0</v>
      </c>
      <c r="CS80" s="11">
        <v>0</v>
      </c>
      <c r="CT80" s="58" t="s">
        <v>490</v>
      </c>
      <c r="CU80" s="11">
        <v>0</v>
      </c>
      <c r="CV80" s="58">
        <v>0</v>
      </c>
      <c r="CW80" s="58">
        <v>0</v>
      </c>
      <c r="CX80" s="11">
        <v>0</v>
      </c>
      <c r="CY80" s="42">
        <f>'Форма 2.'!I78/1.2</f>
        <v>2.6733333333333338</v>
      </c>
      <c r="CZ80" s="11"/>
      <c r="DA80" s="11">
        <v>0</v>
      </c>
      <c r="DB80" s="11">
        <v>0.5</v>
      </c>
      <c r="DC80" s="11">
        <v>0</v>
      </c>
      <c r="DD80" s="11">
        <v>0</v>
      </c>
      <c r="DE80" s="11">
        <v>0</v>
      </c>
      <c r="DF80" s="11">
        <v>0</v>
      </c>
      <c r="DG80" s="42">
        <f>'Форма 2.'!L78/1.2</f>
        <v>2.6733333333333338</v>
      </c>
      <c r="DH80" s="11"/>
      <c r="DI80" s="11">
        <v>0</v>
      </c>
      <c r="DJ80" s="11">
        <v>0.5</v>
      </c>
      <c r="DK80" s="11">
        <v>0</v>
      </c>
      <c r="DL80" s="11">
        <v>0</v>
      </c>
      <c r="DM80" s="11">
        <v>0</v>
      </c>
      <c r="DN80" s="38">
        <v>0</v>
      </c>
    </row>
    <row r="81" spans="1:118" ht="47.25" x14ac:dyDescent="0.25">
      <c r="A81" s="47" t="s">
        <v>147</v>
      </c>
      <c r="B81" s="117" t="s">
        <v>148</v>
      </c>
      <c r="C81" s="53" t="s">
        <v>88</v>
      </c>
      <c r="D81" s="42">
        <f>'Форма 2.'!I79/1.2</f>
        <v>0</v>
      </c>
      <c r="E81" s="42">
        <f>'Форма 2.'!L79/1.2</f>
        <v>0</v>
      </c>
      <c r="F81" s="11">
        <v>0</v>
      </c>
      <c r="G81" s="76">
        <v>0</v>
      </c>
      <c r="H81" s="58">
        <v>0</v>
      </c>
      <c r="I81" s="11">
        <v>0</v>
      </c>
      <c r="J81" s="58">
        <v>0</v>
      </c>
      <c r="K81" s="11">
        <v>0</v>
      </c>
      <c r="L81" s="11">
        <v>0</v>
      </c>
      <c r="M81" s="58">
        <v>0</v>
      </c>
      <c r="N81" s="11">
        <v>0</v>
      </c>
      <c r="O81" s="76">
        <v>0</v>
      </c>
      <c r="P81" s="58">
        <v>0</v>
      </c>
      <c r="Q81" s="11">
        <v>0</v>
      </c>
      <c r="R81" s="58">
        <v>0</v>
      </c>
      <c r="S81" s="11">
        <v>0</v>
      </c>
      <c r="T81" s="11">
        <v>0</v>
      </c>
      <c r="U81" s="58">
        <v>0</v>
      </c>
      <c r="V81" s="11">
        <v>0</v>
      </c>
      <c r="W81" s="76">
        <v>0</v>
      </c>
      <c r="X81" s="58">
        <v>0</v>
      </c>
      <c r="Y81" s="11">
        <v>0</v>
      </c>
      <c r="Z81" s="58">
        <v>0</v>
      </c>
      <c r="AA81" s="11">
        <v>0</v>
      </c>
      <c r="AB81" s="11">
        <v>0</v>
      </c>
      <c r="AC81" s="58">
        <v>0</v>
      </c>
      <c r="AD81" s="11">
        <v>0</v>
      </c>
      <c r="AE81" s="76">
        <v>0</v>
      </c>
      <c r="AF81" s="58">
        <v>0</v>
      </c>
      <c r="AG81" s="11">
        <v>0</v>
      </c>
      <c r="AH81" s="58">
        <v>0</v>
      </c>
      <c r="AI81" s="11">
        <v>0</v>
      </c>
      <c r="AJ81" s="11">
        <v>0</v>
      </c>
      <c r="AK81" s="58">
        <v>0</v>
      </c>
      <c r="AL81" s="11">
        <v>0</v>
      </c>
      <c r="AM81" s="76">
        <v>0</v>
      </c>
      <c r="AN81" s="58">
        <v>0</v>
      </c>
      <c r="AO81" s="11">
        <v>0</v>
      </c>
      <c r="AP81" s="58">
        <v>0</v>
      </c>
      <c r="AQ81" s="11">
        <v>0</v>
      </c>
      <c r="AR81" s="11">
        <v>0</v>
      </c>
      <c r="AS81" s="58">
        <v>0</v>
      </c>
      <c r="AT81" s="11">
        <v>0</v>
      </c>
      <c r="AU81" s="42">
        <f>'Форма 2.'!AX79/1.18</f>
        <v>0</v>
      </c>
      <c r="AV81" s="58">
        <v>0</v>
      </c>
      <c r="AW81" s="11">
        <v>0</v>
      </c>
      <c r="AX81" s="58">
        <v>0</v>
      </c>
      <c r="AY81" s="11">
        <v>0</v>
      </c>
      <c r="AZ81" s="11">
        <v>0</v>
      </c>
      <c r="BA81" s="58">
        <v>0</v>
      </c>
      <c r="BB81" s="11">
        <v>0</v>
      </c>
      <c r="BC81" s="76">
        <v>0</v>
      </c>
      <c r="BD81" s="11">
        <v>0</v>
      </c>
      <c r="BE81" s="58">
        <v>0</v>
      </c>
      <c r="BF81" s="11">
        <v>0</v>
      </c>
      <c r="BG81" s="58">
        <v>0</v>
      </c>
      <c r="BH81" s="11">
        <v>0</v>
      </c>
      <c r="BI81" s="58">
        <v>0</v>
      </c>
      <c r="BJ81" s="11">
        <v>0</v>
      </c>
      <c r="BK81" s="33">
        <f>'Форма 2.'!BH79/1.2</f>
        <v>0</v>
      </c>
      <c r="BL81" s="11">
        <v>0</v>
      </c>
      <c r="BM81" s="58">
        <v>0</v>
      </c>
      <c r="BN81" s="11">
        <v>0</v>
      </c>
      <c r="BO81" s="58">
        <v>0</v>
      </c>
      <c r="BP81" s="11">
        <v>0</v>
      </c>
      <c r="BQ81" s="58">
        <v>0</v>
      </c>
      <c r="BR81" s="11">
        <v>0</v>
      </c>
      <c r="BS81" s="76">
        <v>0</v>
      </c>
      <c r="BT81" s="58">
        <v>0</v>
      </c>
      <c r="BU81" s="11">
        <v>0</v>
      </c>
      <c r="BV81" s="58">
        <v>0</v>
      </c>
      <c r="BW81" s="11">
        <v>0</v>
      </c>
      <c r="BX81" s="58">
        <v>0</v>
      </c>
      <c r="BY81" s="58">
        <v>0</v>
      </c>
      <c r="BZ81" s="11">
        <v>0</v>
      </c>
      <c r="CA81" s="33">
        <f>'Форма 2.'!BR79/1.2</f>
        <v>0</v>
      </c>
      <c r="CB81" s="88">
        <v>0</v>
      </c>
      <c r="CC81" s="88">
        <v>0</v>
      </c>
      <c r="CD81" s="88">
        <v>0</v>
      </c>
      <c r="CE81" s="88">
        <v>0</v>
      </c>
      <c r="CF81" s="88">
        <v>0</v>
      </c>
      <c r="CG81" s="88">
        <v>0</v>
      </c>
      <c r="CH81" s="11">
        <v>0</v>
      </c>
      <c r="CI81" s="76">
        <v>0</v>
      </c>
      <c r="CJ81" s="58">
        <v>0</v>
      </c>
      <c r="CK81" s="11">
        <v>0</v>
      </c>
      <c r="CL81" s="58">
        <v>0</v>
      </c>
      <c r="CM81" s="11">
        <v>0</v>
      </c>
      <c r="CN81" s="11">
        <v>0</v>
      </c>
      <c r="CO81" s="58">
        <v>0</v>
      </c>
      <c r="CP81" s="11">
        <v>0</v>
      </c>
      <c r="CQ81" s="76">
        <v>0</v>
      </c>
      <c r="CR81" s="58">
        <v>0</v>
      </c>
      <c r="CS81" s="11">
        <v>0</v>
      </c>
      <c r="CT81" s="58">
        <v>0</v>
      </c>
      <c r="CU81" s="11">
        <v>0</v>
      </c>
      <c r="CV81" s="58">
        <v>0</v>
      </c>
      <c r="CW81" s="58">
        <v>0</v>
      </c>
      <c r="CX81" s="11">
        <v>0</v>
      </c>
      <c r="CY81" s="42">
        <f>'Форма 2.'!I79/1.2</f>
        <v>0</v>
      </c>
      <c r="CZ81" s="11">
        <v>0</v>
      </c>
      <c r="DA81" s="11">
        <v>0</v>
      </c>
      <c r="DB81" s="11">
        <v>0</v>
      </c>
      <c r="DC81" s="11">
        <v>0</v>
      </c>
      <c r="DD81" s="11">
        <v>0</v>
      </c>
      <c r="DE81" s="11">
        <v>0</v>
      </c>
      <c r="DF81" s="11">
        <v>0</v>
      </c>
      <c r="DG81" s="42">
        <f>'Форма 2.'!L79/1.2</f>
        <v>0</v>
      </c>
      <c r="DH81" s="11">
        <v>0</v>
      </c>
      <c r="DI81" s="11">
        <v>0</v>
      </c>
      <c r="DJ81" s="11">
        <v>0</v>
      </c>
      <c r="DK81" s="11">
        <v>0</v>
      </c>
      <c r="DL81" s="11">
        <v>0</v>
      </c>
      <c r="DM81" s="11">
        <v>0</v>
      </c>
      <c r="DN81" s="38">
        <v>0</v>
      </c>
    </row>
    <row r="82" spans="1:118" ht="47.25" x14ac:dyDescent="0.25">
      <c r="A82" s="47" t="s">
        <v>149</v>
      </c>
      <c r="B82" s="117" t="s">
        <v>150</v>
      </c>
      <c r="C82" s="53" t="s">
        <v>88</v>
      </c>
      <c r="D82" s="42">
        <f>'Форма 2.'!I80/1.2</f>
        <v>17.263333333333335</v>
      </c>
      <c r="E82" s="42">
        <f>'Форма 2.'!L80/1.2</f>
        <v>16.433333333333334</v>
      </c>
      <c r="F82" s="11">
        <v>0</v>
      </c>
      <c r="G82" s="76">
        <v>0</v>
      </c>
      <c r="H82" s="58">
        <v>0</v>
      </c>
      <c r="I82" s="11">
        <v>0</v>
      </c>
      <c r="J82" s="58">
        <v>0</v>
      </c>
      <c r="K82" s="11">
        <v>0</v>
      </c>
      <c r="L82" s="11">
        <v>0</v>
      </c>
      <c r="M82" s="58">
        <v>0</v>
      </c>
      <c r="N82" s="11">
        <v>0</v>
      </c>
      <c r="O82" s="76">
        <v>0</v>
      </c>
      <c r="P82" s="58">
        <v>0</v>
      </c>
      <c r="Q82" s="11">
        <v>0</v>
      </c>
      <c r="R82" s="58">
        <v>0</v>
      </c>
      <c r="S82" s="11">
        <v>0</v>
      </c>
      <c r="T82" s="11">
        <v>0</v>
      </c>
      <c r="U82" s="58">
        <v>0</v>
      </c>
      <c r="V82" s="11">
        <v>0</v>
      </c>
      <c r="W82" s="35">
        <v>1.6950000000000001</v>
      </c>
      <c r="X82" s="58">
        <v>0</v>
      </c>
      <c r="Y82" s="11">
        <v>0</v>
      </c>
      <c r="Z82" s="58">
        <v>0</v>
      </c>
      <c r="AA82" s="11">
        <v>0</v>
      </c>
      <c r="AB82" s="11">
        <v>0</v>
      </c>
      <c r="AC82" s="58">
        <v>0</v>
      </c>
      <c r="AD82" s="11">
        <v>0</v>
      </c>
      <c r="AE82" s="35">
        <v>2.4118644067796611</v>
      </c>
      <c r="AF82" s="58">
        <v>0</v>
      </c>
      <c r="AG82" s="11">
        <v>0</v>
      </c>
      <c r="AH82" s="58">
        <v>0</v>
      </c>
      <c r="AI82" s="11">
        <v>0</v>
      </c>
      <c r="AJ82" s="11">
        <v>0</v>
      </c>
      <c r="AK82" s="58">
        <v>0</v>
      </c>
      <c r="AL82" s="11">
        <v>0</v>
      </c>
      <c r="AM82" s="44">
        <v>2.0406779661016952</v>
      </c>
      <c r="AN82" s="58">
        <v>0</v>
      </c>
      <c r="AO82" s="11">
        <v>0</v>
      </c>
      <c r="AP82" s="58">
        <v>0</v>
      </c>
      <c r="AQ82" s="11">
        <v>0</v>
      </c>
      <c r="AR82" s="11">
        <v>0</v>
      </c>
      <c r="AS82" s="58">
        <v>0</v>
      </c>
      <c r="AT82" s="11">
        <v>0</v>
      </c>
      <c r="AU82" s="42">
        <f>'Форма 2.'!AX80/1.18</f>
        <v>2.4661016949152543</v>
      </c>
      <c r="AV82" s="58">
        <v>0</v>
      </c>
      <c r="AW82" s="11">
        <v>0</v>
      </c>
      <c r="AX82" s="58">
        <v>0</v>
      </c>
      <c r="AY82" s="11">
        <v>0</v>
      </c>
      <c r="AZ82" s="11">
        <v>0</v>
      </c>
      <c r="BA82" s="58">
        <v>0</v>
      </c>
      <c r="BB82" s="11">
        <v>0</v>
      </c>
      <c r="BC82" s="35">
        <v>2.9771186440677968</v>
      </c>
      <c r="BD82" s="11">
        <v>0</v>
      </c>
      <c r="BE82" s="58">
        <v>0</v>
      </c>
      <c r="BF82" s="11">
        <v>0</v>
      </c>
      <c r="BG82" s="58">
        <v>0</v>
      </c>
      <c r="BH82" s="11">
        <v>0</v>
      </c>
      <c r="BI82" s="58">
        <v>0</v>
      </c>
      <c r="BJ82" s="11">
        <v>0</v>
      </c>
      <c r="BK82" s="33">
        <f>'Форма 2.'!BH80/1.2</f>
        <v>2.916666666666667</v>
      </c>
      <c r="BL82" s="11">
        <v>0</v>
      </c>
      <c r="BM82" s="58">
        <v>0</v>
      </c>
      <c r="BN82" s="11">
        <v>0</v>
      </c>
      <c r="BO82" s="58">
        <v>0</v>
      </c>
      <c r="BP82" s="11">
        <v>0</v>
      </c>
      <c r="BQ82" s="58">
        <v>0</v>
      </c>
      <c r="BR82" s="11">
        <v>0</v>
      </c>
      <c r="BS82" s="35">
        <v>5.365254237288136</v>
      </c>
      <c r="BT82" s="58">
        <v>0</v>
      </c>
      <c r="BU82" s="11">
        <v>0</v>
      </c>
      <c r="BV82" s="58">
        <v>0</v>
      </c>
      <c r="BW82" s="11">
        <v>0</v>
      </c>
      <c r="BX82" s="58">
        <v>0</v>
      </c>
      <c r="BY82" s="58">
        <v>0</v>
      </c>
      <c r="BZ82" s="11">
        <v>0</v>
      </c>
      <c r="CA82" s="33">
        <f>'Форма 2.'!BR80/1.2</f>
        <v>3.3333333333333335</v>
      </c>
      <c r="CB82" s="88">
        <v>0</v>
      </c>
      <c r="CC82" s="88">
        <v>0</v>
      </c>
      <c r="CD82" s="88">
        <v>0</v>
      </c>
      <c r="CE82" s="88">
        <v>0</v>
      </c>
      <c r="CF82" s="88">
        <v>0</v>
      </c>
      <c r="CG82" s="88">
        <v>0</v>
      </c>
      <c r="CH82" s="11">
        <v>0</v>
      </c>
      <c r="CI82" s="35">
        <v>5.4779999999999998</v>
      </c>
      <c r="CJ82" s="58">
        <v>0</v>
      </c>
      <c r="CK82" s="11">
        <v>0</v>
      </c>
      <c r="CL82" s="58">
        <v>0</v>
      </c>
      <c r="CM82" s="11">
        <v>0</v>
      </c>
      <c r="CN82" s="11">
        <v>0</v>
      </c>
      <c r="CO82" s="58">
        <v>0</v>
      </c>
      <c r="CP82" s="11">
        <v>0</v>
      </c>
      <c r="CQ82" s="35">
        <v>5.4779999999999998</v>
      </c>
      <c r="CR82" s="58">
        <v>0</v>
      </c>
      <c r="CS82" s="11">
        <v>0</v>
      </c>
      <c r="CT82" s="58">
        <v>0</v>
      </c>
      <c r="CU82" s="11">
        <v>0</v>
      </c>
      <c r="CV82" s="58">
        <v>0</v>
      </c>
      <c r="CW82" s="58">
        <v>0</v>
      </c>
      <c r="CX82" s="11">
        <v>0</v>
      </c>
      <c r="CY82" s="42">
        <f>'Форма 2.'!I80/1.2</f>
        <v>17.263333333333335</v>
      </c>
      <c r="CZ82" s="11">
        <v>0</v>
      </c>
      <c r="DA82" s="11">
        <v>0</v>
      </c>
      <c r="DB82" s="11">
        <v>0</v>
      </c>
      <c r="DC82" s="11">
        <v>0</v>
      </c>
      <c r="DD82" s="11">
        <v>0</v>
      </c>
      <c r="DE82" s="11">
        <v>0</v>
      </c>
      <c r="DF82" s="11">
        <v>0</v>
      </c>
      <c r="DG82" s="42">
        <f>'Форма 2.'!L80/1.2</f>
        <v>16.433333333333334</v>
      </c>
      <c r="DH82" s="11">
        <v>0</v>
      </c>
      <c r="DI82" s="11">
        <v>0</v>
      </c>
      <c r="DJ82" s="11">
        <v>0</v>
      </c>
      <c r="DK82" s="11">
        <v>0</v>
      </c>
      <c r="DL82" s="11">
        <v>0</v>
      </c>
      <c r="DM82" s="11">
        <v>0</v>
      </c>
      <c r="DN82" s="38">
        <v>0</v>
      </c>
    </row>
    <row r="83" spans="1:118" ht="47.25" x14ac:dyDescent="0.25">
      <c r="A83" s="47" t="s">
        <v>151</v>
      </c>
      <c r="B83" s="117" t="s">
        <v>152</v>
      </c>
      <c r="C83" s="53" t="s">
        <v>88</v>
      </c>
      <c r="D83" s="42">
        <f>'Форма 2.'!I81/1.2</f>
        <v>17.263333333333335</v>
      </c>
      <c r="E83" s="42">
        <f>'Форма 2.'!L81/1.2</f>
        <v>16.433333333333334</v>
      </c>
      <c r="F83" s="11">
        <v>0</v>
      </c>
      <c r="G83" s="76">
        <v>0</v>
      </c>
      <c r="H83" s="58">
        <v>0</v>
      </c>
      <c r="I83" s="11">
        <v>0</v>
      </c>
      <c r="J83" s="58">
        <v>0</v>
      </c>
      <c r="K83" s="11">
        <v>0</v>
      </c>
      <c r="L83" s="11">
        <v>0</v>
      </c>
      <c r="M83" s="58">
        <v>0</v>
      </c>
      <c r="N83" s="11">
        <v>0</v>
      </c>
      <c r="O83" s="76">
        <v>0</v>
      </c>
      <c r="P83" s="58">
        <v>0</v>
      </c>
      <c r="Q83" s="11">
        <v>0</v>
      </c>
      <c r="R83" s="58">
        <v>0</v>
      </c>
      <c r="S83" s="11">
        <v>0</v>
      </c>
      <c r="T83" s="11">
        <v>0</v>
      </c>
      <c r="U83" s="58">
        <v>0</v>
      </c>
      <c r="V83" s="11">
        <v>0</v>
      </c>
      <c r="W83" s="76">
        <v>1.6950000000000001</v>
      </c>
      <c r="X83" s="58">
        <v>0</v>
      </c>
      <c r="Y83" s="11">
        <v>0</v>
      </c>
      <c r="Z83" s="58">
        <v>0</v>
      </c>
      <c r="AA83" s="11">
        <v>0</v>
      </c>
      <c r="AB83" s="11">
        <v>0</v>
      </c>
      <c r="AC83" s="58">
        <v>0</v>
      </c>
      <c r="AD83" s="11">
        <v>0</v>
      </c>
      <c r="AE83" s="76">
        <v>2.4118644067796611</v>
      </c>
      <c r="AF83" s="58">
        <v>0</v>
      </c>
      <c r="AG83" s="11">
        <v>0</v>
      </c>
      <c r="AH83" s="58">
        <v>0</v>
      </c>
      <c r="AI83" s="11">
        <v>0</v>
      </c>
      <c r="AJ83" s="11">
        <v>0</v>
      </c>
      <c r="AK83" s="58">
        <v>0</v>
      </c>
      <c r="AL83" s="11">
        <v>0</v>
      </c>
      <c r="AM83" s="75">
        <v>2.0406779661016952</v>
      </c>
      <c r="AN83" s="58">
        <v>0</v>
      </c>
      <c r="AO83" s="11">
        <v>0</v>
      </c>
      <c r="AP83" s="58">
        <v>0</v>
      </c>
      <c r="AQ83" s="11">
        <v>0</v>
      </c>
      <c r="AR83" s="11">
        <v>0</v>
      </c>
      <c r="AS83" s="58">
        <v>0</v>
      </c>
      <c r="AT83" s="11">
        <v>0</v>
      </c>
      <c r="AU83" s="42">
        <f>'Форма 2.'!AX81/1.18</f>
        <v>2.4661016949152543</v>
      </c>
      <c r="AV83" s="58">
        <v>0</v>
      </c>
      <c r="AW83" s="11">
        <v>0</v>
      </c>
      <c r="AX83" s="58">
        <v>0</v>
      </c>
      <c r="AY83" s="11">
        <v>0</v>
      </c>
      <c r="AZ83" s="11">
        <v>0</v>
      </c>
      <c r="BA83" s="58">
        <v>0</v>
      </c>
      <c r="BB83" s="11">
        <v>0</v>
      </c>
      <c r="BC83" s="76">
        <v>2.9771186440677968</v>
      </c>
      <c r="BD83" s="11">
        <v>0</v>
      </c>
      <c r="BE83" s="58">
        <v>0</v>
      </c>
      <c r="BF83" s="11">
        <v>0</v>
      </c>
      <c r="BG83" s="58">
        <v>0</v>
      </c>
      <c r="BH83" s="11">
        <v>0</v>
      </c>
      <c r="BI83" s="58">
        <v>0</v>
      </c>
      <c r="BJ83" s="11">
        <v>0</v>
      </c>
      <c r="BK83" s="33">
        <f>'Форма 2.'!BH81/1.2</f>
        <v>2.916666666666667</v>
      </c>
      <c r="BL83" s="11">
        <v>0</v>
      </c>
      <c r="BM83" s="58">
        <v>0</v>
      </c>
      <c r="BN83" s="11">
        <v>0</v>
      </c>
      <c r="BO83" s="58">
        <v>0</v>
      </c>
      <c r="BP83" s="11">
        <v>0</v>
      </c>
      <c r="BQ83" s="58">
        <v>0</v>
      </c>
      <c r="BR83" s="11">
        <v>0</v>
      </c>
      <c r="BS83" s="76">
        <v>5.365254237288136</v>
      </c>
      <c r="BT83" s="58">
        <v>0</v>
      </c>
      <c r="BU83" s="11">
        <v>0</v>
      </c>
      <c r="BV83" s="58">
        <v>0</v>
      </c>
      <c r="BW83" s="11">
        <v>0</v>
      </c>
      <c r="BX83" s="58">
        <v>0</v>
      </c>
      <c r="BY83" s="58">
        <v>0</v>
      </c>
      <c r="BZ83" s="11">
        <v>0</v>
      </c>
      <c r="CA83" s="33">
        <f>'Форма 2.'!BR81/1.2</f>
        <v>3.3333333333333335</v>
      </c>
      <c r="CB83" s="88">
        <v>0</v>
      </c>
      <c r="CC83" s="88">
        <v>0</v>
      </c>
      <c r="CD83" s="88">
        <v>0</v>
      </c>
      <c r="CE83" s="88">
        <v>0</v>
      </c>
      <c r="CF83" s="88">
        <v>0</v>
      </c>
      <c r="CG83" s="88">
        <v>0</v>
      </c>
      <c r="CH83" s="11">
        <v>0</v>
      </c>
      <c r="CI83" s="76">
        <v>5.4779999999999998</v>
      </c>
      <c r="CJ83" s="58">
        <v>0</v>
      </c>
      <c r="CK83" s="11">
        <v>0</v>
      </c>
      <c r="CL83" s="58">
        <v>0</v>
      </c>
      <c r="CM83" s="11">
        <v>0</v>
      </c>
      <c r="CN83" s="11">
        <v>0</v>
      </c>
      <c r="CO83" s="58">
        <v>0</v>
      </c>
      <c r="CP83" s="11">
        <v>0</v>
      </c>
      <c r="CQ83" s="76">
        <v>5.4779999999999998</v>
      </c>
      <c r="CR83" s="58">
        <v>0</v>
      </c>
      <c r="CS83" s="11">
        <v>0</v>
      </c>
      <c r="CT83" s="58">
        <v>0</v>
      </c>
      <c r="CU83" s="11">
        <v>0</v>
      </c>
      <c r="CV83" s="58">
        <v>0</v>
      </c>
      <c r="CW83" s="58">
        <v>0</v>
      </c>
      <c r="CX83" s="11">
        <v>0</v>
      </c>
      <c r="CY83" s="42">
        <f>'Форма 2.'!I81/1.2</f>
        <v>17.263333333333335</v>
      </c>
      <c r="CZ83" s="11">
        <v>0</v>
      </c>
      <c r="DA83" s="11">
        <v>0</v>
      </c>
      <c r="DB83" s="11">
        <v>0</v>
      </c>
      <c r="DC83" s="11">
        <v>0</v>
      </c>
      <c r="DD83" s="11">
        <v>0</v>
      </c>
      <c r="DE83" s="11">
        <v>0</v>
      </c>
      <c r="DF83" s="11">
        <v>0</v>
      </c>
      <c r="DG83" s="42">
        <f>'Форма 2.'!L81/1.2</f>
        <v>16.433333333333334</v>
      </c>
      <c r="DH83" s="11">
        <v>0</v>
      </c>
      <c r="DI83" s="11">
        <v>0</v>
      </c>
      <c r="DJ83" s="11">
        <v>0</v>
      </c>
      <c r="DK83" s="11">
        <v>0</v>
      </c>
      <c r="DL83" s="11">
        <v>0</v>
      </c>
      <c r="DM83" s="11">
        <v>0</v>
      </c>
      <c r="DN83" s="38">
        <v>0</v>
      </c>
    </row>
    <row r="84" spans="1:118" ht="38.25" customHeight="1" x14ac:dyDescent="0.25">
      <c r="A84" s="47" t="s">
        <v>151</v>
      </c>
      <c r="B84" s="49" t="s">
        <v>190</v>
      </c>
      <c r="C84" s="47" t="s">
        <v>194</v>
      </c>
      <c r="D84" s="42">
        <f>'Форма 2.'!I82/1.2</f>
        <v>17.263333333333335</v>
      </c>
      <c r="E84" s="42">
        <f>'Форма 2.'!L82/1.2</f>
        <v>16.433333333333334</v>
      </c>
      <c r="F84" s="11">
        <v>0</v>
      </c>
      <c r="G84" s="76">
        <v>0</v>
      </c>
      <c r="H84" s="58">
        <v>0</v>
      </c>
      <c r="I84" s="11">
        <v>0</v>
      </c>
      <c r="J84" s="58">
        <v>0</v>
      </c>
      <c r="K84" s="11">
        <v>0</v>
      </c>
      <c r="L84" s="11">
        <v>0</v>
      </c>
      <c r="M84" s="58">
        <v>0</v>
      </c>
      <c r="N84" s="11">
        <v>0</v>
      </c>
      <c r="O84" s="76">
        <v>0</v>
      </c>
      <c r="P84" s="58">
        <v>0</v>
      </c>
      <c r="Q84" s="11">
        <v>0</v>
      </c>
      <c r="R84" s="58">
        <v>0</v>
      </c>
      <c r="S84" s="11">
        <v>0</v>
      </c>
      <c r="T84" s="11">
        <v>0</v>
      </c>
      <c r="U84" s="58">
        <v>0</v>
      </c>
      <c r="V84" s="11">
        <v>0</v>
      </c>
      <c r="W84" s="76">
        <v>1.6950000000000001</v>
      </c>
      <c r="X84" s="58">
        <v>0</v>
      </c>
      <c r="Y84" s="11">
        <v>0</v>
      </c>
      <c r="Z84" s="58">
        <v>0</v>
      </c>
      <c r="AA84" s="11">
        <v>0</v>
      </c>
      <c r="AB84" s="11">
        <v>110</v>
      </c>
      <c r="AC84" s="58">
        <v>0</v>
      </c>
      <c r="AD84" s="11">
        <v>0</v>
      </c>
      <c r="AE84" s="76">
        <v>2.4118644067796611</v>
      </c>
      <c r="AF84" s="58">
        <v>0</v>
      </c>
      <c r="AG84" s="11">
        <v>0</v>
      </c>
      <c r="AH84" s="58">
        <v>0</v>
      </c>
      <c r="AI84" s="11">
        <v>0</v>
      </c>
      <c r="AJ84" s="11">
        <v>0</v>
      </c>
      <c r="AK84" s="58" t="s">
        <v>491</v>
      </c>
      <c r="AL84" s="11">
        <v>0</v>
      </c>
      <c r="AM84" s="76">
        <v>2.0406779661016952</v>
      </c>
      <c r="AN84" s="58">
        <v>0</v>
      </c>
      <c r="AO84" s="11">
        <v>0</v>
      </c>
      <c r="AP84" s="58">
        <v>0</v>
      </c>
      <c r="AQ84" s="11">
        <v>0</v>
      </c>
      <c r="AR84" s="53" t="s">
        <v>493</v>
      </c>
      <c r="AS84" s="53" t="s">
        <v>86</v>
      </c>
      <c r="AT84" s="11">
        <v>0</v>
      </c>
      <c r="AU84" s="42">
        <f>'Форма 2.'!AX82/1.18</f>
        <v>2.4661016949152543</v>
      </c>
      <c r="AV84" s="58">
        <v>0</v>
      </c>
      <c r="AW84" s="11">
        <v>0</v>
      </c>
      <c r="AX84" s="58">
        <v>0</v>
      </c>
      <c r="AY84" s="11">
        <v>0</v>
      </c>
      <c r="AZ84" s="53" t="s">
        <v>493</v>
      </c>
      <c r="BA84" s="53" t="s">
        <v>86</v>
      </c>
      <c r="BB84" s="11">
        <v>0</v>
      </c>
      <c r="BC84" s="76">
        <v>2.9771186440677968</v>
      </c>
      <c r="BD84" s="11">
        <v>0</v>
      </c>
      <c r="BE84" s="58">
        <v>0</v>
      </c>
      <c r="BF84" s="11">
        <v>0</v>
      </c>
      <c r="BG84" s="58">
        <v>0</v>
      </c>
      <c r="BH84" s="11">
        <v>10</v>
      </c>
      <c r="BI84" s="53" t="s">
        <v>86</v>
      </c>
      <c r="BJ84" s="11">
        <v>0</v>
      </c>
      <c r="BK84" s="33">
        <f>'Форма 2.'!BH82/1.2</f>
        <v>2.916666666666667</v>
      </c>
      <c r="BL84" s="11">
        <v>0</v>
      </c>
      <c r="BM84" s="58">
        <v>0</v>
      </c>
      <c r="BN84" s="11">
        <v>0</v>
      </c>
      <c r="BO84" s="58">
        <v>0</v>
      </c>
      <c r="BP84" s="11">
        <v>100</v>
      </c>
      <c r="BQ84" s="53" t="s">
        <v>86</v>
      </c>
      <c r="BR84" s="11">
        <v>0</v>
      </c>
      <c r="BS84" s="76">
        <v>5.365254237288136</v>
      </c>
      <c r="BT84" s="58">
        <v>0</v>
      </c>
      <c r="BU84" s="11">
        <v>0</v>
      </c>
      <c r="BV84" s="58">
        <v>0</v>
      </c>
      <c r="BW84" s="11">
        <v>10</v>
      </c>
      <c r="BX84" s="58" t="s">
        <v>86</v>
      </c>
      <c r="BY84" s="58" t="s">
        <v>86</v>
      </c>
      <c r="BZ84" s="11">
        <v>0</v>
      </c>
      <c r="CA84" s="33">
        <f>'Форма 2.'!BR82/1.2</f>
        <v>3.3333333333333335</v>
      </c>
      <c r="CB84" s="88">
        <v>0</v>
      </c>
      <c r="CC84" s="88">
        <v>0</v>
      </c>
      <c r="CD84" s="88">
        <v>0</v>
      </c>
      <c r="CE84" s="88">
        <v>0</v>
      </c>
      <c r="CF84" s="80">
        <v>100</v>
      </c>
      <c r="CG84" s="80">
        <v>0</v>
      </c>
      <c r="CH84" s="11">
        <v>0</v>
      </c>
      <c r="CI84" s="76">
        <v>5.4779999999999998</v>
      </c>
      <c r="CJ84" s="58">
        <v>0</v>
      </c>
      <c r="CK84" s="11">
        <v>0</v>
      </c>
      <c r="CL84" s="58">
        <v>0</v>
      </c>
      <c r="CM84" s="11">
        <v>0</v>
      </c>
      <c r="CN84" s="11">
        <v>10</v>
      </c>
      <c r="CO84" s="58">
        <v>0</v>
      </c>
      <c r="CP84" s="11">
        <v>0</v>
      </c>
      <c r="CQ84" s="76">
        <v>5.4779999999999998</v>
      </c>
      <c r="CR84" s="58">
        <v>0</v>
      </c>
      <c r="CS84" s="11">
        <v>0</v>
      </c>
      <c r="CT84" s="58">
        <v>0</v>
      </c>
      <c r="CU84" s="11">
        <v>10</v>
      </c>
      <c r="CV84" s="58">
        <v>0</v>
      </c>
      <c r="CW84" s="58">
        <v>0</v>
      </c>
      <c r="CX84" s="11">
        <v>0</v>
      </c>
      <c r="CY84" s="42">
        <f>'Форма 2.'!I82/1.2</f>
        <v>17.263333333333335</v>
      </c>
      <c r="CZ84" s="11">
        <v>0</v>
      </c>
      <c r="DA84" s="11">
        <v>0</v>
      </c>
      <c r="DB84" s="11">
        <v>0</v>
      </c>
      <c r="DC84" s="11">
        <v>0</v>
      </c>
      <c r="DD84" s="9" t="s">
        <v>492</v>
      </c>
      <c r="DE84" s="9">
        <v>0</v>
      </c>
      <c r="DF84" s="11">
        <v>0</v>
      </c>
      <c r="DG84" s="42">
        <f>'Форма 2.'!L82/1.2</f>
        <v>16.433333333333334</v>
      </c>
      <c r="DH84" s="11">
        <v>0</v>
      </c>
      <c r="DI84" s="11">
        <v>0</v>
      </c>
      <c r="DJ84" s="11">
        <v>0</v>
      </c>
      <c r="DK84" s="11">
        <v>0</v>
      </c>
      <c r="DL84" s="9" t="s">
        <v>492</v>
      </c>
      <c r="DM84" s="9">
        <v>0</v>
      </c>
      <c r="DN84" s="38">
        <v>0</v>
      </c>
    </row>
    <row r="85" spans="1:118" ht="31.5" x14ac:dyDescent="0.25">
      <c r="A85" s="47" t="s">
        <v>153</v>
      </c>
      <c r="B85" s="117" t="s">
        <v>154</v>
      </c>
      <c r="C85" s="53" t="s">
        <v>88</v>
      </c>
      <c r="D85" s="42">
        <f>'Форма 2.'!I83/1.2</f>
        <v>0</v>
      </c>
      <c r="E85" s="42">
        <f>'Форма 2.'!L83/1.2</f>
        <v>0</v>
      </c>
      <c r="F85" s="11">
        <v>0</v>
      </c>
      <c r="G85" s="76">
        <v>0</v>
      </c>
      <c r="H85" s="58">
        <v>0</v>
      </c>
      <c r="I85" s="11">
        <v>0</v>
      </c>
      <c r="J85" s="58">
        <v>0</v>
      </c>
      <c r="K85" s="11">
        <v>0</v>
      </c>
      <c r="L85" s="11">
        <v>0</v>
      </c>
      <c r="M85" s="58">
        <v>0</v>
      </c>
      <c r="N85" s="11">
        <v>0</v>
      </c>
      <c r="O85" s="76">
        <v>0</v>
      </c>
      <c r="P85" s="58">
        <v>0</v>
      </c>
      <c r="Q85" s="11">
        <v>0</v>
      </c>
      <c r="R85" s="58">
        <v>0</v>
      </c>
      <c r="S85" s="11">
        <v>0</v>
      </c>
      <c r="T85" s="11">
        <v>0</v>
      </c>
      <c r="U85" s="58">
        <v>0</v>
      </c>
      <c r="V85" s="11">
        <v>0</v>
      </c>
      <c r="W85" s="76">
        <v>0</v>
      </c>
      <c r="X85" s="58">
        <v>0</v>
      </c>
      <c r="Y85" s="11">
        <v>0</v>
      </c>
      <c r="Z85" s="58">
        <v>0</v>
      </c>
      <c r="AA85" s="11">
        <v>0</v>
      </c>
      <c r="AB85" s="11">
        <v>0</v>
      </c>
      <c r="AC85" s="58">
        <v>0</v>
      </c>
      <c r="AD85" s="11">
        <v>0</v>
      </c>
      <c r="AE85" s="76">
        <v>0</v>
      </c>
      <c r="AF85" s="58">
        <v>0</v>
      </c>
      <c r="AG85" s="11">
        <v>0</v>
      </c>
      <c r="AH85" s="58">
        <v>0</v>
      </c>
      <c r="AI85" s="11">
        <v>0</v>
      </c>
      <c r="AJ85" s="11">
        <v>0</v>
      </c>
      <c r="AK85" s="58">
        <v>0</v>
      </c>
      <c r="AL85" s="11">
        <v>0</v>
      </c>
      <c r="AM85" s="76">
        <v>0</v>
      </c>
      <c r="AN85" s="58">
        <v>0</v>
      </c>
      <c r="AO85" s="11">
        <v>0</v>
      </c>
      <c r="AP85" s="58">
        <v>0</v>
      </c>
      <c r="AQ85" s="11">
        <v>0</v>
      </c>
      <c r="AR85" s="11">
        <v>0</v>
      </c>
      <c r="AS85" s="58">
        <v>0</v>
      </c>
      <c r="AT85" s="11">
        <v>0</v>
      </c>
      <c r="AU85" s="42">
        <f>'Форма 2.'!AX83/1.18</f>
        <v>0</v>
      </c>
      <c r="AV85" s="58">
        <v>0</v>
      </c>
      <c r="AW85" s="11">
        <v>0</v>
      </c>
      <c r="AX85" s="58">
        <v>0</v>
      </c>
      <c r="AY85" s="11">
        <v>0</v>
      </c>
      <c r="AZ85" s="11">
        <v>0</v>
      </c>
      <c r="BA85" s="58">
        <v>0</v>
      </c>
      <c r="BB85" s="11">
        <v>0</v>
      </c>
      <c r="BC85" s="76">
        <v>0</v>
      </c>
      <c r="BD85" s="11">
        <v>0</v>
      </c>
      <c r="BE85" s="58">
        <v>0</v>
      </c>
      <c r="BF85" s="11">
        <v>0</v>
      </c>
      <c r="BG85" s="58">
        <v>0</v>
      </c>
      <c r="BH85" s="11">
        <v>0</v>
      </c>
      <c r="BI85" s="58">
        <v>0</v>
      </c>
      <c r="BJ85" s="11">
        <v>0</v>
      </c>
      <c r="BK85" s="33">
        <f>'Форма 2.'!BH83/1.2</f>
        <v>0</v>
      </c>
      <c r="BL85" s="11">
        <v>0</v>
      </c>
      <c r="BM85" s="58">
        <v>0</v>
      </c>
      <c r="BN85" s="11">
        <v>0</v>
      </c>
      <c r="BO85" s="58">
        <v>0</v>
      </c>
      <c r="BP85" s="11">
        <v>0</v>
      </c>
      <c r="BQ85" s="58">
        <v>0</v>
      </c>
      <c r="BR85" s="11">
        <v>0</v>
      </c>
      <c r="BS85" s="76">
        <v>0</v>
      </c>
      <c r="BT85" s="58">
        <v>0</v>
      </c>
      <c r="BU85" s="11">
        <v>0</v>
      </c>
      <c r="BV85" s="58">
        <v>0</v>
      </c>
      <c r="BW85" s="11">
        <v>0</v>
      </c>
      <c r="BX85" s="58">
        <v>0</v>
      </c>
      <c r="BY85" s="58">
        <v>0</v>
      </c>
      <c r="BZ85" s="11">
        <v>0</v>
      </c>
      <c r="CA85" s="33">
        <f>'Форма 2.'!BR83/1.2</f>
        <v>0</v>
      </c>
      <c r="CB85" s="88">
        <v>0</v>
      </c>
      <c r="CC85" s="88">
        <v>0</v>
      </c>
      <c r="CD85" s="88">
        <v>0</v>
      </c>
      <c r="CE85" s="88">
        <v>0</v>
      </c>
      <c r="CF85" s="88">
        <v>0</v>
      </c>
      <c r="CG85" s="88">
        <v>0</v>
      </c>
      <c r="CH85" s="11">
        <v>0</v>
      </c>
      <c r="CI85" s="76">
        <v>0</v>
      </c>
      <c r="CJ85" s="58">
        <v>0</v>
      </c>
      <c r="CK85" s="11">
        <v>0</v>
      </c>
      <c r="CL85" s="58">
        <v>0</v>
      </c>
      <c r="CM85" s="11">
        <v>0</v>
      </c>
      <c r="CN85" s="11">
        <v>0</v>
      </c>
      <c r="CO85" s="58">
        <v>0</v>
      </c>
      <c r="CP85" s="11">
        <v>0</v>
      </c>
      <c r="CQ85" s="76">
        <v>0</v>
      </c>
      <c r="CR85" s="58">
        <v>0</v>
      </c>
      <c r="CS85" s="11">
        <v>0</v>
      </c>
      <c r="CT85" s="58">
        <v>0</v>
      </c>
      <c r="CU85" s="11">
        <v>0</v>
      </c>
      <c r="CV85" s="58">
        <v>0</v>
      </c>
      <c r="CW85" s="58">
        <v>0</v>
      </c>
      <c r="CX85" s="11">
        <v>0</v>
      </c>
      <c r="CY85" s="42">
        <f>'Форма 2.'!I83/1.2</f>
        <v>0</v>
      </c>
      <c r="CZ85" s="11">
        <v>0</v>
      </c>
      <c r="DA85" s="11">
        <v>0</v>
      </c>
      <c r="DB85" s="11">
        <v>0</v>
      </c>
      <c r="DC85" s="11">
        <v>0</v>
      </c>
      <c r="DD85" s="11">
        <v>0</v>
      </c>
      <c r="DE85" s="11">
        <v>0</v>
      </c>
      <c r="DF85" s="11">
        <v>0</v>
      </c>
      <c r="DG85" s="42">
        <f>'Форма 2.'!L83/1.2</f>
        <v>0</v>
      </c>
      <c r="DH85" s="11">
        <v>0</v>
      </c>
      <c r="DI85" s="11">
        <v>0</v>
      </c>
      <c r="DJ85" s="11">
        <v>0</v>
      </c>
      <c r="DK85" s="11">
        <v>0</v>
      </c>
      <c r="DL85" s="11">
        <v>0</v>
      </c>
      <c r="DM85" s="11">
        <v>0</v>
      </c>
      <c r="DN85" s="38">
        <v>0</v>
      </c>
    </row>
    <row r="86" spans="1:118" ht="31.5" x14ac:dyDescent="0.25">
      <c r="A86" s="47" t="s">
        <v>155</v>
      </c>
      <c r="B86" s="117" t="s">
        <v>156</v>
      </c>
      <c r="C86" s="53" t="s">
        <v>88</v>
      </c>
      <c r="D86" s="42">
        <f>'Форма 2.'!I84/1.2</f>
        <v>0</v>
      </c>
      <c r="E86" s="42">
        <f>'Форма 2.'!L84/1.2</f>
        <v>0</v>
      </c>
      <c r="F86" s="11">
        <v>0</v>
      </c>
      <c r="G86" s="76">
        <v>0</v>
      </c>
      <c r="H86" s="58">
        <v>0</v>
      </c>
      <c r="I86" s="11">
        <v>0</v>
      </c>
      <c r="J86" s="58">
        <v>0</v>
      </c>
      <c r="K86" s="11">
        <v>0</v>
      </c>
      <c r="L86" s="11">
        <v>0</v>
      </c>
      <c r="M86" s="58">
        <v>0</v>
      </c>
      <c r="N86" s="11">
        <v>0</v>
      </c>
      <c r="O86" s="76">
        <v>0</v>
      </c>
      <c r="P86" s="58">
        <v>0</v>
      </c>
      <c r="Q86" s="11">
        <v>0</v>
      </c>
      <c r="R86" s="58">
        <v>0</v>
      </c>
      <c r="S86" s="11">
        <v>0</v>
      </c>
      <c r="T86" s="11">
        <v>0</v>
      </c>
      <c r="U86" s="58">
        <v>0</v>
      </c>
      <c r="V86" s="11">
        <v>0</v>
      </c>
      <c r="W86" s="75">
        <v>0</v>
      </c>
      <c r="X86" s="58">
        <v>0</v>
      </c>
      <c r="Y86" s="11">
        <v>0</v>
      </c>
      <c r="Z86" s="58">
        <v>0</v>
      </c>
      <c r="AA86" s="11">
        <v>0</v>
      </c>
      <c r="AB86" s="11">
        <v>0</v>
      </c>
      <c r="AC86" s="58">
        <v>0</v>
      </c>
      <c r="AD86" s="11">
        <v>0</v>
      </c>
      <c r="AE86" s="75">
        <v>0</v>
      </c>
      <c r="AF86" s="58">
        <v>0</v>
      </c>
      <c r="AG86" s="11">
        <v>0</v>
      </c>
      <c r="AH86" s="58">
        <v>0</v>
      </c>
      <c r="AI86" s="11">
        <v>0</v>
      </c>
      <c r="AJ86" s="11">
        <v>0</v>
      </c>
      <c r="AK86" s="58">
        <v>0</v>
      </c>
      <c r="AL86" s="11">
        <v>0</v>
      </c>
      <c r="AM86" s="76">
        <v>0</v>
      </c>
      <c r="AN86" s="58">
        <v>0</v>
      </c>
      <c r="AO86" s="11">
        <v>0</v>
      </c>
      <c r="AP86" s="58">
        <v>0</v>
      </c>
      <c r="AQ86" s="11">
        <v>0</v>
      </c>
      <c r="AR86" s="11">
        <v>0</v>
      </c>
      <c r="AS86" s="58">
        <v>0</v>
      </c>
      <c r="AT86" s="11">
        <v>0</v>
      </c>
      <c r="AU86" s="42">
        <f>'Форма 2.'!AX84/1.18</f>
        <v>0</v>
      </c>
      <c r="AV86" s="58">
        <v>0</v>
      </c>
      <c r="AW86" s="11">
        <v>0</v>
      </c>
      <c r="AX86" s="58">
        <v>0</v>
      </c>
      <c r="AY86" s="11">
        <v>0</v>
      </c>
      <c r="AZ86" s="11">
        <v>0</v>
      </c>
      <c r="BA86" s="58">
        <v>0</v>
      </c>
      <c r="BB86" s="11">
        <v>0</v>
      </c>
      <c r="BC86" s="76">
        <v>0</v>
      </c>
      <c r="BD86" s="11">
        <v>0</v>
      </c>
      <c r="BE86" s="58">
        <v>0</v>
      </c>
      <c r="BF86" s="11">
        <v>0</v>
      </c>
      <c r="BG86" s="58">
        <v>0</v>
      </c>
      <c r="BH86" s="11">
        <v>0</v>
      </c>
      <c r="BI86" s="58">
        <v>0</v>
      </c>
      <c r="BJ86" s="11">
        <v>0</v>
      </c>
      <c r="BK86" s="33">
        <f>'Форма 2.'!BH84/1.2</f>
        <v>0</v>
      </c>
      <c r="BL86" s="11">
        <v>0</v>
      </c>
      <c r="BM86" s="58">
        <v>0</v>
      </c>
      <c r="BN86" s="11">
        <v>0</v>
      </c>
      <c r="BO86" s="58">
        <v>0</v>
      </c>
      <c r="BP86" s="11">
        <v>0</v>
      </c>
      <c r="BQ86" s="58">
        <v>0</v>
      </c>
      <c r="BR86" s="11">
        <v>0</v>
      </c>
      <c r="BS86" s="76">
        <v>0</v>
      </c>
      <c r="BT86" s="58">
        <v>0</v>
      </c>
      <c r="BU86" s="11">
        <v>0</v>
      </c>
      <c r="BV86" s="58">
        <v>0</v>
      </c>
      <c r="BW86" s="11">
        <v>0</v>
      </c>
      <c r="BX86" s="58">
        <v>0</v>
      </c>
      <c r="BY86" s="58">
        <v>0</v>
      </c>
      <c r="BZ86" s="11">
        <v>0</v>
      </c>
      <c r="CA86" s="33">
        <f>'Форма 2.'!BR84/1.2</f>
        <v>0</v>
      </c>
      <c r="CB86" s="88">
        <v>0</v>
      </c>
      <c r="CC86" s="88">
        <v>0</v>
      </c>
      <c r="CD86" s="88">
        <v>0</v>
      </c>
      <c r="CE86" s="88">
        <v>0</v>
      </c>
      <c r="CF86" s="88">
        <v>0</v>
      </c>
      <c r="CG86" s="88">
        <v>0</v>
      </c>
      <c r="CH86" s="11">
        <v>0</v>
      </c>
      <c r="CI86" s="76">
        <v>0</v>
      </c>
      <c r="CJ86" s="58">
        <v>0</v>
      </c>
      <c r="CK86" s="11">
        <v>0</v>
      </c>
      <c r="CL86" s="58">
        <v>0</v>
      </c>
      <c r="CM86" s="11">
        <v>0</v>
      </c>
      <c r="CN86" s="11">
        <v>0</v>
      </c>
      <c r="CO86" s="58">
        <v>0</v>
      </c>
      <c r="CP86" s="11">
        <v>0</v>
      </c>
      <c r="CQ86" s="76">
        <v>0</v>
      </c>
      <c r="CR86" s="58">
        <v>0</v>
      </c>
      <c r="CS86" s="11">
        <v>0</v>
      </c>
      <c r="CT86" s="58">
        <v>0</v>
      </c>
      <c r="CU86" s="11">
        <v>0</v>
      </c>
      <c r="CV86" s="58">
        <v>0</v>
      </c>
      <c r="CW86" s="58">
        <v>0</v>
      </c>
      <c r="CX86" s="11">
        <v>0</v>
      </c>
      <c r="CY86" s="42">
        <f>'Форма 2.'!I84/1.2</f>
        <v>0</v>
      </c>
      <c r="CZ86" s="11">
        <v>0</v>
      </c>
      <c r="DA86" s="11">
        <v>0</v>
      </c>
      <c r="DB86" s="11">
        <v>0</v>
      </c>
      <c r="DC86" s="11">
        <v>0</v>
      </c>
      <c r="DD86" s="11">
        <v>0</v>
      </c>
      <c r="DE86" s="11">
        <v>0</v>
      </c>
      <c r="DF86" s="11">
        <v>0</v>
      </c>
      <c r="DG86" s="42">
        <f>'Форма 2.'!L84/1.2</f>
        <v>0</v>
      </c>
      <c r="DH86" s="11">
        <v>0</v>
      </c>
      <c r="DI86" s="11">
        <v>0</v>
      </c>
      <c r="DJ86" s="11">
        <v>0</v>
      </c>
      <c r="DK86" s="11">
        <v>0</v>
      </c>
      <c r="DL86" s="11">
        <v>0</v>
      </c>
      <c r="DM86" s="11">
        <v>0</v>
      </c>
      <c r="DN86" s="38">
        <v>0</v>
      </c>
    </row>
    <row r="87" spans="1:118" ht="47.25" x14ac:dyDescent="0.25">
      <c r="A87" s="47" t="s">
        <v>157</v>
      </c>
      <c r="B87" s="117" t="s">
        <v>158</v>
      </c>
      <c r="C87" s="53" t="s">
        <v>88</v>
      </c>
      <c r="D87" s="42">
        <f>'Форма 2.'!I85/1.2</f>
        <v>0</v>
      </c>
      <c r="E87" s="42">
        <f>'Форма 2.'!L85/1.2</f>
        <v>0</v>
      </c>
      <c r="F87" s="11">
        <v>0</v>
      </c>
      <c r="G87" s="76">
        <v>0</v>
      </c>
      <c r="H87" s="58">
        <v>0</v>
      </c>
      <c r="I87" s="11">
        <v>0</v>
      </c>
      <c r="J87" s="58">
        <v>0</v>
      </c>
      <c r="K87" s="11">
        <v>0</v>
      </c>
      <c r="L87" s="11">
        <v>0</v>
      </c>
      <c r="M87" s="58">
        <v>0</v>
      </c>
      <c r="N87" s="11">
        <v>0</v>
      </c>
      <c r="O87" s="76">
        <v>0</v>
      </c>
      <c r="P87" s="58">
        <v>0</v>
      </c>
      <c r="Q87" s="11">
        <v>0</v>
      </c>
      <c r="R87" s="58">
        <v>0</v>
      </c>
      <c r="S87" s="11">
        <v>0</v>
      </c>
      <c r="T87" s="11">
        <v>0</v>
      </c>
      <c r="U87" s="58">
        <v>0</v>
      </c>
      <c r="V87" s="11">
        <v>0</v>
      </c>
      <c r="W87" s="75">
        <v>0</v>
      </c>
      <c r="X87" s="58">
        <v>0</v>
      </c>
      <c r="Y87" s="11">
        <v>0</v>
      </c>
      <c r="Z87" s="58">
        <v>0</v>
      </c>
      <c r="AA87" s="11">
        <v>0</v>
      </c>
      <c r="AB87" s="11">
        <v>0</v>
      </c>
      <c r="AC87" s="58">
        <v>0</v>
      </c>
      <c r="AD87" s="11">
        <v>0</v>
      </c>
      <c r="AE87" s="75">
        <v>0</v>
      </c>
      <c r="AF87" s="58">
        <v>0</v>
      </c>
      <c r="AG87" s="11">
        <v>0</v>
      </c>
      <c r="AH87" s="58">
        <v>0</v>
      </c>
      <c r="AI87" s="11">
        <v>0</v>
      </c>
      <c r="AJ87" s="11">
        <v>0</v>
      </c>
      <c r="AK87" s="58">
        <v>0</v>
      </c>
      <c r="AL87" s="11">
        <v>0</v>
      </c>
      <c r="AM87" s="76">
        <v>0</v>
      </c>
      <c r="AN87" s="58">
        <v>0</v>
      </c>
      <c r="AO87" s="11">
        <v>0</v>
      </c>
      <c r="AP87" s="58">
        <v>0</v>
      </c>
      <c r="AQ87" s="11">
        <v>0</v>
      </c>
      <c r="AR87" s="11">
        <v>0</v>
      </c>
      <c r="AS87" s="58">
        <v>0</v>
      </c>
      <c r="AT87" s="11">
        <v>0</v>
      </c>
      <c r="AU87" s="42">
        <f>'Форма 2.'!AX85/1.18</f>
        <v>0</v>
      </c>
      <c r="AV87" s="58">
        <v>0</v>
      </c>
      <c r="AW87" s="11">
        <v>0</v>
      </c>
      <c r="AX87" s="58">
        <v>0</v>
      </c>
      <c r="AY87" s="11">
        <v>0</v>
      </c>
      <c r="AZ87" s="11">
        <v>0</v>
      </c>
      <c r="BA87" s="58">
        <v>0</v>
      </c>
      <c r="BB87" s="11">
        <v>0</v>
      </c>
      <c r="BC87" s="76">
        <v>0</v>
      </c>
      <c r="BD87" s="11">
        <v>0</v>
      </c>
      <c r="BE87" s="58">
        <v>0</v>
      </c>
      <c r="BF87" s="11">
        <v>0</v>
      </c>
      <c r="BG87" s="58">
        <v>0</v>
      </c>
      <c r="BH87" s="11">
        <v>0</v>
      </c>
      <c r="BI87" s="58">
        <v>0</v>
      </c>
      <c r="BJ87" s="11">
        <v>0</v>
      </c>
      <c r="BK87" s="33">
        <f>'Форма 2.'!BH85/1.2</f>
        <v>0</v>
      </c>
      <c r="BL87" s="11">
        <v>0</v>
      </c>
      <c r="BM87" s="58">
        <v>0</v>
      </c>
      <c r="BN87" s="11">
        <v>0</v>
      </c>
      <c r="BO87" s="58">
        <v>0</v>
      </c>
      <c r="BP87" s="11">
        <v>0</v>
      </c>
      <c r="BQ87" s="58">
        <v>0</v>
      </c>
      <c r="BR87" s="11">
        <v>0</v>
      </c>
      <c r="BS87" s="76">
        <v>0</v>
      </c>
      <c r="BT87" s="58">
        <v>0</v>
      </c>
      <c r="BU87" s="11">
        <v>0</v>
      </c>
      <c r="BV87" s="58">
        <v>0</v>
      </c>
      <c r="BW87" s="11">
        <v>0</v>
      </c>
      <c r="BX87" s="58">
        <v>0</v>
      </c>
      <c r="BY87" s="58">
        <v>0</v>
      </c>
      <c r="BZ87" s="11">
        <v>0</v>
      </c>
      <c r="CA87" s="33">
        <f>'Форма 2.'!BR85/1.2</f>
        <v>0</v>
      </c>
      <c r="CB87" s="88">
        <v>0</v>
      </c>
      <c r="CC87" s="88">
        <v>0</v>
      </c>
      <c r="CD87" s="88">
        <v>0</v>
      </c>
      <c r="CE87" s="88">
        <v>0</v>
      </c>
      <c r="CF87" s="88">
        <v>0</v>
      </c>
      <c r="CG87" s="88">
        <v>0</v>
      </c>
      <c r="CH87" s="11">
        <v>0</v>
      </c>
      <c r="CI87" s="76">
        <v>0</v>
      </c>
      <c r="CJ87" s="58">
        <v>0</v>
      </c>
      <c r="CK87" s="11">
        <v>0</v>
      </c>
      <c r="CL87" s="58">
        <v>0</v>
      </c>
      <c r="CM87" s="11">
        <v>0</v>
      </c>
      <c r="CN87" s="11">
        <v>0</v>
      </c>
      <c r="CO87" s="58">
        <v>0</v>
      </c>
      <c r="CP87" s="11">
        <v>0</v>
      </c>
      <c r="CQ87" s="76">
        <v>0</v>
      </c>
      <c r="CR87" s="58">
        <v>0</v>
      </c>
      <c r="CS87" s="11">
        <v>0</v>
      </c>
      <c r="CT87" s="58">
        <v>0</v>
      </c>
      <c r="CU87" s="11">
        <v>0</v>
      </c>
      <c r="CV87" s="58">
        <v>0</v>
      </c>
      <c r="CW87" s="58">
        <v>0</v>
      </c>
      <c r="CX87" s="11">
        <v>0</v>
      </c>
      <c r="CY87" s="42">
        <f>'Форма 2.'!I85/1.2</f>
        <v>0</v>
      </c>
      <c r="CZ87" s="11">
        <v>0</v>
      </c>
      <c r="DA87" s="11">
        <v>0</v>
      </c>
      <c r="DB87" s="11">
        <v>0</v>
      </c>
      <c r="DC87" s="11">
        <v>0</v>
      </c>
      <c r="DD87" s="11">
        <v>0</v>
      </c>
      <c r="DE87" s="11">
        <v>0</v>
      </c>
      <c r="DF87" s="11">
        <v>0</v>
      </c>
      <c r="DG87" s="42">
        <f>'Форма 2.'!L85/1.2</f>
        <v>0</v>
      </c>
      <c r="DH87" s="11">
        <v>0</v>
      </c>
      <c r="DI87" s="11">
        <v>0</v>
      </c>
      <c r="DJ87" s="11">
        <v>0</v>
      </c>
      <c r="DK87" s="11">
        <v>0</v>
      </c>
      <c r="DL87" s="11">
        <v>0</v>
      </c>
      <c r="DM87" s="11">
        <v>0</v>
      </c>
      <c r="DN87" s="38">
        <v>0</v>
      </c>
    </row>
    <row r="88" spans="1:118" ht="47.25" x14ac:dyDescent="0.25">
      <c r="A88" s="47" t="s">
        <v>159</v>
      </c>
      <c r="B88" s="117" t="s">
        <v>160</v>
      </c>
      <c r="C88" s="53" t="s">
        <v>88</v>
      </c>
      <c r="D88" s="42">
        <f>'Форма 2.'!I86/1.2</f>
        <v>0</v>
      </c>
      <c r="E88" s="42">
        <f>'Форма 2.'!L86/1.2</f>
        <v>0</v>
      </c>
      <c r="F88" s="11">
        <v>0</v>
      </c>
      <c r="G88" s="76">
        <v>0</v>
      </c>
      <c r="H88" s="58">
        <v>0</v>
      </c>
      <c r="I88" s="11">
        <v>0</v>
      </c>
      <c r="J88" s="58">
        <v>0</v>
      </c>
      <c r="K88" s="11">
        <v>0</v>
      </c>
      <c r="L88" s="11">
        <v>0</v>
      </c>
      <c r="M88" s="58">
        <v>0</v>
      </c>
      <c r="N88" s="11">
        <v>0</v>
      </c>
      <c r="O88" s="76">
        <v>0</v>
      </c>
      <c r="P88" s="58">
        <v>0</v>
      </c>
      <c r="Q88" s="11">
        <v>0</v>
      </c>
      <c r="R88" s="58">
        <v>0</v>
      </c>
      <c r="S88" s="11">
        <v>0</v>
      </c>
      <c r="T88" s="11">
        <v>0</v>
      </c>
      <c r="U88" s="58">
        <v>0</v>
      </c>
      <c r="V88" s="11">
        <v>0</v>
      </c>
      <c r="W88" s="75">
        <v>0</v>
      </c>
      <c r="X88" s="58">
        <v>0</v>
      </c>
      <c r="Y88" s="11">
        <v>0</v>
      </c>
      <c r="Z88" s="58">
        <v>0</v>
      </c>
      <c r="AA88" s="11">
        <v>0</v>
      </c>
      <c r="AB88" s="11">
        <v>0</v>
      </c>
      <c r="AC88" s="58">
        <v>0</v>
      </c>
      <c r="AD88" s="11">
        <v>0</v>
      </c>
      <c r="AE88" s="75">
        <v>0</v>
      </c>
      <c r="AF88" s="58">
        <v>0</v>
      </c>
      <c r="AG88" s="11">
        <v>0</v>
      </c>
      <c r="AH88" s="58">
        <v>0</v>
      </c>
      <c r="AI88" s="11">
        <v>0</v>
      </c>
      <c r="AJ88" s="11">
        <v>0</v>
      </c>
      <c r="AK88" s="58">
        <v>0</v>
      </c>
      <c r="AL88" s="11">
        <v>0</v>
      </c>
      <c r="AM88" s="76">
        <v>0</v>
      </c>
      <c r="AN88" s="58">
        <v>0</v>
      </c>
      <c r="AO88" s="11">
        <v>0</v>
      </c>
      <c r="AP88" s="58">
        <v>0</v>
      </c>
      <c r="AQ88" s="11">
        <v>0</v>
      </c>
      <c r="AR88" s="11">
        <v>0</v>
      </c>
      <c r="AS88" s="58">
        <v>0</v>
      </c>
      <c r="AT88" s="11">
        <v>0</v>
      </c>
      <c r="AU88" s="42">
        <f>'Форма 2.'!AX86/1.18</f>
        <v>0</v>
      </c>
      <c r="AV88" s="58">
        <v>0</v>
      </c>
      <c r="AW88" s="11">
        <v>0</v>
      </c>
      <c r="AX88" s="58">
        <v>0</v>
      </c>
      <c r="AY88" s="11">
        <v>0</v>
      </c>
      <c r="AZ88" s="11">
        <v>0</v>
      </c>
      <c r="BA88" s="58">
        <v>0</v>
      </c>
      <c r="BB88" s="11">
        <v>0</v>
      </c>
      <c r="BC88" s="76">
        <v>0</v>
      </c>
      <c r="BD88" s="11">
        <v>0</v>
      </c>
      <c r="BE88" s="58">
        <v>0</v>
      </c>
      <c r="BF88" s="11">
        <v>0</v>
      </c>
      <c r="BG88" s="58">
        <v>0</v>
      </c>
      <c r="BH88" s="11">
        <v>0</v>
      </c>
      <c r="BI88" s="58">
        <v>0</v>
      </c>
      <c r="BJ88" s="11">
        <v>0</v>
      </c>
      <c r="BK88" s="33">
        <f>'Форма 2.'!BH86/1.2</f>
        <v>0</v>
      </c>
      <c r="BL88" s="11">
        <v>0</v>
      </c>
      <c r="BM88" s="58">
        <v>0</v>
      </c>
      <c r="BN88" s="11">
        <v>0</v>
      </c>
      <c r="BO88" s="58">
        <v>0</v>
      </c>
      <c r="BP88" s="11">
        <v>0</v>
      </c>
      <c r="BQ88" s="58">
        <v>0</v>
      </c>
      <c r="BR88" s="11">
        <v>0</v>
      </c>
      <c r="BS88" s="76">
        <v>0</v>
      </c>
      <c r="BT88" s="58">
        <v>0</v>
      </c>
      <c r="BU88" s="11">
        <v>0</v>
      </c>
      <c r="BV88" s="58">
        <v>0</v>
      </c>
      <c r="BW88" s="11">
        <v>0</v>
      </c>
      <c r="BX88" s="58">
        <v>0</v>
      </c>
      <c r="BY88" s="58">
        <v>0</v>
      </c>
      <c r="BZ88" s="11">
        <v>0</v>
      </c>
      <c r="CA88" s="33">
        <f>'Форма 2.'!BR86/1.2</f>
        <v>0</v>
      </c>
      <c r="CB88" s="88">
        <v>0</v>
      </c>
      <c r="CC88" s="88">
        <v>0</v>
      </c>
      <c r="CD88" s="88">
        <v>0</v>
      </c>
      <c r="CE88" s="88">
        <v>0</v>
      </c>
      <c r="CF88" s="88">
        <v>0</v>
      </c>
      <c r="CG88" s="88">
        <v>0</v>
      </c>
      <c r="CH88" s="11">
        <v>0</v>
      </c>
      <c r="CI88" s="76">
        <v>0</v>
      </c>
      <c r="CJ88" s="58">
        <v>0</v>
      </c>
      <c r="CK88" s="11">
        <v>0</v>
      </c>
      <c r="CL88" s="58">
        <v>0</v>
      </c>
      <c r="CM88" s="11">
        <v>0</v>
      </c>
      <c r="CN88" s="11">
        <v>0</v>
      </c>
      <c r="CO88" s="58">
        <v>0</v>
      </c>
      <c r="CP88" s="11">
        <v>0</v>
      </c>
      <c r="CQ88" s="76">
        <v>0</v>
      </c>
      <c r="CR88" s="58">
        <v>0</v>
      </c>
      <c r="CS88" s="11">
        <v>0</v>
      </c>
      <c r="CT88" s="58">
        <v>0</v>
      </c>
      <c r="CU88" s="11">
        <v>0</v>
      </c>
      <c r="CV88" s="58">
        <v>0</v>
      </c>
      <c r="CW88" s="58">
        <v>0</v>
      </c>
      <c r="CX88" s="11">
        <v>0</v>
      </c>
      <c r="CY88" s="42">
        <f>'Форма 2.'!I86/1.2</f>
        <v>0</v>
      </c>
      <c r="CZ88" s="11">
        <v>0</v>
      </c>
      <c r="DA88" s="11">
        <v>0</v>
      </c>
      <c r="DB88" s="11">
        <v>0</v>
      </c>
      <c r="DC88" s="11">
        <v>0</v>
      </c>
      <c r="DD88" s="11">
        <v>0</v>
      </c>
      <c r="DE88" s="11">
        <v>0</v>
      </c>
      <c r="DF88" s="11">
        <v>0</v>
      </c>
      <c r="DG88" s="42">
        <f>'Форма 2.'!L86/1.2</f>
        <v>0</v>
      </c>
      <c r="DH88" s="11">
        <v>0</v>
      </c>
      <c r="DI88" s="11">
        <v>0</v>
      </c>
      <c r="DJ88" s="11">
        <v>0</v>
      </c>
      <c r="DK88" s="11">
        <v>0</v>
      </c>
      <c r="DL88" s="11">
        <v>0</v>
      </c>
      <c r="DM88" s="11">
        <v>0</v>
      </c>
      <c r="DN88" s="38">
        <v>0</v>
      </c>
    </row>
    <row r="89" spans="1:118" ht="47.25" x14ac:dyDescent="0.25">
      <c r="A89" s="47" t="s">
        <v>161</v>
      </c>
      <c r="B89" s="117" t="s">
        <v>162</v>
      </c>
      <c r="C89" s="53" t="s">
        <v>88</v>
      </c>
      <c r="D89" s="42">
        <f>'Форма 2.'!I87/1.2</f>
        <v>0</v>
      </c>
      <c r="E89" s="42">
        <f>'Форма 2.'!L87/1.2</f>
        <v>0</v>
      </c>
      <c r="F89" s="11">
        <v>0</v>
      </c>
      <c r="G89" s="76">
        <v>0</v>
      </c>
      <c r="H89" s="58">
        <v>0</v>
      </c>
      <c r="I89" s="11">
        <v>0</v>
      </c>
      <c r="J89" s="58">
        <v>0</v>
      </c>
      <c r="K89" s="11">
        <v>0</v>
      </c>
      <c r="L89" s="11">
        <v>0</v>
      </c>
      <c r="M89" s="58">
        <v>0</v>
      </c>
      <c r="N89" s="11">
        <v>0</v>
      </c>
      <c r="O89" s="76">
        <v>0</v>
      </c>
      <c r="P89" s="58">
        <v>0</v>
      </c>
      <c r="Q89" s="11">
        <v>0</v>
      </c>
      <c r="R89" s="58">
        <v>0</v>
      </c>
      <c r="S89" s="11">
        <v>0</v>
      </c>
      <c r="T89" s="11">
        <v>0</v>
      </c>
      <c r="U89" s="58">
        <v>0</v>
      </c>
      <c r="V89" s="11">
        <v>0</v>
      </c>
      <c r="W89" s="75">
        <v>0</v>
      </c>
      <c r="X89" s="58">
        <v>0</v>
      </c>
      <c r="Y89" s="11">
        <v>0</v>
      </c>
      <c r="Z89" s="58">
        <v>0</v>
      </c>
      <c r="AA89" s="11">
        <v>0</v>
      </c>
      <c r="AB89" s="11">
        <v>0</v>
      </c>
      <c r="AC89" s="58">
        <v>0</v>
      </c>
      <c r="AD89" s="11">
        <v>0</v>
      </c>
      <c r="AE89" s="75">
        <v>0</v>
      </c>
      <c r="AF89" s="58">
        <v>0</v>
      </c>
      <c r="AG89" s="11">
        <v>0</v>
      </c>
      <c r="AH89" s="58">
        <v>0</v>
      </c>
      <c r="AI89" s="11">
        <v>0</v>
      </c>
      <c r="AJ89" s="11">
        <v>0</v>
      </c>
      <c r="AK89" s="58">
        <v>0</v>
      </c>
      <c r="AL89" s="11">
        <v>0</v>
      </c>
      <c r="AM89" s="76">
        <v>0</v>
      </c>
      <c r="AN89" s="58">
        <v>0</v>
      </c>
      <c r="AO89" s="11">
        <v>0</v>
      </c>
      <c r="AP89" s="58">
        <v>0</v>
      </c>
      <c r="AQ89" s="11">
        <v>0</v>
      </c>
      <c r="AR89" s="11">
        <v>0</v>
      </c>
      <c r="AS89" s="58">
        <v>0</v>
      </c>
      <c r="AT89" s="11">
        <v>0</v>
      </c>
      <c r="AU89" s="42">
        <f>'Форма 2.'!AX87/1.18</f>
        <v>0</v>
      </c>
      <c r="AV89" s="58">
        <v>0</v>
      </c>
      <c r="AW89" s="11">
        <v>0</v>
      </c>
      <c r="AX89" s="58">
        <v>0</v>
      </c>
      <c r="AY89" s="11">
        <v>0</v>
      </c>
      <c r="AZ89" s="11">
        <v>0</v>
      </c>
      <c r="BA89" s="58">
        <v>0</v>
      </c>
      <c r="BB89" s="11">
        <v>0</v>
      </c>
      <c r="BC89" s="76">
        <v>0</v>
      </c>
      <c r="BD89" s="11">
        <v>0</v>
      </c>
      <c r="BE89" s="58">
        <v>0</v>
      </c>
      <c r="BF89" s="11">
        <v>0</v>
      </c>
      <c r="BG89" s="58">
        <v>0</v>
      </c>
      <c r="BH89" s="11">
        <v>0</v>
      </c>
      <c r="BI89" s="58">
        <v>0</v>
      </c>
      <c r="BJ89" s="11">
        <v>0</v>
      </c>
      <c r="BK89" s="33">
        <f>'Форма 2.'!BH87/1.2</f>
        <v>0</v>
      </c>
      <c r="BL89" s="11">
        <v>0</v>
      </c>
      <c r="BM89" s="58">
        <v>0</v>
      </c>
      <c r="BN89" s="11">
        <v>0</v>
      </c>
      <c r="BO89" s="58">
        <v>0</v>
      </c>
      <c r="BP89" s="11">
        <v>0</v>
      </c>
      <c r="BQ89" s="58">
        <v>0</v>
      </c>
      <c r="BR89" s="11">
        <v>0</v>
      </c>
      <c r="BS89" s="76">
        <v>0</v>
      </c>
      <c r="BT89" s="58">
        <v>0</v>
      </c>
      <c r="BU89" s="11">
        <v>0</v>
      </c>
      <c r="BV89" s="58">
        <v>0</v>
      </c>
      <c r="BW89" s="11">
        <v>0</v>
      </c>
      <c r="BX89" s="58">
        <v>0</v>
      </c>
      <c r="BY89" s="58">
        <v>0</v>
      </c>
      <c r="BZ89" s="11">
        <v>0</v>
      </c>
      <c r="CA89" s="33">
        <f>'Форма 2.'!BR87/1.2</f>
        <v>0</v>
      </c>
      <c r="CB89" s="88">
        <v>0</v>
      </c>
      <c r="CC89" s="88">
        <v>0</v>
      </c>
      <c r="CD89" s="88">
        <v>0</v>
      </c>
      <c r="CE89" s="88">
        <v>0</v>
      </c>
      <c r="CF89" s="88">
        <v>0</v>
      </c>
      <c r="CG89" s="88">
        <v>0</v>
      </c>
      <c r="CH89" s="11">
        <v>0</v>
      </c>
      <c r="CI89" s="76">
        <v>0</v>
      </c>
      <c r="CJ89" s="58">
        <v>0</v>
      </c>
      <c r="CK89" s="11">
        <v>0</v>
      </c>
      <c r="CL89" s="58">
        <v>0</v>
      </c>
      <c r="CM89" s="11">
        <v>0</v>
      </c>
      <c r="CN89" s="11">
        <v>0</v>
      </c>
      <c r="CO89" s="58">
        <v>0</v>
      </c>
      <c r="CP89" s="11">
        <v>0</v>
      </c>
      <c r="CQ89" s="76">
        <v>0</v>
      </c>
      <c r="CR89" s="58">
        <v>0</v>
      </c>
      <c r="CS89" s="11">
        <v>0</v>
      </c>
      <c r="CT89" s="58">
        <v>0</v>
      </c>
      <c r="CU89" s="11">
        <v>0</v>
      </c>
      <c r="CV89" s="58">
        <v>0</v>
      </c>
      <c r="CW89" s="58">
        <v>0</v>
      </c>
      <c r="CX89" s="11">
        <v>0</v>
      </c>
      <c r="CY89" s="42">
        <f>'Форма 2.'!I87/1.2</f>
        <v>0</v>
      </c>
      <c r="CZ89" s="11">
        <v>0</v>
      </c>
      <c r="DA89" s="11">
        <v>0</v>
      </c>
      <c r="DB89" s="11">
        <v>0</v>
      </c>
      <c r="DC89" s="11">
        <v>0</v>
      </c>
      <c r="DD89" s="11">
        <v>0</v>
      </c>
      <c r="DE89" s="11">
        <v>0</v>
      </c>
      <c r="DF89" s="11">
        <v>0</v>
      </c>
      <c r="DG89" s="42">
        <f>'Форма 2.'!L87/1.2</f>
        <v>0</v>
      </c>
      <c r="DH89" s="11">
        <v>0</v>
      </c>
      <c r="DI89" s="11">
        <v>0</v>
      </c>
      <c r="DJ89" s="11">
        <v>0</v>
      </c>
      <c r="DK89" s="11">
        <v>0</v>
      </c>
      <c r="DL89" s="11">
        <v>0</v>
      </c>
      <c r="DM89" s="11">
        <v>0</v>
      </c>
      <c r="DN89" s="38">
        <v>0</v>
      </c>
    </row>
    <row r="90" spans="1:118" ht="47.25" x14ac:dyDescent="0.25">
      <c r="A90" s="47" t="s">
        <v>163</v>
      </c>
      <c r="B90" s="117" t="s">
        <v>164</v>
      </c>
      <c r="C90" s="53" t="s">
        <v>88</v>
      </c>
      <c r="D90" s="42">
        <f>'Форма 2.'!I88/1.2</f>
        <v>0</v>
      </c>
      <c r="E90" s="42">
        <f>'Форма 2.'!L88/1.2</f>
        <v>0</v>
      </c>
      <c r="F90" s="11">
        <v>0</v>
      </c>
      <c r="G90" s="76">
        <v>0</v>
      </c>
      <c r="H90" s="58">
        <v>0</v>
      </c>
      <c r="I90" s="11">
        <v>0</v>
      </c>
      <c r="J90" s="58">
        <v>0</v>
      </c>
      <c r="K90" s="11">
        <v>0</v>
      </c>
      <c r="L90" s="11">
        <v>0</v>
      </c>
      <c r="M90" s="58">
        <v>0</v>
      </c>
      <c r="N90" s="11">
        <v>0</v>
      </c>
      <c r="O90" s="76">
        <v>0</v>
      </c>
      <c r="P90" s="58">
        <v>0</v>
      </c>
      <c r="Q90" s="11">
        <v>0</v>
      </c>
      <c r="R90" s="58">
        <v>0</v>
      </c>
      <c r="S90" s="11">
        <v>0</v>
      </c>
      <c r="T90" s="11">
        <v>0</v>
      </c>
      <c r="U90" s="58">
        <v>0</v>
      </c>
      <c r="V90" s="11">
        <v>0</v>
      </c>
      <c r="W90" s="75">
        <f t="shared" ref="W90" si="3">BE90+BQ90+CB90+CM90+CY90</f>
        <v>0</v>
      </c>
      <c r="X90" s="58">
        <v>0</v>
      </c>
      <c r="Y90" s="11">
        <v>0</v>
      </c>
      <c r="Z90" s="58">
        <v>0</v>
      </c>
      <c r="AA90" s="11">
        <v>0</v>
      </c>
      <c r="AB90" s="11">
        <v>0</v>
      </c>
      <c r="AC90" s="58">
        <v>0</v>
      </c>
      <c r="AD90" s="11">
        <v>0</v>
      </c>
      <c r="AE90" s="75">
        <v>0</v>
      </c>
      <c r="AF90" s="58">
        <v>0</v>
      </c>
      <c r="AG90" s="11">
        <v>0</v>
      </c>
      <c r="AH90" s="58">
        <v>0</v>
      </c>
      <c r="AI90" s="11">
        <v>0</v>
      </c>
      <c r="AJ90" s="11">
        <v>0</v>
      </c>
      <c r="AK90" s="58">
        <v>0</v>
      </c>
      <c r="AL90" s="11">
        <v>0</v>
      </c>
      <c r="AM90" s="76">
        <v>0</v>
      </c>
      <c r="AN90" s="58">
        <v>0</v>
      </c>
      <c r="AO90" s="11">
        <v>0</v>
      </c>
      <c r="AP90" s="58">
        <v>0</v>
      </c>
      <c r="AQ90" s="11">
        <v>0</v>
      </c>
      <c r="AR90" s="11">
        <v>0</v>
      </c>
      <c r="AS90" s="58">
        <v>0</v>
      </c>
      <c r="AT90" s="11">
        <v>0</v>
      </c>
      <c r="AU90" s="42">
        <f>'Форма 2.'!AX88/1.18</f>
        <v>0</v>
      </c>
      <c r="AV90" s="58">
        <v>0</v>
      </c>
      <c r="AW90" s="11">
        <v>0</v>
      </c>
      <c r="AX90" s="58">
        <v>0</v>
      </c>
      <c r="AY90" s="11">
        <v>0</v>
      </c>
      <c r="AZ90" s="11">
        <v>0</v>
      </c>
      <c r="BA90" s="58">
        <v>0</v>
      </c>
      <c r="BB90" s="11">
        <v>0</v>
      </c>
      <c r="BC90" s="76">
        <v>0</v>
      </c>
      <c r="BD90" s="11">
        <v>0</v>
      </c>
      <c r="BE90" s="58">
        <v>0</v>
      </c>
      <c r="BF90" s="11">
        <v>0</v>
      </c>
      <c r="BG90" s="58">
        <v>0</v>
      </c>
      <c r="BH90" s="11">
        <v>0</v>
      </c>
      <c r="BI90" s="58">
        <v>0</v>
      </c>
      <c r="BJ90" s="11">
        <v>0</v>
      </c>
      <c r="BK90" s="33">
        <f>'Форма 2.'!BH88/1.2</f>
        <v>0</v>
      </c>
      <c r="BL90" s="11">
        <v>0</v>
      </c>
      <c r="BM90" s="58">
        <v>0</v>
      </c>
      <c r="BN90" s="11">
        <v>0</v>
      </c>
      <c r="BO90" s="58">
        <v>0</v>
      </c>
      <c r="BP90" s="11">
        <v>0</v>
      </c>
      <c r="BQ90" s="58">
        <v>0</v>
      </c>
      <c r="BR90" s="11">
        <v>0</v>
      </c>
      <c r="BS90" s="76">
        <v>0</v>
      </c>
      <c r="BT90" s="58">
        <v>0</v>
      </c>
      <c r="BU90" s="11">
        <v>0</v>
      </c>
      <c r="BV90" s="58">
        <v>0</v>
      </c>
      <c r="BW90" s="11">
        <v>0</v>
      </c>
      <c r="BX90" s="58">
        <v>0</v>
      </c>
      <c r="BY90" s="58">
        <v>0</v>
      </c>
      <c r="BZ90" s="11">
        <v>0</v>
      </c>
      <c r="CA90" s="33">
        <f>'Форма 2.'!BR88/1.2</f>
        <v>0</v>
      </c>
      <c r="CB90" s="88">
        <v>0</v>
      </c>
      <c r="CC90" s="88">
        <v>0</v>
      </c>
      <c r="CD90" s="88">
        <v>0</v>
      </c>
      <c r="CE90" s="88">
        <v>0</v>
      </c>
      <c r="CF90" s="88">
        <v>0</v>
      </c>
      <c r="CG90" s="88">
        <v>0</v>
      </c>
      <c r="CH90" s="11">
        <v>0</v>
      </c>
      <c r="CI90" s="76">
        <v>0</v>
      </c>
      <c r="CJ90" s="58">
        <v>0</v>
      </c>
      <c r="CK90" s="11">
        <v>0</v>
      </c>
      <c r="CL90" s="58">
        <v>0</v>
      </c>
      <c r="CM90" s="11">
        <v>0</v>
      </c>
      <c r="CN90" s="11">
        <v>0</v>
      </c>
      <c r="CO90" s="58">
        <v>0</v>
      </c>
      <c r="CP90" s="11">
        <v>0</v>
      </c>
      <c r="CQ90" s="76">
        <v>0</v>
      </c>
      <c r="CR90" s="58">
        <v>0</v>
      </c>
      <c r="CS90" s="11">
        <v>0</v>
      </c>
      <c r="CT90" s="58">
        <v>0</v>
      </c>
      <c r="CU90" s="11">
        <v>0</v>
      </c>
      <c r="CV90" s="58">
        <v>0</v>
      </c>
      <c r="CW90" s="58">
        <v>0</v>
      </c>
      <c r="CX90" s="11">
        <v>0</v>
      </c>
      <c r="CY90" s="42">
        <f>'Форма 2.'!I88/1.2</f>
        <v>0</v>
      </c>
      <c r="CZ90" s="11">
        <v>0</v>
      </c>
      <c r="DA90" s="11">
        <v>0</v>
      </c>
      <c r="DB90" s="11">
        <v>0</v>
      </c>
      <c r="DC90" s="11">
        <v>0</v>
      </c>
      <c r="DD90" s="11">
        <v>0</v>
      </c>
      <c r="DE90" s="11">
        <v>0</v>
      </c>
      <c r="DF90" s="11">
        <v>0</v>
      </c>
      <c r="DG90" s="42">
        <f>'Форма 2.'!L88/1.2</f>
        <v>0</v>
      </c>
      <c r="DH90" s="11">
        <v>0</v>
      </c>
      <c r="DI90" s="11">
        <v>0</v>
      </c>
      <c r="DJ90" s="11">
        <v>0</v>
      </c>
      <c r="DK90" s="11">
        <v>0</v>
      </c>
      <c r="DL90" s="11">
        <v>0</v>
      </c>
      <c r="DM90" s="11">
        <v>0</v>
      </c>
      <c r="DN90" s="81"/>
    </row>
    <row r="91" spans="1:118" ht="47.25" x14ac:dyDescent="0.25">
      <c r="A91" s="47" t="s">
        <v>165</v>
      </c>
      <c r="B91" s="117" t="s">
        <v>166</v>
      </c>
      <c r="C91" s="53" t="s">
        <v>88</v>
      </c>
      <c r="D91" s="42">
        <f>'Форма 2.'!I89/1.2</f>
        <v>0</v>
      </c>
      <c r="E91" s="42">
        <f>'Форма 2.'!L89/1.2</f>
        <v>0</v>
      </c>
      <c r="F91" s="11">
        <v>0</v>
      </c>
      <c r="G91" s="76">
        <v>0</v>
      </c>
      <c r="H91" s="58">
        <v>0</v>
      </c>
      <c r="I91" s="11">
        <v>0</v>
      </c>
      <c r="J91" s="58">
        <v>0</v>
      </c>
      <c r="K91" s="11">
        <v>0</v>
      </c>
      <c r="L91" s="11">
        <v>0</v>
      </c>
      <c r="M91" s="58">
        <v>0</v>
      </c>
      <c r="N91" s="11">
        <v>0</v>
      </c>
      <c r="O91" s="76">
        <v>0</v>
      </c>
      <c r="P91" s="58">
        <v>0</v>
      </c>
      <c r="Q91" s="11">
        <v>0</v>
      </c>
      <c r="R91" s="58">
        <v>0</v>
      </c>
      <c r="S91" s="11">
        <v>0</v>
      </c>
      <c r="T91" s="11">
        <v>0</v>
      </c>
      <c r="U91" s="58">
        <v>0</v>
      </c>
      <c r="V91" s="11">
        <v>0</v>
      </c>
      <c r="W91" s="75">
        <v>0</v>
      </c>
      <c r="X91" s="58">
        <v>0</v>
      </c>
      <c r="Y91" s="11">
        <v>0</v>
      </c>
      <c r="Z91" s="58">
        <v>0</v>
      </c>
      <c r="AA91" s="11">
        <v>0</v>
      </c>
      <c r="AB91" s="11">
        <v>0</v>
      </c>
      <c r="AC91" s="58">
        <v>0</v>
      </c>
      <c r="AD91" s="11">
        <v>0</v>
      </c>
      <c r="AE91" s="75">
        <v>0</v>
      </c>
      <c r="AF91" s="58">
        <v>0</v>
      </c>
      <c r="AG91" s="11">
        <v>0</v>
      </c>
      <c r="AH91" s="58">
        <v>0</v>
      </c>
      <c r="AI91" s="11">
        <v>0</v>
      </c>
      <c r="AJ91" s="11">
        <v>0</v>
      </c>
      <c r="AK91" s="58">
        <v>0</v>
      </c>
      <c r="AL91" s="11">
        <v>0</v>
      </c>
      <c r="AM91" s="76">
        <v>0</v>
      </c>
      <c r="AN91" s="58">
        <v>0</v>
      </c>
      <c r="AO91" s="11">
        <v>0</v>
      </c>
      <c r="AP91" s="58">
        <v>0</v>
      </c>
      <c r="AQ91" s="11">
        <v>0</v>
      </c>
      <c r="AR91" s="11">
        <v>0</v>
      </c>
      <c r="AS91" s="58">
        <v>0</v>
      </c>
      <c r="AT91" s="11">
        <v>0</v>
      </c>
      <c r="AU91" s="42">
        <f>'Форма 2.'!AX89/1.18</f>
        <v>0</v>
      </c>
      <c r="AV91" s="58">
        <v>0</v>
      </c>
      <c r="AW91" s="11">
        <v>0</v>
      </c>
      <c r="AX91" s="58">
        <v>0</v>
      </c>
      <c r="AY91" s="11">
        <v>0</v>
      </c>
      <c r="AZ91" s="11">
        <v>0</v>
      </c>
      <c r="BA91" s="58">
        <v>0</v>
      </c>
      <c r="BB91" s="11">
        <v>0</v>
      </c>
      <c r="BC91" s="76">
        <v>0</v>
      </c>
      <c r="BD91" s="11">
        <v>0</v>
      </c>
      <c r="BE91" s="58">
        <v>0</v>
      </c>
      <c r="BF91" s="11">
        <v>0</v>
      </c>
      <c r="BG91" s="58">
        <v>0</v>
      </c>
      <c r="BH91" s="11">
        <v>0</v>
      </c>
      <c r="BI91" s="58">
        <v>0</v>
      </c>
      <c r="BJ91" s="11">
        <v>0</v>
      </c>
      <c r="BK91" s="33">
        <f>'Форма 2.'!BH89/1.2</f>
        <v>0</v>
      </c>
      <c r="BL91" s="11">
        <v>0</v>
      </c>
      <c r="BM91" s="58">
        <v>0</v>
      </c>
      <c r="BN91" s="11">
        <v>0</v>
      </c>
      <c r="BO91" s="58">
        <v>0</v>
      </c>
      <c r="BP91" s="11">
        <v>0</v>
      </c>
      <c r="BQ91" s="58">
        <v>0</v>
      </c>
      <c r="BR91" s="11">
        <v>0</v>
      </c>
      <c r="BS91" s="76">
        <v>0</v>
      </c>
      <c r="BT91" s="58">
        <v>0</v>
      </c>
      <c r="BU91" s="11">
        <v>0</v>
      </c>
      <c r="BV91" s="58">
        <v>0</v>
      </c>
      <c r="BW91" s="11">
        <v>0</v>
      </c>
      <c r="BX91" s="58">
        <v>0</v>
      </c>
      <c r="BY91" s="58">
        <v>0</v>
      </c>
      <c r="BZ91" s="11">
        <v>0</v>
      </c>
      <c r="CA91" s="33">
        <f>'Форма 2.'!BR89/1.2</f>
        <v>0</v>
      </c>
      <c r="CB91" s="88">
        <v>0</v>
      </c>
      <c r="CC91" s="88">
        <v>0</v>
      </c>
      <c r="CD91" s="88">
        <v>0</v>
      </c>
      <c r="CE91" s="88">
        <v>0</v>
      </c>
      <c r="CF91" s="88">
        <v>0</v>
      </c>
      <c r="CG91" s="88">
        <v>0</v>
      </c>
      <c r="CH91" s="11">
        <v>0</v>
      </c>
      <c r="CI91" s="76">
        <v>0</v>
      </c>
      <c r="CJ91" s="58">
        <v>0</v>
      </c>
      <c r="CK91" s="11">
        <v>0</v>
      </c>
      <c r="CL91" s="58">
        <v>0</v>
      </c>
      <c r="CM91" s="11">
        <v>0</v>
      </c>
      <c r="CN91" s="11">
        <v>0</v>
      </c>
      <c r="CO91" s="58">
        <v>0</v>
      </c>
      <c r="CP91" s="11">
        <v>0</v>
      </c>
      <c r="CQ91" s="76">
        <v>0</v>
      </c>
      <c r="CR91" s="58">
        <v>0</v>
      </c>
      <c r="CS91" s="11">
        <v>0</v>
      </c>
      <c r="CT91" s="58">
        <v>0</v>
      </c>
      <c r="CU91" s="11">
        <v>0</v>
      </c>
      <c r="CV91" s="58">
        <v>0</v>
      </c>
      <c r="CW91" s="58">
        <v>0</v>
      </c>
      <c r="CX91" s="11">
        <v>0</v>
      </c>
      <c r="CY91" s="42">
        <f>'Форма 2.'!I89/1.2</f>
        <v>0</v>
      </c>
      <c r="CZ91" s="11">
        <v>0</v>
      </c>
      <c r="DA91" s="11">
        <v>0</v>
      </c>
      <c r="DB91" s="11">
        <v>0</v>
      </c>
      <c r="DC91" s="11">
        <v>0</v>
      </c>
      <c r="DD91" s="11">
        <v>0</v>
      </c>
      <c r="DE91" s="11">
        <v>0</v>
      </c>
      <c r="DF91" s="11">
        <v>0</v>
      </c>
      <c r="DG91" s="42">
        <f>'Форма 2.'!L89/1.2</f>
        <v>0</v>
      </c>
      <c r="DH91" s="11">
        <v>0</v>
      </c>
      <c r="DI91" s="11">
        <v>0</v>
      </c>
      <c r="DJ91" s="11">
        <v>0</v>
      </c>
      <c r="DK91" s="11">
        <v>0</v>
      </c>
      <c r="DL91" s="11">
        <v>0</v>
      </c>
      <c r="DM91" s="11">
        <v>0</v>
      </c>
      <c r="DN91" s="38">
        <v>0</v>
      </c>
    </row>
    <row r="92" spans="1:118" ht="72" customHeight="1" x14ac:dyDescent="0.25">
      <c r="A92" s="47" t="s">
        <v>167</v>
      </c>
      <c r="B92" s="117" t="s">
        <v>168</v>
      </c>
      <c r="C92" s="53" t="s">
        <v>88</v>
      </c>
      <c r="D92" s="42">
        <f>'Форма 2.'!I90/1.2</f>
        <v>10.054</v>
      </c>
      <c r="E92" s="42">
        <f>'Форма 2.'!L90/1.2</f>
        <v>11.62</v>
      </c>
      <c r="F92" s="11">
        <v>0</v>
      </c>
      <c r="G92" s="76">
        <v>0</v>
      </c>
      <c r="H92" s="58">
        <v>0</v>
      </c>
      <c r="I92" s="11">
        <v>0</v>
      </c>
      <c r="J92" s="58">
        <v>0</v>
      </c>
      <c r="K92" s="11">
        <v>0</v>
      </c>
      <c r="L92" s="11">
        <v>0</v>
      </c>
      <c r="M92" s="58">
        <v>0</v>
      </c>
      <c r="N92" s="11">
        <v>0</v>
      </c>
      <c r="O92" s="76">
        <v>0</v>
      </c>
      <c r="P92" s="58">
        <v>0</v>
      </c>
      <c r="Q92" s="11">
        <v>0</v>
      </c>
      <c r="R92" s="58">
        <v>0</v>
      </c>
      <c r="S92" s="11">
        <v>0</v>
      </c>
      <c r="T92" s="11">
        <v>0</v>
      </c>
      <c r="U92" s="58">
        <v>0</v>
      </c>
      <c r="V92" s="11">
        <v>0</v>
      </c>
      <c r="W92" s="35">
        <v>0.89400000000000002</v>
      </c>
      <c r="X92" s="82">
        <v>0</v>
      </c>
      <c r="Y92" s="83">
        <v>0</v>
      </c>
      <c r="Z92" s="82">
        <v>0</v>
      </c>
      <c r="AA92" s="83">
        <v>0</v>
      </c>
      <c r="AB92" s="11">
        <v>0</v>
      </c>
      <c r="AC92" s="82">
        <v>0</v>
      </c>
      <c r="AD92" s="11">
        <v>0</v>
      </c>
      <c r="AE92" s="35">
        <v>1.6644067796610169</v>
      </c>
      <c r="AF92" s="82">
        <v>0</v>
      </c>
      <c r="AG92" s="83">
        <v>0</v>
      </c>
      <c r="AH92" s="82">
        <v>0</v>
      </c>
      <c r="AI92" s="83">
        <v>0</v>
      </c>
      <c r="AJ92" s="11">
        <v>0</v>
      </c>
      <c r="AK92" s="82">
        <v>0</v>
      </c>
      <c r="AL92" s="11">
        <v>0</v>
      </c>
      <c r="AM92" s="44">
        <v>1.6261016949152545</v>
      </c>
      <c r="AN92" s="82">
        <v>0</v>
      </c>
      <c r="AO92" s="83">
        <v>0</v>
      </c>
      <c r="AP92" s="82">
        <v>0</v>
      </c>
      <c r="AQ92" s="83">
        <v>0</v>
      </c>
      <c r="AR92" s="11">
        <v>0</v>
      </c>
      <c r="AS92" s="82">
        <v>0</v>
      </c>
      <c r="AT92" s="11">
        <v>0</v>
      </c>
      <c r="AU92" s="42">
        <f>'Форма 2.'!AX90/1.18</f>
        <v>2.6432203389830513</v>
      </c>
      <c r="AV92" s="82">
        <v>0</v>
      </c>
      <c r="AW92" s="83">
        <v>0</v>
      </c>
      <c r="AX92" s="82">
        <v>0</v>
      </c>
      <c r="AY92" s="83">
        <v>0</v>
      </c>
      <c r="AZ92" s="11">
        <v>0</v>
      </c>
      <c r="BA92" s="82">
        <v>0</v>
      </c>
      <c r="BB92" s="11">
        <v>0</v>
      </c>
      <c r="BC92" s="35">
        <v>2.5423728813559325</v>
      </c>
      <c r="BD92" s="83">
        <v>0</v>
      </c>
      <c r="BE92" s="82">
        <v>0</v>
      </c>
      <c r="BF92" s="83">
        <v>0</v>
      </c>
      <c r="BG92" s="82">
        <v>0</v>
      </c>
      <c r="BH92" s="11">
        <v>0</v>
      </c>
      <c r="BI92" s="82">
        <v>0</v>
      </c>
      <c r="BJ92" s="11">
        <v>0</v>
      </c>
      <c r="BK92" s="33">
        <f>'Форма 2.'!BH90/1.2</f>
        <v>2.75</v>
      </c>
      <c r="BL92" s="83">
        <v>0</v>
      </c>
      <c r="BM92" s="82">
        <v>0</v>
      </c>
      <c r="BN92" s="83">
        <v>0</v>
      </c>
      <c r="BO92" s="82">
        <v>0</v>
      </c>
      <c r="BP92" s="11">
        <v>0</v>
      </c>
      <c r="BQ92" s="82">
        <v>0</v>
      </c>
      <c r="BR92" s="11">
        <v>0</v>
      </c>
      <c r="BS92" s="35">
        <v>2.5677966101694913</v>
      </c>
      <c r="BT92" s="82">
        <v>0</v>
      </c>
      <c r="BU92" s="83">
        <v>0</v>
      </c>
      <c r="BV92" s="82">
        <v>0</v>
      </c>
      <c r="BW92" s="83">
        <v>0</v>
      </c>
      <c r="BX92" s="82">
        <v>0</v>
      </c>
      <c r="BY92" s="82">
        <v>0</v>
      </c>
      <c r="BZ92" s="11">
        <v>0</v>
      </c>
      <c r="CA92" s="33">
        <f>'Форма 2.'!BR90/1.2</f>
        <v>2.0833333333333335</v>
      </c>
      <c r="CB92" s="89">
        <v>0</v>
      </c>
      <c r="CC92" s="89">
        <v>0</v>
      </c>
      <c r="CD92" s="89">
        <v>0</v>
      </c>
      <c r="CE92" s="89">
        <v>0</v>
      </c>
      <c r="CF92" s="89">
        <v>0</v>
      </c>
      <c r="CG92" s="89">
        <v>0</v>
      </c>
      <c r="CH92" s="11">
        <v>0</v>
      </c>
      <c r="CI92" s="35">
        <v>2.5939999999999999</v>
      </c>
      <c r="CJ92" s="82">
        <v>0</v>
      </c>
      <c r="CK92" s="83">
        <v>0</v>
      </c>
      <c r="CL92" s="82">
        <v>0</v>
      </c>
      <c r="CM92" s="83">
        <v>0</v>
      </c>
      <c r="CN92" s="11">
        <v>0</v>
      </c>
      <c r="CO92" s="82">
        <v>0</v>
      </c>
      <c r="CP92" s="11">
        <v>0</v>
      </c>
      <c r="CQ92" s="35">
        <v>2.5939999999999999</v>
      </c>
      <c r="CR92" s="82">
        <v>0</v>
      </c>
      <c r="CS92" s="83">
        <v>0</v>
      </c>
      <c r="CT92" s="82">
        <v>0</v>
      </c>
      <c r="CU92" s="83">
        <v>0</v>
      </c>
      <c r="CV92" s="82">
        <v>0</v>
      </c>
      <c r="CW92" s="82">
        <v>0</v>
      </c>
      <c r="CX92" s="11">
        <v>0</v>
      </c>
      <c r="CY92" s="42">
        <f>'Форма 2.'!I90/1.2</f>
        <v>10.054</v>
      </c>
      <c r="CZ92" s="11">
        <v>0</v>
      </c>
      <c r="DA92" s="11">
        <v>0</v>
      </c>
      <c r="DB92" s="11">
        <v>0</v>
      </c>
      <c r="DC92" s="11">
        <v>0</v>
      </c>
      <c r="DD92" s="11">
        <v>0</v>
      </c>
      <c r="DE92" s="11">
        <v>0</v>
      </c>
      <c r="DF92" s="11">
        <v>0</v>
      </c>
      <c r="DG92" s="42">
        <f>'Форма 2.'!L90/1.2</f>
        <v>11.62</v>
      </c>
      <c r="DH92" s="11">
        <v>0</v>
      </c>
      <c r="DI92" s="11">
        <v>0</v>
      </c>
      <c r="DJ92" s="11">
        <v>0</v>
      </c>
      <c r="DK92" s="11">
        <v>0</v>
      </c>
      <c r="DL92" s="11">
        <v>0</v>
      </c>
      <c r="DM92" s="11">
        <v>0</v>
      </c>
      <c r="DN92" s="81"/>
    </row>
    <row r="93" spans="1:118" ht="31.5" x14ac:dyDescent="0.25">
      <c r="A93" s="47" t="s">
        <v>169</v>
      </c>
      <c r="B93" s="117" t="s">
        <v>170</v>
      </c>
      <c r="C93" s="53" t="s">
        <v>88</v>
      </c>
      <c r="D93" s="42">
        <f>'Форма 2.'!I91/1.2</f>
        <v>10.054</v>
      </c>
      <c r="E93" s="42">
        <f>'Форма 2.'!L91/1.2</f>
        <v>11.62</v>
      </c>
      <c r="F93" s="11">
        <v>0</v>
      </c>
      <c r="G93" s="76">
        <v>0</v>
      </c>
      <c r="H93" s="58">
        <v>0</v>
      </c>
      <c r="I93" s="11">
        <v>0</v>
      </c>
      <c r="J93" s="58">
        <v>0</v>
      </c>
      <c r="K93" s="11">
        <v>0</v>
      </c>
      <c r="L93" s="11">
        <v>0</v>
      </c>
      <c r="M93" s="58">
        <v>0</v>
      </c>
      <c r="N93" s="11">
        <v>0</v>
      </c>
      <c r="O93" s="76">
        <v>0</v>
      </c>
      <c r="P93" s="58">
        <v>0</v>
      </c>
      <c r="Q93" s="11">
        <v>0</v>
      </c>
      <c r="R93" s="58">
        <v>0</v>
      </c>
      <c r="S93" s="11">
        <v>0</v>
      </c>
      <c r="T93" s="11">
        <v>0</v>
      </c>
      <c r="U93" s="58">
        <v>0</v>
      </c>
      <c r="V93" s="11">
        <v>0</v>
      </c>
      <c r="W93" s="76">
        <v>0.89400000000000002</v>
      </c>
      <c r="X93" s="58">
        <v>0</v>
      </c>
      <c r="Y93" s="11">
        <v>0</v>
      </c>
      <c r="Z93" s="58">
        <v>0</v>
      </c>
      <c r="AA93" s="11">
        <v>0</v>
      </c>
      <c r="AB93" s="11">
        <v>0</v>
      </c>
      <c r="AC93" s="58">
        <v>0</v>
      </c>
      <c r="AD93" s="11">
        <v>0</v>
      </c>
      <c r="AE93" s="76">
        <v>1.6644067796610169</v>
      </c>
      <c r="AF93" s="58">
        <v>0</v>
      </c>
      <c r="AG93" s="11">
        <v>0</v>
      </c>
      <c r="AH93" s="58">
        <v>0</v>
      </c>
      <c r="AI93" s="11">
        <v>0</v>
      </c>
      <c r="AJ93" s="11">
        <v>0</v>
      </c>
      <c r="AK93" s="58">
        <v>0</v>
      </c>
      <c r="AL93" s="11">
        <v>0</v>
      </c>
      <c r="AM93" s="75">
        <v>1.6261016949152545</v>
      </c>
      <c r="AN93" s="58">
        <v>0</v>
      </c>
      <c r="AO93" s="11">
        <v>0</v>
      </c>
      <c r="AP93" s="58">
        <v>0</v>
      </c>
      <c r="AQ93" s="11">
        <v>0</v>
      </c>
      <c r="AR93" s="11">
        <v>0</v>
      </c>
      <c r="AS93" s="58">
        <v>0</v>
      </c>
      <c r="AT93" s="11">
        <v>0</v>
      </c>
      <c r="AU93" s="42">
        <f>'Форма 2.'!AX91/1.18</f>
        <v>2.6432203389830513</v>
      </c>
      <c r="AV93" s="58">
        <v>0</v>
      </c>
      <c r="AW93" s="11">
        <v>0</v>
      </c>
      <c r="AX93" s="58">
        <v>0</v>
      </c>
      <c r="AY93" s="11">
        <v>0</v>
      </c>
      <c r="AZ93" s="11">
        <v>0</v>
      </c>
      <c r="BA93" s="58">
        <v>0</v>
      </c>
      <c r="BB93" s="11">
        <v>0</v>
      </c>
      <c r="BC93" s="76">
        <v>2.5423728813559325</v>
      </c>
      <c r="BD93" s="11">
        <v>0</v>
      </c>
      <c r="BE93" s="58">
        <v>0</v>
      </c>
      <c r="BF93" s="11">
        <v>0</v>
      </c>
      <c r="BG93" s="58">
        <v>0</v>
      </c>
      <c r="BH93" s="11">
        <v>0</v>
      </c>
      <c r="BI93" s="58">
        <v>0</v>
      </c>
      <c r="BJ93" s="11">
        <v>0</v>
      </c>
      <c r="BK93" s="33">
        <f>'Форма 2.'!BH91/1.2</f>
        <v>2.75</v>
      </c>
      <c r="BL93" s="11">
        <v>0</v>
      </c>
      <c r="BM93" s="58">
        <v>0</v>
      </c>
      <c r="BN93" s="11">
        <v>0</v>
      </c>
      <c r="BO93" s="58">
        <v>0</v>
      </c>
      <c r="BP93" s="11">
        <v>0</v>
      </c>
      <c r="BQ93" s="58">
        <v>0</v>
      </c>
      <c r="BR93" s="11">
        <v>0</v>
      </c>
      <c r="BS93" s="76">
        <v>2.5677966101694913</v>
      </c>
      <c r="BT93" s="58">
        <v>0</v>
      </c>
      <c r="BU93" s="11">
        <v>0</v>
      </c>
      <c r="BV93" s="58">
        <v>0</v>
      </c>
      <c r="BW93" s="11">
        <v>0</v>
      </c>
      <c r="BX93" s="58">
        <v>0</v>
      </c>
      <c r="BY93" s="58">
        <v>0</v>
      </c>
      <c r="BZ93" s="11">
        <v>0</v>
      </c>
      <c r="CA93" s="33">
        <f>'Форма 2.'!BR91/1.2</f>
        <v>2.0833333333333335</v>
      </c>
      <c r="CB93" s="88">
        <v>0</v>
      </c>
      <c r="CC93" s="88">
        <v>0</v>
      </c>
      <c r="CD93" s="88">
        <v>0</v>
      </c>
      <c r="CE93" s="88">
        <v>0</v>
      </c>
      <c r="CF93" s="88">
        <v>0</v>
      </c>
      <c r="CG93" s="88">
        <v>0</v>
      </c>
      <c r="CH93" s="11">
        <v>0</v>
      </c>
      <c r="CI93" s="76">
        <v>2.5939999999999999</v>
      </c>
      <c r="CJ93" s="58">
        <v>0</v>
      </c>
      <c r="CK93" s="11">
        <v>0</v>
      </c>
      <c r="CL93" s="58">
        <v>0</v>
      </c>
      <c r="CM93" s="11">
        <v>0</v>
      </c>
      <c r="CN93" s="11">
        <v>0</v>
      </c>
      <c r="CO93" s="58">
        <v>0</v>
      </c>
      <c r="CP93" s="11">
        <v>0</v>
      </c>
      <c r="CQ93" s="76">
        <v>2.5939999999999999</v>
      </c>
      <c r="CR93" s="58">
        <v>0</v>
      </c>
      <c r="CS93" s="11">
        <v>0</v>
      </c>
      <c r="CT93" s="58">
        <v>0</v>
      </c>
      <c r="CU93" s="11">
        <v>0</v>
      </c>
      <c r="CV93" s="58">
        <v>0</v>
      </c>
      <c r="CW93" s="58">
        <v>0</v>
      </c>
      <c r="CX93" s="11">
        <v>0</v>
      </c>
      <c r="CY93" s="42">
        <f>'Форма 2.'!I91/1.2</f>
        <v>10.054</v>
      </c>
      <c r="CZ93" s="11">
        <v>0</v>
      </c>
      <c r="DA93" s="11">
        <v>0</v>
      </c>
      <c r="DB93" s="11">
        <v>0</v>
      </c>
      <c r="DC93" s="11">
        <v>0</v>
      </c>
      <c r="DD93" s="11">
        <v>0</v>
      </c>
      <c r="DE93" s="11">
        <v>0</v>
      </c>
      <c r="DF93" s="11">
        <v>0</v>
      </c>
      <c r="DG93" s="42">
        <f>'Форма 2.'!L91/1.2</f>
        <v>11.62</v>
      </c>
      <c r="DH93" s="11">
        <v>0</v>
      </c>
      <c r="DI93" s="11">
        <v>0</v>
      </c>
      <c r="DJ93" s="11">
        <v>0</v>
      </c>
      <c r="DK93" s="11">
        <v>0</v>
      </c>
      <c r="DL93" s="11">
        <v>0</v>
      </c>
      <c r="DM93" s="11">
        <v>0</v>
      </c>
      <c r="DN93" s="38">
        <v>0</v>
      </c>
    </row>
    <row r="94" spans="1:118" ht="36.75" customHeight="1" x14ac:dyDescent="0.25">
      <c r="A94" s="47" t="s">
        <v>169</v>
      </c>
      <c r="B94" s="51" t="s">
        <v>208</v>
      </c>
      <c r="C94" s="47" t="s">
        <v>199</v>
      </c>
      <c r="D94" s="42">
        <f>'Форма 2.'!I92/1.2</f>
        <v>10.054</v>
      </c>
      <c r="E94" s="42">
        <f>'Форма 2.'!L92/1.2</f>
        <v>11.62</v>
      </c>
      <c r="F94" s="11">
        <v>0</v>
      </c>
      <c r="G94" s="76">
        <v>0</v>
      </c>
      <c r="H94" s="58">
        <v>0</v>
      </c>
      <c r="I94" s="11">
        <v>0</v>
      </c>
      <c r="J94" s="58">
        <v>0</v>
      </c>
      <c r="K94" s="11">
        <v>0</v>
      </c>
      <c r="L94" s="11">
        <v>0</v>
      </c>
      <c r="M94" s="58">
        <v>0</v>
      </c>
      <c r="N94" s="11">
        <v>0</v>
      </c>
      <c r="O94" s="76">
        <v>0</v>
      </c>
      <c r="P94" s="58">
        <v>0</v>
      </c>
      <c r="Q94" s="11">
        <v>0</v>
      </c>
      <c r="R94" s="58">
        <v>0</v>
      </c>
      <c r="S94" s="11">
        <v>0</v>
      </c>
      <c r="T94" s="11">
        <v>0</v>
      </c>
      <c r="U94" s="58">
        <v>0</v>
      </c>
      <c r="V94" s="11">
        <v>0</v>
      </c>
      <c r="W94" s="76">
        <v>0.89400000000000002</v>
      </c>
      <c r="X94" s="82">
        <v>0</v>
      </c>
      <c r="Y94" s="83">
        <v>0</v>
      </c>
      <c r="Z94" s="82">
        <v>0</v>
      </c>
      <c r="AA94" s="83">
        <v>0</v>
      </c>
      <c r="AB94" s="11">
        <v>0</v>
      </c>
      <c r="AC94" s="82">
        <v>0</v>
      </c>
      <c r="AD94" s="11">
        <v>0</v>
      </c>
      <c r="AE94" s="76">
        <v>1.6644067796610169</v>
      </c>
      <c r="AF94" s="82">
        <v>0</v>
      </c>
      <c r="AG94" s="83">
        <v>0</v>
      </c>
      <c r="AH94" s="82">
        <v>0</v>
      </c>
      <c r="AI94" s="83">
        <v>0</v>
      </c>
      <c r="AJ94" s="11">
        <v>0</v>
      </c>
      <c r="AK94" s="82">
        <v>0</v>
      </c>
      <c r="AL94" s="11">
        <v>0</v>
      </c>
      <c r="AM94" s="76">
        <v>1.6261016949152545</v>
      </c>
      <c r="AN94" s="82">
        <v>0</v>
      </c>
      <c r="AO94" s="83">
        <v>0</v>
      </c>
      <c r="AP94" s="82">
        <v>0</v>
      </c>
      <c r="AQ94" s="83">
        <v>0</v>
      </c>
      <c r="AR94" s="11">
        <v>0</v>
      </c>
      <c r="AS94" s="82">
        <v>0</v>
      </c>
      <c r="AT94" s="11">
        <v>0</v>
      </c>
      <c r="AU94" s="42">
        <f>'Форма 2.'!AX92/1.18</f>
        <v>2.6432203389830513</v>
      </c>
      <c r="AV94" s="82">
        <v>0</v>
      </c>
      <c r="AW94" s="83">
        <v>0</v>
      </c>
      <c r="AX94" s="82">
        <v>0</v>
      </c>
      <c r="AY94" s="83">
        <v>0</v>
      </c>
      <c r="AZ94" s="11">
        <v>0</v>
      </c>
      <c r="BA94" s="82">
        <v>0</v>
      </c>
      <c r="BB94" s="11">
        <v>0</v>
      </c>
      <c r="BC94" s="76">
        <v>2.5423728813559325</v>
      </c>
      <c r="BD94" s="83">
        <v>0</v>
      </c>
      <c r="BE94" s="82">
        <v>0</v>
      </c>
      <c r="BF94" s="83">
        <v>0</v>
      </c>
      <c r="BG94" s="82">
        <v>0</v>
      </c>
      <c r="BH94" s="11">
        <v>0</v>
      </c>
      <c r="BI94" s="82">
        <v>0</v>
      </c>
      <c r="BJ94" s="11">
        <v>0</v>
      </c>
      <c r="BK94" s="33">
        <f>'Форма 2.'!BH92/1.2</f>
        <v>2.75</v>
      </c>
      <c r="BL94" s="83">
        <v>0</v>
      </c>
      <c r="BM94" s="82">
        <v>0</v>
      </c>
      <c r="BN94" s="83">
        <v>0</v>
      </c>
      <c r="BO94" s="82">
        <v>0</v>
      </c>
      <c r="BP94" s="11">
        <v>0</v>
      </c>
      <c r="BQ94" s="82">
        <v>0</v>
      </c>
      <c r="BR94" s="11">
        <v>0</v>
      </c>
      <c r="BS94" s="76">
        <v>2.5677966101694913</v>
      </c>
      <c r="BT94" s="82">
        <v>0</v>
      </c>
      <c r="BU94" s="83">
        <v>0</v>
      </c>
      <c r="BV94" s="82">
        <v>0</v>
      </c>
      <c r="BW94" s="83">
        <v>0</v>
      </c>
      <c r="BX94" s="82">
        <v>0</v>
      </c>
      <c r="BY94" s="82">
        <v>0</v>
      </c>
      <c r="BZ94" s="11">
        <v>0</v>
      </c>
      <c r="CA94" s="33">
        <f>'Форма 2.'!BR92/1.2</f>
        <v>2.0833333333333335</v>
      </c>
      <c r="CB94" s="89">
        <v>0</v>
      </c>
      <c r="CC94" s="89">
        <v>0</v>
      </c>
      <c r="CD94" s="89">
        <v>0</v>
      </c>
      <c r="CE94" s="89">
        <v>0</v>
      </c>
      <c r="CF94" s="89">
        <v>0</v>
      </c>
      <c r="CG94" s="89">
        <v>0</v>
      </c>
      <c r="CH94" s="11">
        <v>0</v>
      </c>
      <c r="CI94" s="76">
        <v>2.5939999999999999</v>
      </c>
      <c r="CJ94" s="82">
        <v>0</v>
      </c>
      <c r="CK94" s="83">
        <v>0</v>
      </c>
      <c r="CL94" s="82">
        <v>0</v>
      </c>
      <c r="CM94" s="83">
        <v>0</v>
      </c>
      <c r="CN94" s="11">
        <v>0</v>
      </c>
      <c r="CO94" s="82">
        <v>0</v>
      </c>
      <c r="CP94" s="11">
        <v>0</v>
      </c>
      <c r="CQ94" s="76">
        <v>2.5939999999999999</v>
      </c>
      <c r="CR94" s="82">
        <v>0</v>
      </c>
      <c r="CS94" s="83">
        <v>0</v>
      </c>
      <c r="CT94" s="82">
        <v>0</v>
      </c>
      <c r="CU94" s="83">
        <v>0</v>
      </c>
      <c r="CV94" s="82">
        <v>0</v>
      </c>
      <c r="CW94" s="82">
        <v>0</v>
      </c>
      <c r="CX94" s="11">
        <v>0</v>
      </c>
      <c r="CY94" s="42">
        <f>'Форма 2.'!I92/1.2</f>
        <v>10.054</v>
      </c>
      <c r="CZ94" s="11"/>
      <c r="DA94" s="11">
        <v>0</v>
      </c>
      <c r="DB94" s="11">
        <v>0</v>
      </c>
      <c r="DC94" s="11">
        <v>0</v>
      </c>
      <c r="DD94" s="11">
        <v>0</v>
      </c>
      <c r="DE94" s="11">
        <v>0</v>
      </c>
      <c r="DF94" s="11">
        <v>0</v>
      </c>
      <c r="DG94" s="42">
        <f>'Форма 2.'!L92/1.2</f>
        <v>11.62</v>
      </c>
      <c r="DH94" s="11"/>
      <c r="DI94" s="11">
        <v>0</v>
      </c>
      <c r="DJ94" s="11">
        <v>0</v>
      </c>
      <c r="DK94" s="11">
        <v>0</v>
      </c>
      <c r="DL94" s="11">
        <v>0</v>
      </c>
      <c r="DM94" s="11">
        <v>0</v>
      </c>
      <c r="DN94" s="38">
        <v>0</v>
      </c>
    </row>
    <row r="95" spans="1:118" ht="47.25" x14ac:dyDescent="0.25">
      <c r="A95" s="47" t="s">
        <v>171</v>
      </c>
      <c r="B95" s="117" t="s">
        <v>172</v>
      </c>
      <c r="C95" s="53" t="s">
        <v>88</v>
      </c>
      <c r="D95" s="42" t="e">
        <f>'Форма 2.'!I93/1.2</f>
        <v>#VALUE!</v>
      </c>
      <c r="E95" s="42">
        <f>'Форма 2.'!L93/1.2</f>
        <v>0</v>
      </c>
      <c r="F95" s="11">
        <v>0</v>
      </c>
      <c r="G95" s="76">
        <v>0</v>
      </c>
      <c r="H95" s="58">
        <v>0</v>
      </c>
      <c r="I95" s="11">
        <v>0</v>
      </c>
      <c r="J95" s="58">
        <v>0</v>
      </c>
      <c r="K95" s="11">
        <v>0</v>
      </c>
      <c r="L95" s="11">
        <v>0</v>
      </c>
      <c r="M95" s="58">
        <v>0</v>
      </c>
      <c r="N95" s="11">
        <v>0</v>
      </c>
      <c r="O95" s="76">
        <v>0</v>
      </c>
      <c r="P95" s="58">
        <v>0</v>
      </c>
      <c r="Q95" s="11">
        <v>0</v>
      </c>
      <c r="R95" s="58">
        <v>0</v>
      </c>
      <c r="S95" s="11">
        <v>0</v>
      </c>
      <c r="T95" s="11">
        <v>0</v>
      </c>
      <c r="U95" s="58">
        <v>0</v>
      </c>
      <c r="V95" s="11">
        <v>0</v>
      </c>
      <c r="W95" s="75">
        <v>0</v>
      </c>
      <c r="X95" s="58">
        <v>0</v>
      </c>
      <c r="Y95" s="11">
        <v>0</v>
      </c>
      <c r="Z95" s="58">
        <v>0</v>
      </c>
      <c r="AA95" s="11">
        <v>0</v>
      </c>
      <c r="AB95" s="11">
        <v>0</v>
      </c>
      <c r="AC95" s="58">
        <v>0</v>
      </c>
      <c r="AD95" s="11">
        <v>0</v>
      </c>
      <c r="AE95" s="75">
        <v>0</v>
      </c>
      <c r="AF95" s="58">
        <v>0</v>
      </c>
      <c r="AG95" s="11">
        <v>0</v>
      </c>
      <c r="AH95" s="58">
        <v>0</v>
      </c>
      <c r="AI95" s="11">
        <v>0</v>
      </c>
      <c r="AJ95" s="11">
        <v>0</v>
      </c>
      <c r="AK95" s="58">
        <v>0</v>
      </c>
      <c r="AL95" s="11">
        <v>0</v>
      </c>
      <c r="AM95" s="76">
        <v>0</v>
      </c>
      <c r="AN95" s="58">
        <v>0</v>
      </c>
      <c r="AO95" s="11">
        <v>0</v>
      </c>
      <c r="AP95" s="58">
        <v>0</v>
      </c>
      <c r="AQ95" s="11">
        <v>0</v>
      </c>
      <c r="AR95" s="11">
        <v>0</v>
      </c>
      <c r="AS95" s="58">
        <v>0</v>
      </c>
      <c r="AT95" s="11">
        <v>0</v>
      </c>
      <c r="AU95" s="42">
        <f>'Форма 2.'!AX93/1.18</f>
        <v>0</v>
      </c>
      <c r="AV95" s="58">
        <v>0</v>
      </c>
      <c r="AW95" s="11">
        <v>0</v>
      </c>
      <c r="AX95" s="58">
        <v>0</v>
      </c>
      <c r="AY95" s="11">
        <v>0</v>
      </c>
      <c r="AZ95" s="11">
        <v>0</v>
      </c>
      <c r="BA95" s="58">
        <v>0</v>
      </c>
      <c r="BB95" s="11">
        <v>0</v>
      </c>
      <c r="BC95" s="76">
        <v>0</v>
      </c>
      <c r="BD95" s="11">
        <v>0</v>
      </c>
      <c r="BE95" s="58">
        <v>0</v>
      </c>
      <c r="BF95" s="11">
        <v>0</v>
      </c>
      <c r="BG95" s="58">
        <v>0</v>
      </c>
      <c r="BH95" s="11">
        <v>0</v>
      </c>
      <c r="BI95" s="58">
        <v>0</v>
      </c>
      <c r="BJ95" s="11">
        <v>0</v>
      </c>
      <c r="BK95" s="33">
        <f>'Форма 2.'!BH93/1.2</f>
        <v>0</v>
      </c>
      <c r="BL95" s="11">
        <v>0</v>
      </c>
      <c r="BM95" s="58">
        <v>0</v>
      </c>
      <c r="BN95" s="11">
        <v>0</v>
      </c>
      <c r="BO95" s="58">
        <v>0</v>
      </c>
      <c r="BP95" s="11">
        <v>0</v>
      </c>
      <c r="BQ95" s="58">
        <v>0</v>
      </c>
      <c r="BR95" s="11">
        <v>0</v>
      </c>
      <c r="BS95" s="76">
        <v>0</v>
      </c>
      <c r="BT95" s="58">
        <v>0</v>
      </c>
      <c r="BU95" s="11">
        <v>0</v>
      </c>
      <c r="BV95" s="58">
        <v>0</v>
      </c>
      <c r="BW95" s="11">
        <v>0</v>
      </c>
      <c r="BX95" s="58">
        <v>0</v>
      </c>
      <c r="BY95" s="58">
        <v>0</v>
      </c>
      <c r="BZ95" s="11">
        <v>0</v>
      </c>
      <c r="CA95" s="33">
        <f>'Форма 2.'!BR93/1.2</f>
        <v>0</v>
      </c>
      <c r="CB95" s="88">
        <v>0</v>
      </c>
      <c r="CC95" s="88">
        <v>0</v>
      </c>
      <c r="CD95" s="88">
        <v>0</v>
      </c>
      <c r="CE95" s="88">
        <v>0</v>
      </c>
      <c r="CF95" s="88">
        <v>0</v>
      </c>
      <c r="CG95" s="88">
        <v>0</v>
      </c>
      <c r="CH95" s="11">
        <v>0</v>
      </c>
      <c r="CI95" s="76">
        <v>0</v>
      </c>
      <c r="CJ95" s="58">
        <v>0</v>
      </c>
      <c r="CK95" s="11">
        <v>0</v>
      </c>
      <c r="CL95" s="58">
        <v>0</v>
      </c>
      <c r="CM95" s="11">
        <v>0</v>
      </c>
      <c r="CN95" s="11">
        <v>0</v>
      </c>
      <c r="CO95" s="58">
        <v>0</v>
      </c>
      <c r="CP95" s="11">
        <v>0</v>
      </c>
      <c r="CQ95" s="76">
        <v>0</v>
      </c>
      <c r="CR95" s="58">
        <v>0</v>
      </c>
      <c r="CS95" s="11">
        <v>0</v>
      </c>
      <c r="CT95" s="58">
        <v>0</v>
      </c>
      <c r="CU95" s="11">
        <v>0</v>
      </c>
      <c r="CV95" s="58">
        <v>0</v>
      </c>
      <c r="CW95" s="58">
        <v>0</v>
      </c>
      <c r="CX95" s="11">
        <v>0</v>
      </c>
      <c r="CY95" s="42" t="e">
        <f>'Форма 2.'!I93/1.2</f>
        <v>#VALUE!</v>
      </c>
      <c r="CZ95" s="11">
        <v>0</v>
      </c>
      <c r="DA95" s="11">
        <v>0</v>
      </c>
      <c r="DB95" s="11">
        <v>0</v>
      </c>
      <c r="DC95" s="11">
        <v>0</v>
      </c>
      <c r="DD95" s="11">
        <v>0</v>
      </c>
      <c r="DE95" s="11">
        <v>0</v>
      </c>
      <c r="DF95" s="11">
        <v>0</v>
      </c>
      <c r="DG95" s="42">
        <f>'Форма 2.'!L93/1.2</f>
        <v>0</v>
      </c>
      <c r="DH95" s="11">
        <v>0</v>
      </c>
      <c r="DI95" s="11">
        <v>0</v>
      </c>
      <c r="DJ95" s="11">
        <v>0</v>
      </c>
      <c r="DK95" s="11">
        <v>0</v>
      </c>
      <c r="DL95" s="11">
        <v>0</v>
      </c>
      <c r="DM95" s="11">
        <v>0</v>
      </c>
      <c r="DN95" s="38">
        <v>0</v>
      </c>
    </row>
    <row r="96" spans="1:118" ht="63" x14ac:dyDescent="0.25">
      <c r="A96" s="47" t="s">
        <v>173</v>
      </c>
      <c r="B96" s="117" t="s">
        <v>174</v>
      </c>
      <c r="C96" s="40" t="s">
        <v>88</v>
      </c>
      <c r="D96" s="42" t="e">
        <f>'Форма 2.'!I94/1.2</f>
        <v>#VALUE!</v>
      </c>
      <c r="E96" s="42">
        <f>'Форма 2.'!L94/1.2</f>
        <v>0</v>
      </c>
      <c r="F96" s="11">
        <v>0</v>
      </c>
      <c r="G96" s="76">
        <v>0</v>
      </c>
      <c r="H96" s="58">
        <v>0</v>
      </c>
      <c r="I96" s="11">
        <v>0</v>
      </c>
      <c r="J96" s="58">
        <v>0</v>
      </c>
      <c r="K96" s="11">
        <v>0</v>
      </c>
      <c r="L96" s="11">
        <v>0</v>
      </c>
      <c r="M96" s="58">
        <v>0</v>
      </c>
      <c r="N96" s="11">
        <v>0</v>
      </c>
      <c r="O96" s="76">
        <v>0</v>
      </c>
      <c r="P96" s="58">
        <v>0</v>
      </c>
      <c r="Q96" s="11">
        <v>0</v>
      </c>
      <c r="R96" s="58">
        <v>0</v>
      </c>
      <c r="S96" s="11">
        <v>0</v>
      </c>
      <c r="T96" s="11">
        <v>0</v>
      </c>
      <c r="U96" s="58">
        <v>0</v>
      </c>
      <c r="V96" s="11">
        <v>0</v>
      </c>
      <c r="W96" s="75">
        <v>0</v>
      </c>
      <c r="X96" s="58">
        <v>0</v>
      </c>
      <c r="Y96" s="11">
        <v>0</v>
      </c>
      <c r="Z96" s="58">
        <v>0</v>
      </c>
      <c r="AA96" s="11">
        <v>0</v>
      </c>
      <c r="AB96" s="11">
        <v>0</v>
      </c>
      <c r="AC96" s="58">
        <v>0</v>
      </c>
      <c r="AD96" s="11">
        <v>0</v>
      </c>
      <c r="AE96" s="75">
        <v>0</v>
      </c>
      <c r="AF96" s="58">
        <v>0</v>
      </c>
      <c r="AG96" s="11">
        <v>0</v>
      </c>
      <c r="AH96" s="58">
        <v>0</v>
      </c>
      <c r="AI96" s="11">
        <v>0</v>
      </c>
      <c r="AJ96" s="11">
        <v>0</v>
      </c>
      <c r="AK96" s="58">
        <v>0</v>
      </c>
      <c r="AL96" s="11">
        <v>0</v>
      </c>
      <c r="AM96" s="76">
        <v>0</v>
      </c>
      <c r="AN96" s="58">
        <v>0</v>
      </c>
      <c r="AO96" s="11">
        <v>0</v>
      </c>
      <c r="AP96" s="58">
        <v>0</v>
      </c>
      <c r="AQ96" s="11">
        <v>0</v>
      </c>
      <c r="AR96" s="11">
        <v>0</v>
      </c>
      <c r="AS96" s="58">
        <v>0</v>
      </c>
      <c r="AT96" s="11">
        <v>0</v>
      </c>
      <c r="AU96" s="42">
        <f>'Форма 2.'!AX94/1.18</f>
        <v>0</v>
      </c>
      <c r="AV96" s="58">
        <v>0</v>
      </c>
      <c r="AW96" s="11">
        <v>0</v>
      </c>
      <c r="AX96" s="58">
        <v>0</v>
      </c>
      <c r="AY96" s="11">
        <v>0</v>
      </c>
      <c r="AZ96" s="11">
        <v>0</v>
      </c>
      <c r="BA96" s="58">
        <v>0</v>
      </c>
      <c r="BB96" s="11">
        <v>0</v>
      </c>
      <c r="BC96" s="76">
        <v>0</v>
      </c>
      <c r="BD96" s="11">
        <v>0</v>
      </c>
      <c r="BE96" s="58">
        <v>0</v>
      </c>
      <c r="BF96" s="11">
        <v>0</v>
      </c>
      <c r="BG96" s="58">
        <v>0</v>
      </c>
      <c r="BH96" s="11">
        <v>0</v>
      </c>
      <c r="BI96" s="58">
        <v>0</v>
      </c>
      <c r="BJ96" s="11">
        <v>0</v>
      </c>
      <c r="BK96" s="33">
        <f>'Форма 2.'!BH94/1.2</f>
        <v>0</v>
      </c>
      <c r="BL96" s="11">
        <v>0</v>
      </c>
      <c r="BM96" s="58">
        <v>0</v>
      </c>
      <c r="BN96" s="11">
        <v>0</v>
      </c>
      <c r="BO96" s="58">
        <v>0</v>
      </c>
      <c r="BP96" s="11">
        <v>0</v>
      </c>
      <c r="BQ96" s="58">
        <v>0</v>
      </c>
      <c r="BR96" s="11">
        <v>0</v>
      </c>
      <c r="BS96" s="76">
        <v>0</v>
      </c>
      <c r="BT96" s="58">
        <v>0</v>
      </c>
      <c r="BU96" s="11">
        <v>0</v>
      </c>
      <c r="BV96" s="58">
        <v>0</v>
      </c>
      <c r="BW96" s="11">
        <v>0</v>
      </c>
      <c r="BX96" s="58">
        <v>0</v>
      </c>
      <c r="BY96" s="58">
        <v>0</v>
      </c>
      <c r="BZ96" s="11">
        <v>0</v>
      </c>
      <c r="CA96" s="33">
        <f>'Форма 2.'!BR94/1.2</f>
        <v>0</v>
      </c>
      <c r="CB96" s="88">
        <v>0</v>
      </c>
      <c r="CC96" s="88">
        <v>0</v>
      </c>
      <c r="CD96" s="88">
        <v>0</v>
      </c>
      <c r="CE96" s="88">
        <v>0</v>
      </c>
      <c r="CF96" s="88">
        <v>0</v>
      </c>
      <c r="CG96" s="88">
        <v>0</v>
      </c>
      <c r="CH96" s="11">
        <v>0</v>
      </c>
      <c r="CI96" s="76">
        <v>0</v>
      </c>
      <c r="CJ96" s="58">
        <v>0</v>
      </c>
      <c r="CK96" s="11">
        <v>0</v>
      </c>
      <c r="CL96" s="58">
        <v>0</v>
      </c>
      <c r="CM96" s="11">
        <v>0</v>
      </c>
      <c r="CN96" s="11">
        <v>0</v>
      </c>
      <c r="CO96" s="58">
        <v>0</v>
      </c>
      <c r="CP96" s="11">
        <v>0</v>
      </c>
      <c r="CQ96" s="76">
        <v>0</v>
      </c>
      <c r="CR96" s="58">
        <v>0</v>
      </c>
      <c r="CS96" s="11">
        <v>0</v>
      </c>
      <c r="CT96" s="58">
        <v>0</v>
      </c>
      <c r="CU96" s="11">
        <v>0</v>
      </c>
      <c r="CV96" s="58">
        <v>0</v>
      </c>
      <c r="CW96" s="58">
        <v>0</v>
      </c>
      <c r="CX96" s="11">
        <v>0</v>
      </c>
      <c r="CY96" s="42" t="e">
        <f>'Форма 2.'!I94/1.2</f>
        <v>#VALUE!</v>
      </c>
      <c r="CZ96" s="11">
        <v>0</v>
      </c>
      <c r="DA96" s="11">
        <v>0</v>
      </c>
      <c r="DB96" s="11">
        <v>0</v>
      </c>
      <c r="DC96" s="11">
        <v>0</v>
      </c>
      <c r="DD96" s="11">
        <v>0</v>
      </c>
      <c r="DE96" s="11">
        <v>0</v>
      </c>
      <c r="DF96" s="11">
        <v>0</v>
      </c>
      <c r="DG96" s="42">
        <f>'Форма 2.'!L94/1.2</f>
        <v>0</v>
      </c>
      <c r="DH96" s="11">
        <v>0</v>
      </c>
      <c r="DI96" s="11">
        <v>0</v>
      </c>
      <c r="DJ96" s="11">
        <v>0</v>
      </c>
      <c r="DK96" s="11">
        <v>0</v>
      </c>
      <c r="DL96" s="11">
        <v>0</v>
      </c>
      <c r="DM96" s="11">
        <v>0</v>
      </c>
      <c r="DN96" s="81"/>
    </row>
    <row r="97" spans="1:118" ht="63" x14ac:dyDescent="0.25">
      <c r="A97" s="47" t="s">
        <v>175</v>
      </c>
      <c r="B97" s="117" t="s">
        <v>176</v>
      </c>
      <c r="C97" s="53" t="s">
        <v>88</v>
      </c>
      <c r="D97" s="42">
        <f>'Форма 2.'!I95/1.2</f>
        <v>0</v>
      </c>
      <c r="E97" s="42">
        <f>'Форма 2.'!L95/1.2</f>
        <v>0</v>
      </c>
      <c r="F97" s="11">
        <v>0</v>
      </c>
      <c r="G97" s="76">
        <v>0</v>
      </c>
      <c r="H97" s="58">
        <v>0</v>
      </c>
      <c r="I97" s="11">
        <v>0</v>
      </c>
      <c r="J97" s="58">
        <v>0</v>
      </c>
      <c r="K97" s="11">
        <v>0</v>
      </c>
      <c r="L97" s="11">
        <v>0</v>
      </c>
      <c r="M97" s="58">
        <v>0</v>
      </c>
      <c r="N97" s="11">
        <v>0</v>
      </c>
      <c r="O97" s="76">
        <v>0</v>
      </c>
      <c r="P97" s="58">
        <v>0</v>
      </c>
      <c r="Q97" s="11">
        <v>0</v>
      </c>
      <c r="R97" s="58">
        <v>0</v>
      </c>
      <c r="S97" s="11">
        <v>0</v>
      </c>
      <c r="T97" s="11">
        <v>0</v>
      </c>
      <c r="U97" s="58">
        <v>0</v>
      </c>
      <c r="V97" s="11">
        <v>0</v>
      </c>
      <c r="W97" s="75">
        <v>0</v>
      </c>
      <c r="X97" s="58">
        <v>0</v>
      </c>
      <c r="Y97" s="11">
        <v>0</v>
      </c>
      <c r="Z97" s="58">
        <v>0</v>
      </c>
      <c r="AA97" s="11">
        <v>0</v>
      </c>
      <c r="AB97" s="11">
        <v>0</v>
      </c>
      <c r="AC97" s="58">
        <v>0</v>
      </c>
      <c r="AD97" s="11">
        <v>0</v>
      </c>
      <c r="AE97" s="75">
        <v>0</v>
      </c>
      <c r="AF97" s="58">
        <v>0</v>
      </c>
      <c r="AG97" s="11">
        <v>0</v>
      </c>
      <c r="AH97" s="58">
        <v>0</v>
      </c>
      <c r="AI97" s="11">
        <v>0</v>
      </c>
      <c r="AJ97" s="11">
        <v>0</v>
      </c>
      <c r="AK97" s="58">
        <v>0</v>
      </c>
      <c r="AL97" s="11">
        <v>0</v>
      </c>
      <c r="AM97" s="76">
        <v>0</v>
      </c>
      <c r="AN97" s="58">
        <v>0</v>
      </c>
      <c r="AO97" s="11">
        <v>0</v>
      </c>
      <c r="AP97" s="58">
        <v>0</v>
      </c>
      <c r="AQ97" s="11">
        <v>0</v>
      </c>
      <c r="AR97" s="11">
        <v>0</v>
      </c>
      <c r="AS97" s="58">
        <v>0</v>
      </c>
      <c r="AT97" s="11">
        <v>0</v>
      </c>
      <c r="AU97" s="42">
        <f>'Форма 2.'!AX95/1.18</f>
        <v>0</v>
      </c>
      <c r="AV97" s="58">
        <v>0</v>
      </c>
      <c r="AW97" s="11">
        <v>0</v>
      </c>
      <c r="AX97" s="58">
        <v>0</v>
      </c>
      <c r="AY97" s="11">
        <v>0</v>
      </c>
      <c r="AZ97" s="11">
        <v>0</v>
      </c>
      <c r="BA97" s="58">
        <v>0</v>
      </c>
      <c r="BB97" s="11">
        <v>0</v>
      </c>
      <c r="BC97" s="76">
        <v>0</v>
      </c>
      <c r="BD97" s="11">
        <v>0</v>
      </c>
      <c r="BE97" s="58">
        <v>0</v>
      </c>
      <c r="BF97" s="11">
        <v>0</v>
      </c>
      <c r="BG97" s="58">
        <v>0</v>
      </c>
      <c r="BH97" s="11">
        <v>0</v>
      </c>
      <c r="BI97" s="58">
        <v>0</v>
      </c>
      <c r="BJ97" s="11">
        <v>0</v>
      </c>
      <c r="BK97" s="33">
        <f>'Форма 2.'!BH95/1.2</f>
        <v>0</v>
      </c>
      <c r="BL97" s="11">
        <v>0</v>
      </c>
      <c r="BM97" s="58">
        <v>0</v>
      </c>
      <c r="BN97" s="11">
        <v>0</v>
      </c>
      <c r="BO97" s="58">
        <v>0</v>
      </c>
      <c r="BP97" s="11">
        <v>0</v>
      </c>
      <c r="BQ97" s="58">
        <v>0</v>
      </c>
      <c r="BR97" s="11">
        <v>0</v>
      </c>
      <c r="BS97" s="76">
        <v>0</v>
      </c>
      <c r="BT97" s="58">
        <v>0</v>
      </c>
      <c r="BU97" s="11">
        <v>0</v>
      </c>
      <c r="BV97" s="58">
        <v>0</v>
      </c>
      <c r="BW97" s="11">
        <v>0</v>
      </c>
      <c r="BX97" s="58">
        <v>0</v>
      </c>
      <c r="BY97" s="58">
        <v>0</v>
      </c>
      <c r="BZ97" s="11">
        <v>0</v>
      </c>
      <c r="CA97" s="33">
        <f>'Форма 2.'!BR95/1.2</f>
        <v>0</v>
      </c>
      <c r="CB97" s="88">
        <v>0</v>
      </c>
      <c r="CC97" s="88">
        <v>0</v>
      </c>
      <c r="CD97" s="88">
        <v>0</v>
      </c>
      <c r="CE97" s="88">
        <v>0</v>
      </c>
      <c r="CF97" s="88">
        <v>0</v>
      </c>
      <c r="CG97" s="88">
        <v>0</v>
      </c>
      <c r="CH97" s="11">
        <v>0</v>
      </c>
      <c r="CI97" s="76">
        <v>0</v>
      </c>
      <c r="CJ97" s="58">
        <v>0</v>
      </c>
      <c r="CK97" s="11">
        <v>0</v>
      </c>
      <c r="CL97" s="58">
        <v>0</v>
      </c>
      <c r="CM97" s="11">
        <v>0</v>
      </c>
      <c r="CN97" s="11">
        <v>0</v>
      </c>
      <c r="CO97" s="58">
        <v>0</v>
      </c>
      <c r="CP97" s="11">
        <v>0</v>
      </c>
      <c r="CQ97" s="76">
        <v>0</v>
      </c>
      <c r="CR97" s="58">
        <v>0</v>
      </c>
      <c r="CS97" s="11">
        <v>0</v>
      </c>
      <c r="CT97" s="58">
        <v>0</v>
      </c>
      <c r="CU97" s="11">
        <v>0</v>
      </c>
      <c r="CV97" s="58">
        <v>0</v>
      </c>
      <c r="CW97" s="58">
        <v>0</v>
      </c>
      <c r="CX97" s="11">
        <v>0</v>
      </c>
      <c r="CY97" s="42">
        <f>'Форма 2.'!I95/1.2</f>
        <v>0</v>
      </c>
      <c r="CZ97" s="11">
        <v>0</v>
      </c>
      <c r="DA97" s="11">
        <v>0</v>
      </c>
      <c r="DB97" s="11">
        <v>0</v>
      </c>
      <c r="DC97" s="11">
        <v>0</v>
      </c>
      <c r="DD97" s="11">
        <v>0</v>
      </c>
      <c r="DE97" s="11">
        <v>0</v>
      </c>
      <c r="DF97" s="11">
        <v>0</v>
      </c>
      <c r="DG97" s="42">
        <f>'Форма 2.'!L95/1.2</f>
        <v>0</v>
      </c>
      <c r="DH97" s="11">
        <v>0</v>
      </c>
      <c r="DI97" s="11">
        <v>0</v>
      </c>
      <c r="DJ97" s="11">
        <v>0</v>
      </c>
      <c r="DK97" s="11">
        <v>0</v>
      </c>
      <c r="DL97" s="11">
        <v>0</v>
      </c>
      <c r="DM97" s="11">
        <v>0</v>
      </c>
      <c r="DN97" s="38">
        <v>0</v>
      </c>
    </row>
    <row r="98" spans="1:118" ht="66.75" customHeight="1" x14ac:dyDescent="0.25">
      <c r="A98" s="47" t="s">
        <v>177</v>
      </c>
      <c r="B98" s="117" t="s">
        <v>178</v>
      </c>
      <c r="C98" s="40" t="s">
        <v>88</v>
      </c>
      <c r="D98" s="42" t="e">
        <f>'Форма 2.'!I96/1.2</f>
        <v>#VALUE!</v>
      </c>
      <c r="E98" s="42">
        <f>'Форма 2.'!L96/1.2</f>
        <v>0</v>
      </c>
      <c r="F98" s="11">
        <v>0</v>
      </c>
      <c r="G98" s="76">
        <v>0</v>
      </c>
      <c r="H98" s="58">
        <v>0</v>
      </c>
      <c r="I98" s="11">
        <v>0</v>
      </c>
      <c r="J98" s="58">
        <v>0</v>
      </c>
      <c r="K98" s="11">
        <v>0</v>
      </c>
      <c r="L98" s="11">
        <v>0</v>
      </c>
      <c r="M98" s="58">
        <v>0</v>
      </c>
      <c r="N98" s="11">
        <v>0</v>
      </c>
      <c r="O98" s="76">
        <v>0</v>
      </c>
      <c r="P98" s="58">
        <v>0</v>
      </c>
      <c r="Q98" s="11">
        <v>0</v>
      </c>
      <c r="R98" s="58">
        <v>0</v>
      </c>
      <c r="S98" s="11">
        <v>0</v>
      </c>
      <c r="T98" s="11">
        <v>0</v>
      </c>
      <c r="U98" s="58">
        <v>0</v>
      </c>
      <c r="V98" s="11">
        <v>0</v>
      </c>
      <c r="W98" s="75">
        <v>0</v>
      </c>
      <c r="X98" s="82">
        <v>0</v>
      </c>
      <c r="Y98" s="83">
        <v>0</v>
      </c>
      <c r="Z98" s="82">
        <v>0</v>
      </c>
      <c r="AA98" s="83">
        <v>0</v>
      </c>
      <c r="AB98" s="11">
        <v>0</v>
      </c>
      <c r="AC98" s="82">
        <v>0</v>
      </c>
      <c r="AD98" s="11">
        <v>0</v>
      </c>
      <c r="AE98" s="75">
        <v>0</v>
      </c>
      <c r="AF98" s="82">
        <v>0</v>
      </c>
      <c r="AG98" s="83">
        <v>0</v>
      </c>
      <c r="AH98" s="82">
        <v>0</v>
      </c>
      <c r="AI98" s="83">
        <v>0</v>
      </c>
      <c r="AJ98" s="11">
        <v>0</v>
      </c>
      <c r="AK98" s="82">
        <v>0</v>
      </c>
      <c r="AL98" s="11">
        <v>0</v>
      </c>
      <c r="AM98" s="76">
        <v>0</v>
      </c>
      <c r="AN98" s="82">
        <v>0</v>
      </c>
      <c r="AO98" s="83">
        <v>0</v>
      </c>
      <c r="AP98" s="82">
        <v>0</v>
      </c>
      <c r="AQ98" s="83">
        <v>0</v>
      </c>
      <c r="AR98" s="11">
        <v>0</v>
      </c>
      <c r="AS98" s="82">
        <v>0</v>
      </c>
      <c r="AT98" s="11">
        <v>0</v>
      </c>
      <c r="AU98" s="42">
        <f>'Форма 2.'!AX96/1.18</f>
        <v>0</v>
      </c>
      <c r="AV98" s="82">
        <v>0</v>
      </c>
      <c r="AW98" s="83">
        <v>0</v>
      </c>
      <c r="AX98" s="82">
        <v>0</v>
      </c>
      <c r="AY98" s="83">
        <v>0</v>
      </c>
      <c r="AZ98" s="11">
        <v>0</v>
      </c>
      <c r="BA98" s="82">
        <v>0</v>
      </c>
      <c r="BB98" s="11">
        <v>0</v>
      </c>
      <c r="BC98" s="76">
        <v>0</v>
      </c>
      <c r="BD98" s="83">
        <v>0</v>
      </c>
      <c r="BE98" s="82">
        <v>0</v>
      </c>
      <c r="BF98" s="83">
        <v>0</v>
      </c>
      <c r="BG98" s="82">
        <v>0</v>
      </c>
      <c r="BH98" s="11">
        <v>0</v>
      </c>
      <c r="BI98" s="82">
        <v>0</v>
      </c>
      <c r="BJ98" s="11">
        <v>0</v>
      </c>
      <c r="BK98" s="33">
        <f>'Форма 2.'!BH96/1.2</f>
        <v>0</v>
      </c>
      <c r="BL98" s="83">
        <v>0</v>
      </c>
      <c r="BM98" s="82">
        <v>0</v>
      </c>
      <c r="BN98" s="83">
        <v>0</v>
      </c>
      <c r="BO98" s="82">
        <v>0</v>
      </c>
      <c r="BP98" s="11">
        <v>0</v>
      </c>
      <c r="BQ98" s="82">
        <v>0</v>
      </c>
      <c r="BR98" s="11">
        <v>0</v>
      </c>
      <c r="BS98" s="76">
        <v>0</v>
      </c>
      <c r="BT98" s="82">
        <v>0</v>
      </c>
      <c r="BU98" s="83">
        <v>0</v>
      </c>
      <c r="BV98" s="82">
        <v>0</v>
      </c>
      <c r="BW98" s="83">
        <v>0</v>
      </c>
      <c r="BX98" s="82">
        <v>0</v>
      </c>
      <c r="BY98" s="82">
        <v>0</v>
      </c>
      <c r="BZ98" s="11">
        <v>0</v>
      </c>
      <c r="CA98" s="33">
        <f>'Форма 2.'!BR96/1.2</f>
        <v>0</v>
      </c>
      <c r="CB98" s="89">
        <v>0</v>
      </c>
      <c r="CC98" s="89">
        <v>0</v>
      </c>
      <c r="CD98" s="89">
        <v>0</v>
      </c>
      <c r="CE98" s="89">
        <v>0</v>
      </c>
      <c r="CF98" s="89">
        <v>0</v>
      </c>
      <c r="CG98" s="89">
        <v>0</v>
      </c>
      <c r="CH98" s="11">
        <v>0</v>
      </c>
      <c r="CI98" s="76">
        <v>0</v>
      </c>
      <c r="CJ98" s="82">
        <v>0</v>
      </c>
      <c r="CK98" s="83">
        <v>0</v>
      </c>
      <c r="CL98" s="82">
        <v>0</v>
      </c>
      <c r="CM98" s="83">
        <v>0</v>
      </c>
      <c r="CN98" s="11">
        <v>0</v>
      </c>
      <c r="CO98" s="82">
        <v>0</v>
      </c>
      <c r="CP98" s="11">
        <v>0</v>
      </c>
      <c r="CQ98" s="76">
        <v>0</v>
      </c>
      <c r="CR98" s="82">
        <v>0</v>
      </c>
      <c r="CS98" s="83">
        <v>0</v>
      </c>
      <c r="CT98" s="82">
        <v>0</v>
      </c>
      <c r="CU98" s="83">
        <v>0</v>
      </c>
      <c r="CV98" s="82">
        <v>0</v>
      </c>
      <c r="CW98" s="82">
        <v>0</v>
      </c>
      <c r="CX98" s="11">
        <v>0</v>
      </c>
      <c r="CY98" s="42" t="e">
        <f>'Форма 2.'!I96/1.2</f>
        <v>#VALUE!</v>
      </c>
      <c r="CZ98" s="11">
        <v>0</v>
      </c>
      <c r="DA98" s="11">
        <v>0</v>
      </c>
      <c r="DB98" s="11">
        <v>0</v>
      </c>
      <c r="DC98" s="11">
        <v>0</v>
      </c>
      <c r="DD98" s="11">
        <v>0</v>
      </c>
      <c r="DE98" s="11">
        <v>0</v>
      </c>
      <c r="DF98" s="11">
        <v>0</v>
      </c>
      <c r="DG98" s="42">
        <f>'Форма 2.'!L96/1.2</f>
        <v>0</v>
      </c>
      <c r="DH98" s="11">
        <v>0</v>
      </c>
      <c r="DI98" s="11">
        <v>0</v>
      </c>
      <c r="DJ98" s="11">
        <v>0</v>
      </c>
      <c r="DK98" s="11">
        <v>0</v>
      </c>
      <c r="DL98" s="11">
        <v>0</v>
      </c>
      <c r="DM98" s="11">
        <v>0</v>
      </c>
      <c r="DN98" s="81"/>
    </row>
    <row r="99" spans="1:118" ht="47.25" x14ac:dyDescent="0.25">
      <c r="A99" s="47" t="s">
        <v>179</v>
      </c>
      <c r="B99" s="117" t="s">
        <v>180</v>
      </c>
      <c r="C99" s="40" t="s">
        <v>88</v>
      </c>
      <c r="D99" s="42">
        <f>'Форма 2.'!I97/1.2</f>
        <v>20.55916666666667</v>
      </c>
      <c r="E99" s="42">
        <f>'Форма 2.'!L97/1.2</f>
        <v>13.418333333333335</v>
      </c>
      <c r="F99" s="11">
        <v>0</v>
      </c>
      <c r="G99" s="76">
        <v>0</v>
      </c>
      <c r="H99" s="58">
        <v>0</v>
      </c>
      <c r="I99" s="11">
        <v>0</v>
      </c>
      <c r="J99" s="58">
        <v>0</v>
      </c>
      <c r="K99" s="11">
        <v>0</v>
      </c>
      <c r="L99" s="11">
        <v>0</v>
      </c>
      <c r="M99" s="58">
        <v>0</v>
      </c>
      <c r="N99" s="11">
        <v>0</v>
      </c>
      <c r="O99" s="76">
        <v>0</v>
      </c>
      <c r="P99" s="58">
        <v>0</v>
      </c>
      <c r="Q99" s="11">
        <v>0</v>
      </c>
      <c r="R99" s="58">
        <v>0</v>
      </c>
      <c r="S99" s="11">
        <v>0</v>
      </c>
      <c r="T99" s="11">
        <v>0</v>
      </c>
      <c r="U99" s="58">
        <v>0</v>
      </c>
      <c r="V99" s="11">
        <v>0</v>
      </c>
      <c r="W99" s="33">
        <v>3.6389999999999998</v>
      </c>
      <c r="X99" s="58">
        <v>0</v>
      </c>
      <c r="Y99" s="11">
        <v>0</v>
      </c>
      <c r="Z99" s="58">
        <v>0</v>
      </c>
      <c r="AA99" s="11">
        <v>0</v>
      </c>
      <c r="AB99" s="11">
        <v>0</v>
      </c>
      <c r="AC99" s="58">
        <v>0</v>
      </c>
      <c r="AD99" s="11">
        <v>0</v>
      </c>
      <c r="AE99" s="33">
        <v>2.1050847457627118</v>
      </c>
      <c r="AF99" s="58">
        <v>0</v>
      </c>
      <c r="AG99" s="11">
        <v>0</v>
      </c>
      <c r="AH99" s="58">
        <v>0</v>
      </c>
      <c r="AI99" s="11">
        <v>0</v>
      </c>
      <c r="AJ99" s="11">
        <v>0</v>
      </c>
      <c r="AK99" s="58">
        <v>0</v>
      </c>
      <c r="AL99" s="11">
        <v>0</v>
      </c>
      <c r="AM99" s="42">
        <v>1.5508474576271187</v>
      </c>
      <c r="AN99" s="58">
        <v>0</v>
      </c>
      <c r="AO99" s="11">
        <v>0</v>
      </c>
      <c r="AP99" s="58">
        <v>0</v>
      </c>
      <c r="AQ99" s="11">
        <v>0</v>
      </c>
      <c r="AR99" s="11">
        <v>0</v>
      </c>
      <c r="AS99" s="58">
        <v>0</v>
      </c>
      <c r="AT99" s="11">
        <v>0</v>
      </c>
      <c r="AU99" s="42">
        <f>'Форма 2.'!AX97/1.18</f>
        <v>1.7050847457627121</v>
      </c>
      <c r="AV99" s="58">
        <v>0</v>
      </c>
      <c r="AW99" s="11">
        <v>0</v>
      </c>
      <c r="AX99" s="58">
        <v>0</v>
      </c>
      <c r="AY99" s="11">
        <v>0</v>
      </c>
      <c r="AZ99" s="11">
        <v>0</v>
      </c>
      <c r="BA99" s="58">
        <v>0</v>
      </c>
      <c r="BB99" s="11">
        <v>0</v>
      </c>
      <c r="BC99" s="33">
        <v>1.6949152542372883</v>
      </c>
      <c r="BD99" s="11">
        <v>0</v>
      </c>
      <c r="BE99" s="58">
        <v>0</v>
      </c>
      <c r="BF99" s="11">
        <v>0</v>
      </c>
      <c r="BG99" s="58">
        <v>0</v>
      </c>
      <c r="BH99" s="11">
        <v>0</v>
      </c>
      <c r="BI99" s="58">
        <v>0</v>
      </c>
      <c r="BJ99" s="11">
        <v>0</v>
      </c>
      <c r="BK99" s="33">
        <f>'Форма 2.'!BH97/1.2</f>
        <v>2.0833333333333335</v>
      </c>
      <c r="BL99" s="11">
        <v>0</v>
      </c>
      <c r="BM99" s="58">
        <v>0</v>
      </c>
      <c r="BN99" s="11">
        <v>0</v>
      </c>
      <c r="BO99" s="58">
        <v>0</v>
      </c>
      <c r="BP99" s="11">
        <v>0</v>
      </c>
      <c r="BQ99" s="58">
        <v>0</v>
      </c>
      <c r="BR99" s="11">
        <v>0</v>
      </c>
      <c r="BS99" s="33">
        <v>6.2457627118644075</v>
      </c>
      <c r="BT99" s="58">
        <v>0</v>
      </c>
      <c r="BU99" s="11">
        <v>0</v>
      </c>
      <c r="BV99" s="58">
        <v>0</v>
      </c>
      <c r="BW99" s="11">
        <v>0</v>
      </c>
      <c r="BX99" s="58">
        <v>0</v>
      </c>
      <c r="BY99" s="58">
        <v>0</v>
      </c>
      <c r="BZ99" s="11">
        <v>0</v>
      </c>
      <c r="CA99" s="33">
        <f>'Форма 2.'!BR97/1.2</f>
        <v>1.6666666666666667</v>
      </c>
      <c r="CB99" s="88">
        <v>0</v>
      </c>
      <c r="CC99" s="88">
        <v>0</v>
      </c>
      <c r="CD99" s="88">
        <v>0</v>
      </c>
      <c r="CE99" s="88">
        <v>0</v>
      </c>
      <c r="CF99" s="88">
        <v>0</v>
      </c>
      <c r="CG99" s="88">
        <v>0</v>
      </c>
      <c r="CH99" s="11">
        <v>0</v>
      </c>
      <c r="CI99" s="33">
        <v>7.7770000000000001</v>
      </c>
      <c r="CJ99" s="58">
        <v>0</v>
      </c>
      <c r="CK99" s="11">
        <v>0</v>
      </c>
      <c r="CL99" s="58">
        <v>0</v>
      </c>
      <c r="CM99" s="11">
        <v>0</v>
      </c>
      <c r="CN99" s="11">
        <v>0</v>
      </c>
      <c r="CO99" s="58">
        <v>0</v>
      </c>
      <c r="CP99" s="11">
        <v>0</v>
      </c>
      <c r="CQ99" s="33">
        <v>7.7770000000000001</v>
      </c>
      <c r="CR99" s="58">
        <v>0</v>
      </c>
      <c r="CS99" s="11">
        <v>0</v>
      </c>
      <c r="CT99" s="58">
        <v>0</v>
      </c>
      <c r="CU99" s="11">
        <v>0</v>
      </c>
      <c r="CV99" s="58">
        <v>0</v>
      </c>
      <c r="CW99" s="58">
        <v>0</v>
      </c>
      <c r="CX99" s="11">
        <v>0</v>
      </c>
      <c r="CY99" s="42">
        <f>'Форма 2.'!I97/1.2</f>
        <v>20.55916666666667</v>
      </c>
      <c r="CZ99" s="11">
        <v>0</v>
      </c>
      <c r="DA99" s="11">
        <v>0</v>
      </c>
      <c r="DB99" s="11">
        <v>0</v>
      </c>
      <c r="DC99" s="11">
        <v>0</v>
      </c>
      <c r="DD99" s="11">
        <v>0</v>
      </c>
      <c r="DE99" s="11">
        <v>0</v>
      </c>
      <c r="DF99" s="11">
        <v>0</v>
      </c>
      <c r="DG99" s="42">
        <f>'Форма 2.'!L97/1.2</f>
        <v>13.418333333333335</v>
      </c>
      <c r="DH99" s="11">
        <v>0</v>
      </c>
      <c r="DI99" s="11">
        <v>0</v>
      </c>
      <c r="DJ99" s="11">
        <v>0</v>
      </c>
      <c r="DK99" s="11">
        <v>0</v>
      </c>
      <c r="DL99" s="11">
        <v>0</v>
      </c>
      <c r="DM99" s="11">
        <v>0</v>
      </c>
      <c r="DN99" s="38">
        <v>0</v>
      </c>
    </row>
    <row r="100" spans="1:118" ht="72.75" customHeight="1" x14ac:dyDescent="0.25">
      <c r="A100" s="47" t="s">
        <v>179</v>
      </c>
      <c r="B100" s="49" t="s">
        <v>293</v>
      </c>
      <c r="C100" s="47" t="s">
        <v>195</v>
      </c>
      <c r="D100" s="42">
        <f>'Форма 2.'!I98/1.2</f>
        <v>17.755000000000003</v>
      </c>
      <c r="E100" s="42">
        <f>'Форма 2.'!L98/1.2</f>
        <v>12.467500000000001</v>
      </c>
      <c r="F100" s="11">
        <v>0</v>
      </c>
      <c r="G100" s="76">
        <v>0</v>
      </c>
      <c r="H100" s="58">
        <v>0</v>
      </c>
      <c r="I100" s="11">
        <v>0</v>
      </c>
      <c r="J100" s="58">
        <v>0</v>
      </c>
      <c r="K100" s="11">
        <v>0</v>
      </c>
      <c r="L100" s="11">
        <v>0</v>
      </c>
      <c r="M100" s="58">
        <v>0</v>
      </c>
      <c r="N100" s="11">
        <v>0</v>
      </c>
      <c r="O100" s="76">
        <v>0</v>
      </c>
      <c r="P100" s="58">
        <v>0</v>
      </c>
      <c r="Q100" s="11">
        <v>0</v>
      </c>
      <c r="R100" s="58">
        <v>0</v>
      </c>
      <c r="S100" s="11">
        <v>0</v>
      </c>
      <c r="T100" s="11">
        <v>0</v>
      </c>
      <c r="U100" s="58">
        <v>0</v>
      </c>
      <c r="V100" s="11">
        <v>0</v>
      </c>
      <c r="W100" s="76">
        <v>2.5419999999999998</v>
      </c>
      <c r="X100" s="82">
        <v>0</v>
      </c>
      <c r="Y100" s="83">
        <v>0</v>
      </c>
      <c r="Z100" s="82">
        <v>0</v>
      </c>
      <c r="AA100" s="83">
        <v>0</v>
      </c>
      <c r="AB100" s="11">
        <v>0</v>
      </c>
      <c r="AC100" s="82" t="s">
        <v>494</v>
      </c>
      <c r="AD100" s="11">
        <v>0</v>
      </c>
      <c r="AE100" s="76">
        <v>1.138135593220339</v>
      </c>
      <c r="AF100" s="82">
        <v>0</v>
      </c>
      <c r="AG100" s="83">
        <v>0</v>
      </c>
      <c r="AH100" s="82">
        <v>0</v>
      </c>
      <c r="AI100" s="83">
        <v>0</v>
      </c>
      <c r="AJ100" s="11">
        <v>0</v>
      </c>
      <c r="AK100" s="82" t="s">
        <v>494</v>
      </c>
      <c r="AL100" s="11">
        <v>0</v>
      </c>
      <c r="AM100" s="76">
        <v>1.5508474576271187</v>
      </c>
      <c r="AN100" s="82">
        <v>0</v>
      </c>
      <c r="AO100" s="83">
        <v>0</v>
      </c>
      <c r="AP100" s="83">
        <v>0</v>
      </c>
      <c r="AQ100" s="83">
        <v>0</v>
      </c>
      <c r="AR100" s="11">
        <v>0</v>
      </c>
      <c r="AS100" s="53" t="s">
        <v>495</v>
      </c>
      <c r="AT100" s="11">
        <v>0</v>
      </c>
      <c r="AU100" s="42">
        <f>'Форма 2.'!AX98/1.18</f>
        <v>1.7050847457627121</v>
      </c>
      <c r="AV100" s="82">
        <v>0</v>
      </c>
      <c r="AW100" s="83">
        <v>0</v>
      </c>
      <c r="AX100" s="83">
        <v>0</v>
      </c>
      <c r="AY100" s="83">
        <v>0</v>
      </c>
      <c r="AZ100" s="11">
        <v>0</v>
      </c>
      <c r="BA100" s="53" t="s">
        <v>495</v>
      </c>
      <c r="BB100" s="11">
        <v>0</v>
      </c>
      <c r="BC100" s="76">
        <v>1.6949152542372883</v>
      </c>
      <c r="BD100" s="83">
        <v>0</v>
      </c>
      <c r="BE100" s="82">
        <v>0</v>
      </c>
      <c r="BF100" s="53" t="s">
        <v>492</v>
      </c>
      <c r="BG100" s="82">
        <v>0</v>
      </c>
      <c r="BH100" s="11">
        <v>0</v>
      </c>
      <c r="BI100" s="82">
        <v>0</v>
      </c>
      <c r="BJ100" s="11">
        <v>0</v>
      </c>
      <c r="BK100" s="33">
        <f>'Форма 2.'!BH98/1.2</f>
        <v>2.0833333333333335</v>
      </c>
      <c r="BL100" s="83">
        <v>0</v>
      </c>
      <c r="BM100" s="82">
        <v>0</v>
      </c>
      <c r="BN100" s="53" t="s">
        <v>86</v>
      </c>
      <c r="BO100" s="82">
        <v>0</v>
      </c>
      <c r="BP100" s="11">
        <v>0</v>
      </c>
      <c r="BQ100" s="87" t="s">
        <v>498</v>
      </c>
      <c r="BR100" s="11">
        <v>0</v>
      </c>
      <c r="BS100" s="76">
        <v>6.2457627118644075</v>
      </c>
      <c r="BT100" s="82">
        <v>0</v>
      </c>
      <c r="BU100" s="83">
        <v>0</v>
      </c>
      <c r="BV100" s="85">
        <v>4</v>
      </c>
      <c r="BW100" s="83">
        <v>0</v>
      </c>
      <c r="BX100" s="82">
        <v>0</v>
      </c>
      <c r="BY100" s="82">
        <v>0</v>
      </c>
      <c r="BZ100" s="11">
        <v>0</v>
      </c>
      <c r="CA100" s="33">
        <f>'Форма 2.'!BR98/1.2</f>
        <v>1.6666666666666667</v>
      </c>
      <c r="CB100" s="89">
        <v>0</v>
      </c>
      <c r="CC100" s="89">
        <v>0</v>
      </c>
      <c r="CD100" s="89">
        <v>0</v>
      </c>
      <c r="CE100" s="89">
        <v>0</v>
      </c>
      <c r="CF100" s="87" t="s">
        <v>492</v>
      </c>
      <c r="CG100" s="89">
        <v>0</v>
      </c>
      <c r="CH100" s="11">
        <v>0</v>
      </c>
      <c r="CI100" s="76">
        <v>6.0220000000000002</v>
      </c>
      <c r="CJ100" s="82">
        <v>0</v>
      </c>
      <c r="CK100" s="83">
        <v>0</v>
      </c>
      <c r="CL100" s="82" t="s">
        <v>473</v>
      </c>
      <c r="CM100" s="83">
        <v>0</v>
      </c>
      <c r="CN100" s="11">
        <v>0</v>
      </c>
      <c r="CO100" s="82">
        <v>0</v>
      </c>
      <c r="CP100" s="11">
        <v>0</v>
      </c>
      <c r="CQ100" s="76">
        <v>6.0220000000000002</v>
      </c>
      <c r="CR100" s="82">
        <v>0</v>
      </c>
      <c r="CS100" s="83">
        <v>0</v>
      </c>
      <c r="CT100" s="82" t="s">
        <v>473</v>
      </c>
      <c r="CU100" s="83">
        <v>0</v>
      </c>
      <c r="CV100" s="82">
        <v>0</v>
      </c>
      <c r="CW100" s="82">
        <v>0</v>
      </c>
      <c r="CX100" s="11">
        <v>0</v>
      </c>
      <c r="CY100" s="42">
        <f>'Форма 2.'!I98/1.2</f>
        <v>17.755000000000003</v>
      </c>
      <c r="CZ100" s="11">
        <v>0</v>
      </c>
      <c r="DA100" s="11">
        <v>0</v>
      </c>
      <c r="DB100" s="11">
        <v>0</v>
      </c>
      <c r="DC100" s="11">
        <v>0</v>
      </c>
      <c r="DD100" s="11">
        <v>0</v>
      </c>
      <c r="DE100" s="9" t="s">
        <v>492</v>
      </c>
      <c r="DF100" s="11">
        <v>0</v>
      </c>
      <c r="DG100" s="42">
        <f>'Форма 2.'!L98/1.2</f>
        <v>12.467500000000001</v>
      </c>
      <c r="DH100" s="11">
        <v>0</v>
      </c>
      <c r="DI100" s="11">
        <v>0</v>
      </c>
      <c r="DJ100" s="11">
        <v>0</v>
      </c>
      <c r="DK100" s="11">
        <v>0</v>
      </c>
      <c r="DL100" s="11">
        <v>0</v>
      </c>
      <c r="DM100" s="9" t="s">
        <v>492</v>
      </c>
      <c r="DN100" s="38">
        <v>0</v>
      </c>
    </row>
    <row r="101" spans="1:118" ht="22.5" customHeight="1" x14ac:dyDescent="0.25">
      <c r="A101" s="47" t="s">
        <v>179</v>
      </c>
      <c r="B101" s="49" t="s">
        <v>260</v>
      </c>
      <c r="C101" s="47" t="s">
        <v>205</v>
      </c>
      <c r="D101" s="42">
        <f>'Форма 2.'!I99/1.2</f>
        <v>1.0783333333333334</v>
      </c>
      <c r="E101" s="42">
        <f>'Форма 2.'!L99/1.2</f>
        <v>0.95083333333333342</v>
      </c>
      <c r="F101" s="11">
        <v>0</v>
      </c>
      <c r="G101" s="76">
        <v>0</v>
      </c>
      <c r="H101" s="58">
        <v>0</v>
      </c>
      <c r="I101" s="11">
        <v>0</v>
      </c>
      <c r="J101" s="58">
        <v>0</v>
      </c>
      <c r="K101" s="11">
        <v>0</v>
      </c>
      <c r="L101" s="11">
        <v>0</v>
      </c>
      <c r="M101" s="58">
        <v>0</v>
      </c>
      <c r="N101" s="11">
        <v>0</v>
      </c>
      <c r="O101" s="76">
        <v>0</v>
      </c>
      <c r="P101" s="58">
        <v>0</v>
      </c>
      <c r="Q101" s="11">
        <v>0</v>
      </c>
      <c r="R101" s="58">
        <v>0</v>
      </c>
      <c r="S101" s="11">
        <v>0</v>
      </c>
      <c r="T101" s="11">
        <v>0</v>
      </c>
      <c r="U101" s="58">
        <v>0</v>
      </c>
      <c r="V101" s="11">
        <v>0</v>
      </c>
      <c r="W101" s="76">
        <v>1.097</v>
      </c>
      <c r="X101" s="58">
        <v>0</v>
      </c>
      <c r="Y101" s="11">
        <v>0</v>
      </c>
      <c r="Z101" s="58" t="s">
        <v>496</v>
      </c>
      <c r="AA101" s="11">
        <v>0</v>
      </c>
      <c r="AB101" s="11">
        <v>0</v>
      </c>
      <c r="AC101" s="58">
        <v>0</v>
      </c>
      <c r="AD101" s="11">
        <v>0</v>
      </c>
      <c r="AE101" s="76">
        <v>0.9669491525423729</v>
      </c>
      <c r="AF101" s="58">
        <v>0</v>
      </c>
      <c r="AG101" s="11">
        <v>0</v>
      </c>
      <c r="AH101" s="58" t="s">
        <v>496</v>
      </c>
      <c r="AI101" s="11">
        <v>0</v>
      </c>
      <c r="AJ101" s="11">
        <v>0</v>
      </c>
      <c r="AK101" s="58">
        <v>0</v>
      </c>
      <c r="AL101" s="11">
        <v>0</v>
      </c>
      <c r="AM101" s="76">
        <v>0</v>
      </c>
      <c r="AN101" s="58">
        <v>0</v>
      </c>
      <c r="AO101" s="11">
        <v>0</v>
      </c>
      <c r="AP101" s="58">
        <v>0</v>
      </c>
      <c r="AQ101" s="11">
        <v>0</v>
      </c>
      <c r="AR101" s="11">
        <v>0</v>
      </c>
      <c r="AS101" s="58">
        <v>0</v>
      </c>
      <c r="AT101" s="11">
        <v>0</v>
      </c>
      <c r="AU101" s="42">
        <f>'Форма 2.'!AX99/1.18</f>
        <v>0</v>
      </c>
      <c r="AV101" s="58">
        <v>0</v>
      </c>
      <c r="AW101" s="11">
        <v>0</v>
      </c>
      <c r="AX101" s="58">
        <v>0</v>
      </c>
      <c r="AY101" s="11">
        <v>0</v>
      </c>
      <c r="AZ101" s="11">
        <v>0</v>
      </c>
      <c r="BA101" s="58">
        <v>0</v>
      </c>
      <c r="BB101" s="11">
        <v>0</v>
      </c>
      <c r="BC101" s="76">
        <v>0</v>
      </c>
      <c r="BD101" s="11">
        <v>0</v>
      </c>
      <c r="BE101" s="58">
        <v>0</v>
      </c>
      <c r="BF101" s="11">
        <v>0</v>
      </c>
      <c r="BG101" s="58">
        <v>0</v>
      </c>
      <c r="BH101" s="11">
        <v>0</v>
      </c>
      <c r="BI101" s="58">
        <v>0</v>
      </c>
      <c r="BJ101" s="11">
        <v>0</v>
      </c>
      <c r="BK101" s="33">
        <f>'Форма 2.'!BH99/1.2</f>
        <v>0</v>
      </c>
      <c r="BL101" s="11">
        <v>0</v>
      </c>
      <c r="BM101" s="58">
        <v>0</v>
      </c>
      <c r="BN101" s="11">
        <v>0</v>
      </c>
      <c r="BO101" s="58">
        <v>0</v>
      </c>
      <c r="BP101" s="11">
        <v>0</v>
      </c>
      <c r="BQ101" s="58">
        <v>0</v>
      </c>
      <c r="BR101" s="11">
        <v>0</v>
      </c>
      <c r="BS101" s="76">
        <v>0</v>
      </c>
      <c r="BT101" s="58">
        <v>0</v>
      </c>
      <c r="BU101" s="11">
        <v>0</v>
      </c>
      <c r="BV101" s="58">
        <v>0</v>
      </c>
      <c r="BW101" s="11">
        <v>0</v>
      </c>
      <c r="BX101" s="58">
        <v>0</v>
      </c>
      <c r="BY101" s="58">
        <v>0</v>
      </c>
      <c r="BZ101" s="11">
        <v>0</v>
      </c>
      <c r="CA101" s="33">
        <f>'Форма 2.'!BR99/1.2</f>
        <v>0</v>
      </c>
      <c r="CB101" s="88">
        <v>0</v>
      </c>
      <c r="CC101" s="88">
        <v>0</v>
      </c>
      <c r="CD101" s="88">
        <v>0</v>
      </c>
      <c r="CE101" s="88">
        <v>0</v>
      </c>
      <c r="CF101" s="88">
        <v>0</v>
      </c>
      <c r="CG101" s="88">
        <v>0</v>
      </c>
      <c r="CH101" s="11">
        <v>0</v>
      </c>
      <c r="CI101" s="76">
        <v>0</v>
      </c>
      <c r="CJ101" s="58">
        <v>0</v>
      </c>
      <c r="CK101" s="11">
        <v>0</v>
      </c>
      <c r="CL101" s="58">
        <v>0</v>
      </c>
      <c r="CM101" s="11">
        <v>0</v>
      </c>
      <c r="CN101" s="11">
        <v>0</v>
      </c>
      <c r="CO101" s="58">
        <v>0</v>
      </c>
      <c r="CP101" s="11">
        <v>0</v>
      </c>
      <c r="CQ101" s="76">
        <v>0</v>
      </c>
      <c r="CR101" s="58">
        <v>0</v>
      </c>
      <c r="CS101" s="11">
        <v>0</v>
      </c>
      <c r="CT101" s="58">
        <v>0</v>
      </c>
      <c r="CU101" s="11">
        <v>0</v>
      </c>
      <c r="CV101" s="58">
        <v>0</v>
      </c>
      <c r="CW101" s="58">
        <v>0</v>
      </c>
      <c r="CX101" s="11">
        <v>0</v>
      </c>
      <c r="CY101" s="42">
        <f>'Форма 2.'!I99/1.2</f>
        <v>1.0783333333333334</v>
      </c>
      <c r="CZ101" s="11">
        <v>0</v>
      </c>
      <c r="DA101" s="11">
        <v>0</v>
      </c>
      <c r="DB101" s="11">
        <v>0.6</v>
      </c>
      <c r="DC101" s="11">
        <v>0</v>
      </c>
      <c r="DD101" s="11">
        <v>0</v>
      </c>
      <c r="DE101" s="11">
        <v>0</v>
      </c>
      <c r="DF101" s="11">
        <v>0</v>
      </c>
      <c r="DG101" s="42">
        <f>'Форма 2.'!L99/1.2</f>
        <v>0.95083333333333342</v>
      </c>
      <c r="DH101" s="11">
        <v>0</v>
      </c>
      <c r="DI101" s="11">
        <v>0</v>
      </c>
      <c r="DJ101" s="11">
        <v>0.6</v>
      </c>
      <c r="DK101" s="11">
        <v>0</v>
      </c>
      <c r="DL101" s="11">
        <v>0</v>
      </c>
      <c r="DM101" s="11">
        <v>0</v>
      </c>
      <c r="DN101" s="38">
        <v>0</v>
      </c>
    </row>
    <row r="102" spans="1:118" ht="22.5" customHeight="1" x14ac:dyDescent="0.25">
      <c r="A102" s="47" t="s">
        <v>179</v>
      </c>
      <c r="B102" s="49" t="s">
        <v>269</v>
      </c>
      <c r="C102" s="47" t="s">
        <v>243</v>
      </c>
      <c r="D102" s="42">
        <f>'Форма 2.'!I100/1.2</f>
        <v>1.7258333333333336</v>
      </c>
      <c r="E102" s="42">
        <f>'Форма 2.'!L100/1.2</f>
        <v>1.7258333333333336</v>
      </c>
      <c r="F102" s="11">
        <v>0</v>
      </c>
      <c r="G102" s="76">
        <v>0</v>
      </c>
      <c r="H102" s="58">
        <v>0</v>
      </c>
      <c r="I102" s="11">
        <v>0</v>
      </c>
      <c r="J102" s="58">
        <v>0</v>
      </c>
      <c r="K102" s="11">
        <v>0</v>
      </c>
      <c r="L102" s="11">
        <v>0</v>
      </c>
      <c r="M102" s="58">
        <v>0</v>
      </c>
      <c r="N102" s="11">
        <v>0</v>
      </c>
      <c r="O102" s="76">
        <v>0</v>
      </c>
      <c r="P102" s="58">
        <v>0</v>
      </c>
      <c r="Q102" s="11">
        <v>0</v>
      </c>
      <c r="R102" s="58">
        <v>0</v>
      </c>
      <c r="S102" s="11">
        <v>0</v>
      </c>
      <c r="T102" s="11">
        <v>0</v>
      </c>
      <c r="U102" s="58">
        <v>0</v>
      </c>
      <c r="V102" s="11">
        <v>0</v>
      </c>
      <c r="W102" s="76">
        <v>0</v>
      </c>
      <c r="X102" s="58">
        <v>0</v>
      </c>
      <c r="Y102" s="11">
        <v>0</v>
      </c>
      <c r="Z102" s="58">
        <v>0</v>
      </c>
      <c r="AA102" s="11">
        <v>0</v>
      </c>
      <c r="AB102" s="11">
        <v>0</v>
      </c>
      <c r="AC102" s="58">
        <v>0</v>
      </c>
      <c r="AD102" s="11">
        <v>0</v>
      </c>
      <c r="AE102" s="76">
        <v>0</v>
      </c>
      <c r="AF102" s="58">
        <v>0</v>
      </c>
      <c r="AG102" s="11">
        <v>0</v>
      </c>
      <c r="AH102" s="58">
        <v>0</v>
      </c>
      <c r="AI102" s="11">
        <v>0</v>
      </c>
      <c r="AJ102" s="11">
        <v>0</v>
      </c>
      <c r="AK102" s="58">
        <v>0</v>
      </c>
      <c r="AL102" s="11">
        <v>0</v>
      </c>
      <c r="AM102" s="76">
        <v>0</v>
      </c>
      <c r="AN102" s="58">
        <v>0</v>
      </c>
      <c r="AO102" s="11">
        <v>0</v>
      </c>
      <c r="AP102" s="58">
        <v>0</v>
      </c>
      <c r="AQ102" s="11">
        <v>0</v>
      </c>
      <c r="AR102" s="11">
        <v>0</v>
      </c>
      <c r="AS102" s="58">
        <v>0</v>
      </c>
      <c r="AT102" s="11">
        <v>0</v>
      </c>
      <c r="AU102" s="42">
        <f>'Форма 2.'!AX100/1.18</f>
        <v>0</v>
      </c>
      <c r="AV102" s="58">
        <v>0</v>
      </c>
      <c r="AW102" s="11">
        <v>0</v>
      </c>
      <c r="AX102" s="58">
        <v>0</v>
      </c>
      <c r="AY102" s="11">
        <v>0</v>
      </c>
      <c r="AZ102" s="11">
        <v>0</v>
      </c>
      <c r="BA102" s="58">
        <v>0</v>
      </c>
      <c r="BB102" s="11">
        <v>0</v>
      </c>
      <c r="BC102" s="76">
        <v>0</v>
      </c>
      <c r="BD102" s="11">
        <v>0</v>
      </c>
      <c r="BE102" s="58">
        <v>0</v>
      </c>
      <c r="BF102" s="11">
        <v>0</v>
      </c>
      <c r="BG102" s="58">
        <v>0</v>
      </c>
      <c r="BH102" s="11">
        <v>0</v>
      </c>
      <c r="BI102" s="58">
        <v>0</v>
      </c>
      <c r="BJ102" s="11">
        <v>0</v>
      </c>
      <c r="BK102" s="33">
        <f>'Форма 2.'!BH100/1.2</f>
        <v>0</v>
      </c>
      <c r="BL102" s="11">
        <v>0</v>
      </c>
      <c r="BM102" s="58">
        <v>0</v>
      </c>
      <c r="BN102" s="11">
        <v>0</v>
      </c>
      <c r="BO102" s="58">
        <v>0</v>
      </c>
      <c r="BP102" s="11">
        <v>0</v>
      </c>
      <c r="BQ102" s="58">
        <v>0</v>
      </c>
      <c r="BR102" s="11">
        <v>0</v>
      </c>
      <c r="BS102" s="76">
        <v>0</v>
      </c>
      <c r="BT102" s="58">
        <v>0</v>
      </c>
      <c r="BU102" s="11">
        <v>0</v>
      </c>
      <c r="BV102" s="58">
        <v>0</v>
      </c>
      <c r="BW102" s="11">
        <v>0</v>
      </c>
      <c r="BX102" s="58">
        <v>0</v>
      </c>
      <c r="BY102" s="58">
        <v>0</v>
      </c>
      <c r="BZ102" s="11">
        <v>0</v>
      </c>
      <c r="CA102" s="33">
        <f>'Форма 2.'!BR100/1.2</f>
        <v>0</v>
      </c>
      <c r="CB102" s="88">
        <v>0</v>
      </c>
      <c r="CC102" s="88">
        <v>0</v>
      </c>
      <c r="CD102" s="88">
        <v>0</v>
      </c>
      <c r="CE102" s="88">
        <v>0</v>
      </c>
      <c r="CF102" s="88">
        <v>0</v>
      </c>
      <c r="CG102" s="88">
        <v>0</v>
      </c>
      <c r="CH102" s="11">
        <v>0</v>
      </c>
      <c r="CI102" s="76">
        <v>1.7549999999999999</v>
      </c>
      <c r="CJ102" s="58">
        <v>0</v>
      </c>
      <c r="CK102" s="11">
        <v>0</v>
      </c>
      <c r="CL102" s="58" t="s">
        <v>102</v>
      </c>
      <c r="CM102" s="11">
        <v>0</v>
      </c>
      <c r="CN102" s="11">
        <v>0</v>
      </c>
      <c r="CO102" s="58">
        <v>0</v>
      </c>
      <c r="CP102" s="11">
        <v>0</v>
      </c>
      <c r="CQ102" s="76">
        <v>1.7549999999999999</v>
      </c>
      <c r="CR102" s="58">
        <v>0</v>
      </c>
      <c r="CS102" s="11">
        <v>0</v>
      </c>
      <c r="CT102" s="58" t="s">
        <v>102</v>
      </c>
      <c r="CU102" s="11">
        <v>0</v>
      </c>
      <c r="CV102" s="58">
        <v>0</v>
      </c>
      <c r="CW102" s="58">
        <v>0</v>
      </c>
      <c r="CX102" s="11">
        <v>0</v>
      </c>
      <c r="CY102" s="42">
        <f>'Форма 2.'!I100/1.2</f>
        <v>1.7258333333333336</v>
      </c>
      <c r="CZ102" s="11">
        <v>0</v>
      </c>
      <c r="DA102" s="11">
        <v>0</v>
      </c>
      <c r="DB102" s="11">
        <v>1</v>
      </c>
      <c r="DC102" s="11">
        <v>0</v>
      </c>
      <c r="DD102" s="11">
        <v>0</v>
      </c>
      <c r="DE102" s="11">
        <v>0</v>
      </c>
      <c r="DF102" s="11">
        <v>0</v>
      </c>
      <c r="DG102" s="42">
        <f>'Форма 2.'!L100/1.2</f>
        <v>1.7258333333333336</v>
      </c>
      <c r="DH102" s="11">
        <v>0</v>
      </c>
      <c r="DI102" s="11">
        <v>0</v>
      </c>
      <c r="DJ102" s="11">
        <v>1</v>
      </c>
      <c r="DK102" s="11">
        <v>0</v>
      </c>
      <c r="DL102" s="11">
        <v>0</v>
      </c>
      <c r="DM102" s="11">
        <v>0</v>
      </c>
      <c r="DN102" s="38">
        <v>0</v>
      </c>
    </row>
    <row r="103" spans="1:118" ht="47.25" x14ac:dyDescent="0.25">
      <c r="A103" s="47" t="s">
        <v>181</v>
      </c>
      <c r="B103" s="117" t="s">
        <v>182</v>
      </c>
      <c r="C103" s="53" t="s">
        <v>88</v>
      </c>
      <c r="D103" s="42" t="e">
        <f>'Форма 2.'!I101/1.2</f>
        <v>#VALUE!</v>
      </c>
      <c r="E103" s="42">
        <f>'Форма 2.'!L101/1.2</f>
        <v>0</v>
      </c>
      <c r="F103" s="11">
        <v>0</v>
      </c>
      <c r="G103" s="76">
        <v>0</v>
      </c>
      <c r="H103" s="58">
        <v>0</v>
      </c>
      <c r="I103" s="11">
        <v>0</v>
      </c>
      <c r="J103" s="58">
        <v>0</v>
      </c>
      <c r="K103" s="11">
        <v>0</v>
      </c>
      <c r="L103" s="11">
        <v>0</v>
      </c>
      <c r="M103" s="58">
        <v>0</v>
      </c>
      <c r="N103" s="11">
        <v>0</v>
      </c>
      <c r="O103" s="76">
        <v>0</v>
      </c>
      <c r="P103" s="58">
        <v>0</v>
      </c>
      <c r="Q103" s="11">
        <v>0</v>
      </c>
      <c r="R103" s="58">
        <v>0</v>
      </c>
      <c r="S103" s="11">
        <v>0</v>
      </c>
      <c r="T103" s="11">
        <v>0</v>
      </c>
      <c r="U103" s="58">
        <v>0</v>
      </c>
      <c r="V103" s="11">
        <v>0</v>
      </c>
      <c r="W103" s="76">
        <v>0</v>
      </c>
      <c r="X103" s="58">
        <v>0</v>
      </c>
      <c r="Y103" s="11">
        <v>0</v>
      </c>
      <c r="Z103" s="58">
        <v>0</v>
      </c>
      <c r="AA103" s="11">
        <v>0</v>
      </c>
      <c r="AB103" s="11">
        <v>0</v>
      </c>
      <c r="AC103" s="58">
        <v>0</v>
      </c>
      <c r="AD103" s="11">
        <v>0</v>
      </c>
      <c r="AE103" s="76">
        <v>0</v>
      </c>
      <c r="AF103" s="58">
        <v>0</v>
      </c>
      <c r="AG103" s="11">
        <v>0</v>
      </c>
      <c r="AH103" s="58">
        <v>0</v>
      </c>
      <c r="AI103" s="11">
        <v>0</v>
      </c>
      <c r="AJ103" s="11">
        <v>0</v>
      </c>
      <c r="AK103" s="58">
        <v>0</v>
      </c>
      <c r="AL103" s="11">
        <v>0</v>
      </c>
      <c r="AM103" s="76">
        <v>0</v>
      </c>
      <c r="AN103" s="58">
        <v>0</v>
      </c>
      <c r="AO103" s="11">
        <v>0</v>
      </c>
      <c r="AP103" s="58">
        <v>0</v>
      </c>
      <c r="AQ103" s="11">
        <v>0</v>
      </c>
      <c r="AR103" s="11">
        <v>0</v>
      </c>
      <c r="AS103" s="58">
        <v>0</v>
      </c>
      <c r="AT103" s="11">
        <v>0</v>
      </c>
      <c r="AU103" s="42">
        <f>'Форма 2.'!AX101/1.18</f>
        <v>0</v>
      </c>
      <c r="AV103" s="58">
        <v>0</v>
      </c>
      <c r="AW103" s="11">
        <v>0</v>
      </c>
      <c r="AX103" s="58">
        <v>0</v>
      </c>
      <c r="AY103" s="11">
        <v>0</v>
      </c>
      <c r="AZ103" s="11">
        <v>0</v>
      </c>
      <c r="BA103" s="58">
        <v>0</v>
      </c>
      <c r="BB103" s="11">
        <v>0</v>
      </c>
      <c r="BC103" s="76">
        <v>0</v>
      </c>
      <c r="BD103" s="11">
        <v>0</v>
      </c>
      <c r="BE103" s="58">
        <v>0</v>
      </c>
      <c r="BF103" s="11">
        <v>0</v>
      </c>
      <c r="BG103" s="58">
        <v>0</v>
      </c>
      <c r="BH103" s="11">
        <v>0</v>
      </c>
      <c r="BI103" s="58">
        <v>0</v>
      </c>
      <c r="BJ103" s="11">
        <v>0</v>
      </c>
      <c r="BK103" s="33">
        <f>'Форма 2.'!BH101/1.2</f>
        <v>0</v>
      </c>
      <c r="BL103" s="11">
        <v>0</v>
      </c>
      <c r="BM103" s="58">
        <v>0</v>
      </c>
      <c r="BN103" s="11">
        <v>0</v>
      </c>
      <c r="BO103" s="58">
        <v>0</v>
      </c>
      <c r="BP103" s="11">
        <v>0</v>
      </c>
      <c r="BQ103" s="58">
        <v>0</v>
      </c>
      <c r="BR103" s="11">
        <v>0</v>
      </c>
      <c r="BS103" s="76">
        <v>0</v>
      </c>
      <c r="BT103" s="58">
        <v>0</v>
      </c>
      <c r="BU103" s="11">
        <v>0</v>
      </c>
      <c r="BV103" s="58">
        <v>0</v>
      </c>
      <c r="BW103" s="11">
        <v>0</v>
      </c>
      <c r="BX103" s="58">
        <v>0</v>
      </c>
      <c r="BY103" s="58">
        <v>0</v>
      </c>
      <c r="BZ103" s="11">
        <v>0</v>
      </c>
      <c r="CA103" s="33">
        <f>'Форма 2.'!BR101/1.2</f>
        <v>0</v>
      </c>
      <c r="CB103" s="88">
        <v>0</v>
      </c>
      <c r="CC103" s="88">
        <v>0</v>
      </c>
      <c r="CD103" s="88">
        <v>0</v>
      </c>
      <c r="CE103" s="88">
        <v>0</v>
      </c>
      <c r="CF103" s="88">
        <v>0</v>
      </c>
      <c r="CG103" s="88">
        <v>0</v>
      </c>
      <c r="CH103" s="11">
        <v>0</v>
      </c>
      <c r="CI103" s="76">
        <v>0</v>
      </c>
      <c r="CJ103" s="58">
        <v>0</v>
      </c>
      <c r="CK103" s="11">
        <v>0</v>
      </c>
      <c r="CL103" s="58">
        <v>0</v>
      </c>
      <c r="CM103" s="11">
        <v>0</v>
      </c>
      <c r="CN103" s="11">
        <v>0</v>
      </c>
      <c r="CO103" s="58">
        <v>0</v>
      </c>
      <c r="CP103" s="11">
        <v>0</v>
      </c>
      <c r="CQ103" s="76">
        <v>0</v>
      </c>
      <c r="CR103" s="58">
        <v>0</v>
      </c>
      <c r="CS103" s="11">
        <v>0</v>
      </c>
      <c r="CT103" s="58">
        <v>0</v>
      </c>
      <c r="CU103" s="11">
        <v>0</v>
      </c>
      <c r="CV103" s="58">
        <v>0</v>
      </c>
      <c r="CW103" s="58">
        <v>0</v>
      </c>
      <c r="CX103" s="11">
        <v>0</v>
      </c>
      <c r="CY103" s="42" t="e">
        <f>'Форма 2.'!I101/1.2</f>
        <v>#VALUE!</v>
      </c>
      <c r="CZ103" s="11">
        <v>0</v>
      </c>
      <c r="DA103" s="11">
        <v>0</v>
      </c>
      <c r="DB103" s="11">
        <v>0</v>
      </c>
      <c r="DC103" s="11">
        <v>0</v>
      </c>
      <c r="DD103" s="11">
        <v>0</v>
      </c>
      <c r="DE103" s="11">
        <v>0</v>
      </c>
      <c r="DF103" s="11">
        <v>0</v>
      </c>
      <c r="DG103" s="42">
        <f>'Форма 2.'!L101/1.2</f>
        <v>0</v>
      </c>
      <c r="DH103" s="11">
        <v>0</v>
      </c>
      <c r="DI103" s="11">
        <v>0</v>
      </c>
      <c r="DJ103" s="11">
        <v>0</v>
      </c>
      <c r="DK103" s="11">
        <v>0</v>
      </c>
      <c r="DL103" s="11">
        <v>0</v>
      </c>
      <c r="DM103" s="11">
        <v>0</v>
      </c>
      <c r="DN103" s="38">
        <v>0</v>
      </c>
    </row>
    <row r="104" spans="1:118" ht="31.5" x14ac:dyDescent="0.25">
      <c r="A104" s="47" t="s">
        <v>183</v>
      </c>
      <c r="B104" s="117" t="s">
        <v>184</v>
      </c>
      <c r="C104" s="40" t="s">
        <v>88</v>
      </c>
      <c r="D104" s="42">
        <f>'Форма 2.'!I102/1.2</f>
        <v>33.662500000000001</v>
      </c>
      <c r="E104" s="42">
        <f>'Форма 2.'!L102/1.2</f>
        <v>36.773333333333333</v>
      </c>
      <c r="F104" s="11">
        <v>0</v>
      </c>
      <c r="G104" s="76">
        <v>0</v>
      </c>
      <c r="H104" s="58">
        <v>0</v>
      </c>
      <c r="I104" s="11">
        <v>0</v>
      </c>
      <c r="J104" s="58">
        <v>0</v>
      </c>
      <c r="K104" s="11">
        <v>0</v>
      </c>
      <c r="L104" s="11">
        <v>0</v>
      </c>
      <c r="M104" s="58">
        <v>0</v>
      </c>
      <c r="N104" s="11">
        <v>0</v>
      </c>
      <c r="O104" s="76">
        <v>0</v>
      </c>
      <c r="P104" s="58">
        <v>0</v>
      </c>
      <c r="Q104" s="11">
        <v>0</v>
      </c>
      <c r="R104" s="58">
        <v>0</v>
      </c>
      <c r="S104" s="11">
        <v>0</v>
      </c>
      <c r="T104" s="11">
        <v>0</v>
      </c>
      <c r="U104" s="58">
        <v>0</v>
      </c>
      <c r="V104" s="11">
        <v>0</v>
      </c>
      <c r="W104" s="33">
        <v>6.593</v>
      </c>
      <c r="X104" s="58">
        <v>0</v>
      </c>
      <c r="Y104" s="11">
        <v>0</v>
      </c>
      <c r="Z104" s="58">
        <v>0</v>
      </c>
      <c r="AA104" s="11">
        <v>0</v>
      </c>
      <c r="AB104" s="11">
        <v>0</v>
      </c>
      <c r="AC104" s="58">
        <v>0</v>
      </c>
      <c r="AD104" s="11">
        <v>0</v>
      </c>
      <c r="AE104" s="33">
        <v>5.4508474576271189</v>
      </c>
      <c r="AF104" s="58">
        <v>0</v>
      </c>
      <c r="AG104" s="11">
        <v>0</v>
      </c>
      <c r="AH104" s="58">
        <v>0</v>
      </c>
      <c r="AI104" s="11">
        <v>0</v>
      </c>
      <c r="AJ104" s="11">
        <v>0</v>
      </c>
      <c r="AK104" s="58">
        <v>0</v>
      </c>
      <c r="AL104" s="11">
        <v>0</v>
      </c>
      <c r="AM104" s="42">
        <v>7.9525423728813562</v>
      </c>
      <c r="AN104" s="58">
        <v>0</v>
      </c>
      <c r="AO104" s="11">
        <v>0</v>
      </c>
      <c r="AP104" s="58">
        <v>0</v>
      </c>
      <c r="AQ104" s="11">
        <v>0</v>
      </c>
      <c r="AR104" s="11">
        <v>0</v>
      </c>
      <c r="AS104" s="58">
        <v>0</v>
      </c>
      <c r="AT104" s="11">
        <v>0</v>
      </c>
      <c r="AU104" s="42">
        <f>'Форма 2.'!AX102/1.18</f>
        <v>7.1584745762711863</v>
      </c>
      <c r="AV104" s="58">
        <v>0</v>
      </c>
      <c r="AW104" s="11">
        <v>0</v>
      </c>
      <c r="AX104" s="58">
        <v>0</v>
      </c>
      <c r="AY104" s="11">
        <v>0</v>
      </c>
      <c r="AZ104" s="11">
        <v>0</v>
      </c>
      <c r="BA104" s="58">
        <v>0</v>
      </c>
      <c r="BB104" s="11">
        <v>0</v>
      </c>
      <c r="BC104" s="33">
        <v>6.5127118644067794</v>
      </c>
      <c r="BD104" s="11">
        <v>0</v>
      </c>
      <c r="BE104" s="58">
        <v>0</v>
      </c>
      <c r="BF104" s="11">
        <v>0</v>
      </c>
      <c r="BG104" s="58">
        <v>0</v>
      </c>
      <c r="BH104" s="11">
        <v>0</v>
      </c>
      <c r="BI104" s="58">
        <v>0</v>
      </c>
      <c r="BJ104" s="11">
        <v>0</v>
      </c>
      <c r="BK104" s="33">
        <f>'Форма 2.'!BH102/1.2</f>
        <v>10.0725</v>
      </c>
      <c r="BL104" s="11">
        <v>0</v>
      </c>
      <c r="BM104" s="58">
        <v>0</v>
      </c>
      <c r="BN104" s="11">
        <v>0</v>
      </c>
      <c r="BO104" s="58">
        <v>0</v>
      </c>
      <c r="BP104" s="11">
        <v>0</v>
      </c>
      <c r="BQ104" s="58">
        <v>0</v>
      </c>
      <c r="BR104" s="11">
        <v>0</v>
      </c>
      <c r="BS104" s="33">
        <v>6.5025423728813561</v>
      </c>
      <c r="BT104" s="58">
        <v>0</v>
      </c>
      <c r="BU104" s="11">
        <v>0</v>
      </c>
      <c r="BV104" s="58">
        <v>0</v>
      </c>
      <c r="BW104" s="11">
        <v>0</v>
      </c>
      <c r="BX104" s="58">
        <v>0</v>
      </c>
      <c r="BY104" s="58">
        <v>0</v>
      </c>
      <c r="BZ104" s="11">
        <v>0</v>
      </c>
      <c r="CA104" s="33">
        <f>'Форма 2.'!BR102/1.2</f>
        <v>7.6666666666666661</v>
      </c>
      <c r="CB104" s="88">
        <v>0</v>
      </c>
      <c r="CC104" s="88">
        <v>0</v>
      </c>
      <c r="CD104" s="88">
        <v>0</v>
      </c>
      <c r="CE104" s="88">
        <v>0</v>
      </c>
      <c r="CF104" s="88">
        <v>0</v>
      </c>
      <c r="CG104" s="88">
        <v>0</v>
      </c>
      <c r="CH104" s="11">
        <v>0</v>
      </c>
      <c r="CI104" s="33">
        <v>6.7469999999999999</v>
      </c>
      <c r="CJ104" s="58">
        <v>0</v>
      </c>
      <c r="CK104" s="11">
        <v>0</v>
      </c>
      <c r="CL104" s="58">
        <v>0</v>
      </c>
      <c r="CM104" s="11">
        <v>0</v>
      </c>
      <c r="CN104" s="11">
        <v>0</v>
      </c>
      <c r="CO104" s="58">
        <v>0</v>
      </c>
      <c r="CP104" s="11">
        <v>0</v>
      </c>
      <c r="CQ104" s="33">
        <v>6.7469999999999999</v>
      </c>
      <c r="CR104" s="58">
        <v>0</v>
      </c>
      <c r="CS104" s="11">
        <v>0</v>
      </c>
      <c r="CT104" s="58">
        <v>0</v>
      </c>
      <c r="CU104" s="11">
        <v>0</v>
      </c>
      <c r="CV104" s="58">
        <v>0</v>
      </c>
      <c r="CW104" s="58">
        <v>0</v>
      </c>
      <c r="CX104" s="11">
        <v>0</v>
      </c>
      <c r="CY104" s="42">
        <f>'Форма 2.'!I102/1.2</f>
        <v>33.662500000000001</v>
      </c>
      <c r="CZ104" s="11">
        <v>0</v>
      </c>
      <c r="DA104" s="11">
        <v>0</v>
      </c>
      <c r="DB104" s="11">
        <v>0</v>
      </c>
      <c r="DC104" s="11">
        <v>0</v>
      </c>
      <c r="DD104" s="11">
        <v>0</v>
      </c>
      <c r="DE104" s="11">
        <v>0</v>
      </c>
      <c r="DF104" s="11">
        <v>0</v>
      </c>
      <c r="DG104" s="42">
        <f>'Форма 2.'!L102/1.2</f>
        <v>36.773333333333333</v>
      </c>
      <c r="DH104" s="11">
        <v>0</v>
      </c>
      <c r="DI104" s="11">
        <v>0</v>
      </c>
      <c r="DJ104" s="11">
        <v>0</v>
      </c>
      <c r="DK104" s="11">
        <v>0</v>
      </c>
      <c r="DL104" s="11">
        <v>0</v>
      </c>
      <c r="DM104" s="11">
        <v>0</v>
      </c>
      <c r="DN104" s="38">
        <v>0</v>
      </c>
    </row>
    <row r="105" spans="1:118" s="79" customFormat="1" ht="60" x14ac:dyDescent="0.25">
      <c r="A105" s="47" t="s">
        <v>183</v>
      </c>
      <c r="B105" s="49" t="s">
        <v>221</v>
      </c>
      <c r="C105" s="47" t="s">
        <v>244</v>
      </c>
      <c r="D105" s="42">
        <f>'Форма 2.'!I103/1.2</f>
        <v>1.4175000000000002</v>
      </c>
      <c r="E105" s="42">
        <f>'Форма 2.'!L103/1.2</f>
        <v>2.0933333333333333</v>
      </c>
      <c r="F105" s="11">
        <v>0</v>
      </c>
      <c r="G105" s="76">
        <v>0</v>
      </c>
      <c r="H105" s="58">
        <v>0</v>
      </c>
      <c r="I105" s="11">
        <v>0</v>
      </c>
      <c r="J105" s="58">
        <v>0</v>
      </c>
      <c r="K105" s="11">
        <v>0</v>
      </c>
      <c r="L105" s="11">
        <v>0</v>
      </c>
      <c r="M105" s="58">
        <v>0</v>
      </c>
      <c r="N105" s="11">
        <v>0</v>
      </c>
      <c r="O105" s="76">
        <v>0</v>
      </c>
      <c r="P105" s="58">
        <v>0</v>
      </c>
      <c r="Q105" s="11">
        <v>0</v>
      </c>
      <c r="R105" s="58">
        <v>0</v>
      </c>
      <c r="S105" s="11">
        <v>0</v>
      </c>
      <c r="T105" s="11">
        <v>0</v>
      </c>
      <c r="U105" s="58">
        <v>0</v>
      </c>
      <c r="V105" s="11">
        <v>0</v>
      </c>
      <c r="W105" s="76">
        <v>0</v>
      </c>
      <c r="X105" s="58">
        <v>0</v>
      </c>
      <c r="Y105" s="11">
        <v>0</v>
      </c>
      <c r="Z105" s="58">
        <v>0</v>
      </c>
      <c r="AA105" s="11">
        <v>0</v>
      </c>
      <c r="AB105" s="11">
        <v>0</v>
      </c>
      <c r="AC105" s="58">
        <v>0</v>
      </c>
      <c r="AD105" s="11">
        <v>0</v>
      </c>
      <c r="AE105" s="76">
        <v>0</v>
      </c>
      <c r="AF105" s="58">
        <v>0</v>
      </c>
      <c r="AG105" s="11">
        <v>0</v>
      </c>
      <c r="AH105" s="58">
        <v>0</v>
      </c>
      <c r="AI105" s="11">
        <v>0</v>
      </c>
      <c r="AJ105" s="11">
        <v>0</v>
      </c>
      <c r="AK105" s="58">
        <v>0</v>
      </c>
      <c r="AL105" s="11">
        <v>0</v>
      </c>
      <c r="AM105" s="76">
        <v>0.42372881355932207</v>
      </c>
      <c r="AN105" s="58">
        <v>0</v>
      </c>
      <c r="AO105" s="11">
        <v>0</v>
      </c>
      <c r="AP105" s="58">
        <v>0</v>
      </c>
      <c r="AQ105" s="11">
        <v>0</v>
      </c>
      <c r="AR105" s="11">
        <v>0</v>
      </c>
      <c r="AS105" s="53" t="s">
        <v>492</v>
      </c>
      <c r="AT105" s="11">
        <v>0</v>
      </c>
      <c r="AU105" s="42">
        <f>'Форма 2.'!AX103/1.18</f>
        <v>0.48559322033898306</v>
      </c>
      <c r="AV105" s="58">
        <v>0</v>
      </c>
      <c r="AW105" s="11">
        <v>0</v>
      </c>
      <c r="AX105" s="58">
        <v>0</v>
      </c>
      <c r="AY105" s="11">
        <v>0</v>
      </c>
      <c r="AZ105" s="11">
        <v>0</v>
      </c>
      <c r="BA105" s="53" t="s">
        <v>102</v>
      </c>
      <c r="BB105" s="11">
        <v>0</v>
      </c>
      <c r="BC105" s="76">
        <v>0.30762711864406778</v>
      </c>
      <c r="BD105" s="11">
        <v>0</v>
      </c>
      <c r="BE105" s="58">
        <v>0</v>
      </c>
      <c r="BF105" s="11">
        <v>0</v>
      </c>
      <c r="BG105" s="58">
        <v>0</v>
      </c>
      <c r="BH105" s="11">
        <v>0</v>
      </c>
      <c r="BI105" s="53" t="s">
        <v>492</v>
      </c>
      <c r="BJ105" s="11">
        <v>0</v>
      </c>
      <c r="BK105" s="33">
        <f>'Форма 2.'!BH103/1.2</f>
        <v>0.83333333333333337</v>
      </c>
      <c r="BL105" s="11">
        <v>0</v>
      </c>
      <c r="BM105" s="58">
        <v>0</v>
      </c>
      <c r="BN105" s="11">
        <v>0</v>
      </c>
      <c r="BO105" s="58">
        <v>0</v>
      </c>
      <c r="BP105" s="11">
        <v>0</v>
      </c>
      <c r="BQ105" s="53" t="s">
        <v>102</v>
      </c>
      <c r="BR105" s="11">
        <v>0</v>
      </c>
      <c r="BS105" s="76">
        <v>0.33813559322033904</v>
      </c>
      <c r="BT105" s="58">
        <v>0</v>
      </c>
      <c r="BU105" s="11">
        <v>0</v>
      </c>
      <c r="BV105" s="58">
        <v>0</v>
      </c>
      <c r="BW105" s="11">
        <v>0</v>
      </c>
      <c r="BX105" s="58">
        <v>0</v>
      </c>
      <c r="BY105" s="58">
        <v>0</v>
      </c>
      <c r="BZ105" s="11">
        <v>0</v>
      </c>
      <c r="CA105" s="33">
        <f>'Форма 2.'!BR103/1.2</f>
        <v>0.41666666666666669</v>
      </c>
      <c r="CB105" s="88">
        <v>0</v>
      </c>
      <c r="CC105" s="88">
        <v>0</v>
      </c>
      <c r="CD105" s="88">
        <v>0</v>
      </c>
      <c r="CE105" s="88">
        <v>0</v>
      </c>
      <c r="CF105" s="88">
        <v>0</v>
      </c>
      <c r="CG105" s="88" t="s">
        <v>102</v>
      </c>
      <c r="CH105" s="11">
        <v>0</v>
      </c>
      <c r="CI105" s="76">
        <v>0.372</v>
      </c>
      <c r="CJ105" s="58">
        <v>0</v>
      </c>
      <c r="CK105" s="11">
        <v>0</v>
      </c>
      <c r="CL105" s="58">
        <v>0</v>
      </c>
      <c r="CM105" s="11">
        <v>0</v>
      </c>
      <c r="CN105" s="11">
        <v>0</v>
      </c>
      <c r="CO105" s="58">
        <v>0</v>
      </c>
      <c r="CP105" s="11">
        <v>0</v>
      </c>
      <c r="CQ105" s="76">
        <v>0.372</v>
      </c>
      <c r="CR105" s="58">
        <v>0</v>
      </c>
      <c r="CS105" s="11">
        <v>0</v>
      </c>
      <c r="CT105" s="58">
        <v>0</v>
      </c>
      <c r="CU105" s="11">
        <v>0</v>
      </c>
      <c r="CV105" s="58">
        <v>0</v>
      </c>
      <c r="CW105" s="58">
        <v>0</v>
      </c>
      <c r="CX105" s="11">
        <v>0</v>
      </c>
      <c r="CY105" s="42">
        <f>'Форма 2.'!I103/1.2</f>
        <v>1.4175000000000002</v>
      </c>
      <c r="CZ105" s="11">
        <v>0</v>
      </c>
      <c r="DA105" s="11">
        <v>0</v>
      </c>
      <c r="DB105" s="11">
        <v>0</v>
      </c>
      <c r="DC105" s="11">
        <v>0</v>
      </c>
      <c r="DD105" s="11">
        <v>0</v>
      </c>
      <c r="DE105" s="9" t="s">
        <v>492</v>
      </c>
      <c r="DF105" s="11">
        <v>0</v>
      </c>
      <c r="DG105" s="42">
        <f>'Форма 2.'!L103/1.2</f>
        <v>2.0933333333333333</v>
      </c>
      <c r="DH105" s="11">
        <v>0</v>
      </c>
      <c r="DI105" s="11">
        <v>0</v>
      </c>
      <c r="DJ105" s="11">
        <v>0</v>
      </c>
      <c r="DK105" s="11">
        <v>0</v>
      </c>
      <c r="DL105" s="11">
        <v>0</v>
      </c>
      <c r="DM105" s="9" t="s">
        <v>492</v>
      </c>
      <c r="DN105" s="38">
        <v>0</v>
      </c>
    </row>
    <row r="106" spans="1:118" s="79" customFormat="1" ht="32.25" customHeight="1" x14ac:dyDescent="0.25">
      <c r="A106" s="47" t="s">
        <v>183</v>
      </c>
      <c r="B106" s="49" t="s">
        <v>210</v>
      </c>
      <c r="C106" s="47" t="s">
        <v>246</v>
      </c>
      <c r="D106" s="42">
        <f>'Форма 2.'!I104/1.2</f>
        <v>1.7758333333333332</v>
      </c>
      <c r="E106" s="42">
        <f>'Форма 2.'!L104/1.2</f>
        <v>1.7549999999999999</v>
      </c>
      <c r="F106" s="11">
        <v>0</v>
      </c>
      <c r="G106" s="76">
        <v>0</v>
      </c>
      <c r="H106" s="58">
        <v>0</v>
      </c>
      <c r="I106" s="11">
        <v>0</v>
      </c>
      <c r="J106" s="58">
        <v>0</v>
      </c>
      <c r="K106" s="11">
        <v>0</v>
      </c>
      <c r="L106" s="11">
        <v>0</v>
      </c>
      <c r="M106" s="58">
        <v>0</v>
      </c>
      <c r="N106" s="11">
        <v>0</v>
      </c>
      <c r="O106" s="76">
        <v>0</v>
      </c>
      <c r="P106" s="58">
        <v>0</v>
      </c>
      <c r="Q106" s="11">
        <v>0</v>
      </c>
      <c r="R106" s="58">
        <v>0</v>
      </c>
      <c r="S106" s="11">
        <v>0</v>
      </c>
      <c r="T106" s="11">
        <v>0</v>
      </c>
      <c r="U106" s="58">
        <v>0</v>
      </c>
      <c r="V106" s="11">
        <v>0</v>
      </c>
      <c r="W106" s="76">
        <v>0.33900000000000002</v>
      </c>
      <c r="X106" s="58">
        <v>0</v>
      </c>
      <c r="Y106" s="11">
        <v>0</v>
      </c>
      <c r="Z106" s="58">
        <v>0</v>
      </c>
      <c r="AA106" s="11">
        <v>0</v>
      </c>
      <c r="AB106" s="11">
        <v>0</v>
      </c>
      <c r="AC106" s="58" t="s">
        <v>483</v>
      </c>
      <c r="AD106" s="11">
        <v>0</v>
      </c>
      <c r="AE106" s="76">
        <v>0.39491525423728818</v>
      </c>
      <c r="AF106" s="58">
        <v>0</v>
      </c>
      <c r="AG106" s="11">
        <v>0</v>
      </c>
      <c r="AH106" s="58">
        <v>0</v>
      </c>
      <c r="AI106" s="11">
        <v>0</v>
      </c>
      <c r="AJ106" s="11">
        <v>0</v>
      </c>
      <c r="AK106" s="58" t="s">
        <v>483</v>
      </c>
      <c r="AL106" s="11">
        <v>0</v>
      </c>
      <c r="AM106" s="76">
        <v>0.44915254237288138</v>
      </c>
      <c r="AN106" s="58">
        <v>0</v>
      </c>
      <c r="AO106" s="11">
        <v>0</v>
      </c>
      <c r="AP106" s="58">
        <v>0</v>
      </c>
      <c r="AQ106" s="11">
        <v>0</v>
      </c>
      <c r="AR106" s="11">
        <v>0</v>
      </c>
      <c r="AS106" s="58" t="s">
        <v>483</v>
      </c>
      <c r="AT106" s="11">
        <v>0</v>
      </c>
      <c r="AU106" s="42">
        <f>'Форма 2.'!AX104/1.18</f>
        <v>0.17033898305084746</v>
      </c>
      <c r="AV106" s="58">
        <v>0</v>
      </c>
      <c r="AW106" s="11">
        <v>0</v>
      </c>
      <c r="AX106" s="58">
        <v>0</v>
      </c>
      <c r="AY106" s="11">
        <v>0</v>
      </c>
      <c r="AZ106" s="11">
        <v>0</v>
      </c>
      <c r="BA106" s="58" t="s">
        <v>483</v>
      </c>
      <c r="BB106" s="11">
        <v>0</v>
      </c>
      <c r="BC106" s="76">
        <v>0.30762711864406778</v>
      </c>
      <c r="BD106" s="11">
        <v>0</v>
      </c>
      <c r="BE106" s="58">
        <v>0</v>
      </c>
      <c r="BF106" s="11">
        <v>0</v>
      </c>
      <c r="BG106" s="58">
        <v>0</v>
      </c>
      <c r="BH106" s="11">
        <v>0</v>
      </c>
      <c r="BI106" s="58">
        <v>0</v>
      </c>
      <c r="BJ106" s="11">
        <v>0</v>
      </c>
      <c r="BK106" s="33">
        <f>'Форма 2.'!BH104/1.2</f>
        <v>0.41666666666666669</v>
      </c>
      <c r="BL106" s="11">
        <v>0</v>
      </c>
      <c r="BM106" s="58">
        <v>0</v>
      </c>
      <c r="BN106" s="11">
        <v>0</v>
      </c>
      <c r="BO106" s="58">
        <v>0</v>
      </c>
      <c r="BP106" s="11">
        <v>0</v>
      </c>
      <c r="BQ106" s="58" t="s">
        <v>102</v>
      </c>
      <c r="BR106" s="11">
        <v>0</v>
      </c>
      <c r="BS106" s="76">
        <v>0.33813559322033904</v>
      </c>
      <c r="BT106" s="58">
        <v>0</v>
      </c>
      <c r="BU106" s="11">
        <v>0</v>
      </c>
      <c r="BV106" s="58">
        <v>0</v>
      </c>
      <c r="BW106" s="11">
        <v>0</v>
      </c>
      <c r="BX106" s="58">
        <v>0</v>
      </c>
      <c r="BY106" s="58">
        <v>0</v>
      </c>
      <c r="BZ106" s="11">
        <v>0</v>
      </c>
      <c r="CA106" s="33">
        <f>'Форма 2.'!BR104/1.2</f>
        <v>0.41666666666666669</v>
      </c>
      <c r="CB106" s="88">
        <v>0</v>
      </c>
      <c r="CC106" s="88">
        <v>0</v>
      </c>
      <c r="CD106" s="88">
        <v>0</v>
      </c>
      <c r="CE106" s="88">
        <v>0</v>
      </c>
      <c r="CF106" s="88">
        <v>0</v>
      </c>
      <c r="CG106" s="88" t="s">
        <v>102</v>
      </c>
      <c r="CH106" s="11">
        <v>0</v>
      </c>
      <c r="CI106" s="76">
        <v>0.372</v>
      </c>
      <c r="CJ106" s="58">
        <v>0</v>
      </c>
      <c r="CK106" s="11">
        <v>0</v>
      </c>
      <c r="CL106" s="58">
        <v>0</v>
      </c>
      <c r="CM106" s="11">
        <v>0</v>
      </c>
      <c r="CN106" s="11">
        <v>0</v>
      </c>
      <c r="CO106" s="58">
        <v>0</v>
      </c>
      <c r="CP106" s="11">
        <v>0</v>
      </c>
      <c r="CQ106" s="76">
        <v>0.372</v>
      </c>
      <c r="CR106" s="58">
        <v>0</v>
      </c>
      <c r="CS106" s="11">
        <v>0</v>
      </c>
      <c r="CT106" s="58">
        <v>0</v>
      </c>
      <c r="CU106" s="11">
        <v>0</v>
      </c>
      <c r="CV106" s="58">
        <v>0</v>
      </c>
      <c r="CW106" s="58">
        <v>0</v>
      </c>
      <c r="CX106" s="11">
        <v>0</v>
      </c>
      <c r="CY106" s="42">
        <f>'Форма 2.'!I104/1.2</f>
        <v>1.7758333333333332</v>
      </c>
      <c r="CZ106" s="11">
        <v>0</v>
      </c>
      <c r="DA106" s="11">
        <v>0</v>
      </c>
      <c r="DB106" s="11">
        <v>0</v>
      </c>
      <c r="DC106" s="11">
        <v>0</v>
      </c>
      <c r="DD106" s="11">
        <v>0</v>
      </c>
      <c r="DE106" s="11">
        <v>0</v>
      </c>
      <c r="DF106" s="11">
        <v>0</v>
      </c>
      <c r="DG106" s="42">
        <f>'Форма 2.'!L104/1.2</f>
        <v>1.7549999999999999</v>
      </c>
      <c r="DH106" s="11">
        <v>0</v>
      </c>
      <c r="DI106" s="11">
        <v>0</v>
      </c>
      <c r="DJ106" s="11">
        <v>0</v>
      </c>
      <c r="DK106" s="11">
        <v>0</v>
      </c>
      <c r="DL106" s="11">
        <v>0</v>
      </c>
      <c r="DM106" s="11">
        <v>0</v>
      </c>
      <c r="DN106" s="38">
        <v>0</v>
      </c>
    </row>
    <row r="107" spans="1:118" s="79" customFormat="1" ht="31.5" customHeight="1" x14ac:dyDescent="0.25">
      <c r="A107" s="47" t="s">
        <v>183</v>
      </c>
      <c r="B107" s="49" t="s">
        <v>213</v>
      </c>
      <c r="C107" s="47" t="s">
        <v>245</v>
      </c>
      <c r="D107" s="42">
        <f>'Форма 2.'!I105/1.2</f>
        <v>0.66666666666666674</v>
      </c>
      <c r="E107" s="42">
        <f>'Форма 2.'!L105/1.2</f>
        <v>0.75416666666666676</v>
      </c>
      <c r="F107" s="11">
        <v>0</v>
      </c>
      <c r="G107" s="76">
        <v>0</v>
      </c>
      <c r="H107" s="58">
        <v>0</v>
      </c>
      <c r="I107" s="11">
        <v>0</v>
      </c>
      <c r="J107" s="58">
        <v>0</v>
      </c>
      <c r="K107" s="11">
        <v>0</v>
      </c>
      <c r="L107" s="11">
        <v>0</v>
      </c>
      <c r="M107" s="58">
        <v>0</v>
      </c>
      <c r="N107" s="11">
        <v>0</v>
      </c>
      <c r="O107" s="76">
        <v>0</v>
      </c>
      <c r="P107" s="58">
        <v>0</v>
      </c>
      <c r="Q107" s="11">
        <v>0</v>
      </c>
      <c r="R107" s="58">
        <v>0</v>
      </c>
      <c r="S107" s="11">
        <v>0</v>
      </c>
      <c r="T107" s="11">
        <v>0</v>
      </c>
      <c r="U107" s="58">
        <v>0</v>
      </c>
      <c r="V107" s="11">
        <v>0</v>
      </c>
      <c r="W107" s="76">
        <v>0</v>
      </c>
      <c r="X107" s="58">
        <v>0</v>
      </c>
      <c r="Y107" s="11">
        <v>0</v>
      </c>
      <c r="Z107" s="58">
        <v>0</v>
      </c>
      <c r="AA107" s="11">
        <v>0</v>
      </c>
      <c r="AB107" s="11">
        <v>0</v>
      </c>
      <c r="AC107" s="58">
        <v>0</v>
      </c>
      <c r="AD107" s="11">
        <v>0</v>
      </c>
      <c r="AE107" s="76">
        <v>0</v>
      </c>
      <c r="AF107" s="58">
        <v>0</v>
      </c>
      <c r="AG107" s="11">
        <v>0</v>
      </c>
      <c r="AH107" s="58">
        <v>0</v>
      </c>
      <c r="AI107" s="11">
        <v>0</v>
      </c>
      <c r="AJ107" s="11">
        <v>0</v>
      </c>
      <c r="AK107" s="58">
        <v>0</v>
      </c>
      <c r="AL107" s="11">
        <v>0</v>
      </c>
      <c r="AM107" s="76">
        <v>0.67796610169491534</v>
      </c>
      <c r="AN107" s="58">
        <v>0</v>
      </c>
      <c r="AO107" s="11">
        <v>0</v>
      </c>
      <c r="AP107" s="58">
        <v>0</v>
      </c>
      <c r="AQ107" s="11">
        <v>0</v>
      </c>
      <c r="AR107" s="11">
        <v>0</v>
      </c>
      <c r="AS107" s="58" t="s">
        <v>102</v>
      </c>
      <c r="AT107" s="11">
        <v>0</v>
      </c>
      <c r="AU107" s="42">
        <f>'Форма 2.'!AX105/1.18</f>
        <v>0.76694915254237295</v>
      </c>
      <c r="AV107" s="58">
        <v>0</v>
      </c>
      <c r="AW107" s="11">
        <v>0</v>
      </c>
      <c r="AX107" s="58">
        <v>0</v>
      </c>
      <c r="AY107" s="11">
        <v>0</v>
      </c>
      <c r="AZ107" s="11">
        <v>0</v>
      </c>
      <c r="BA107" s="58" t="s">
        <v>102</v>
      </c>
      <c r="BB107" s="11">
        <v>0</v>
      </c>
      <c r="BC107" s="76">
        <v>0</v>
      </c>
      <c r="BD107" s="11">
        <v>0</v>
      </c>
      <c r="BE107" s="58">
        <v>0</v>
      </c>
      <c r="BF107" s="11">
        <v>0</v>
      </c>
      <c r="BG107" s="58">
        <v>0</v>
      </c>
      <c r="BH107" s="11">
        <v>0</v>
      </c>
      <c r="BI107" s="58">
        <v>0</v>
      </c>
      <c r="BJ107" s="11">
        <v>0</v>
      </c>
      <c r="BK107" s="33">
        <f>'Форма 2.'!BH105/1.2</f>
        <v>0</v>
      </c>
      <c r="BL107" s="11">
        <v>0</v>
      </c>
      <c r="BM107" s="58">
        <v>0</v>
      </c>
      <c r="BN107" s="11">
        <v>0</v>
      </c>
      <c r="BO107" s="58">
        <v>0</v>
      </c>
      <c r="BP107" s="11">
        <v>0</v>
      </c>
      <c r="BQ107" s="58">
        <v>0</v>
      </c>
      <c r="BR107" s="11">
        <v>0</v>
      </c>
      <c r="BS107" s="76">
        <v>0</v>
      </c>
      <c r="BT107" s="58">
        <v>0</v>
      </c>
      <c r="BU107" s="11">
        <v>0</v>
      </c>
      <c r="BV107" s="58">
        <v>0</v>
      </c>
      <c r="BW107" s="11">
        <v>0</v>
      </c>
      <c r="BX107" s="58">
        <v>0</v>
      </c>
      <c r="BY107" s="58">
        <v>0</v>
      </c>
      <c r="BZ107" s="11">
        <v>0</v>
      </c>
      <c r="CA107" s="33">
        <f>'Форма 2.'!BR105/1.2</f>
        <v>0</v>
      </c>
      <c r="CB107" s="88">
        <v>0</v>
      </c>
      <c r="CC107" s="88">
        <v>0</v>
      </c>
      <c r="CD107" s="88">
        <v>0</v>
      </c>
      <c r="CE107" s="88">
        <v>0</v>
      </c>
      <c r="CF107" s="88">
        <v>0</v>
      </c>
      <c r="CG107" s="88">
        <v>0</v>
      </c>
      <c r="CH107" s="11">
        <v>0</v>
      </c>
      <c r="CI107" s="76">
        <v>0</v>
      </c>
      <c r="CJ107" s="58">
        <v>0</v>
      </c>
      <c r="CK107" s="11">
        <v>0</v>
      </c>
      <c r="CL107" s="58">
        <v>0</v>
      </c>
      <c r="CM107" s="11">
        <v>0</v>
      </c>
      <c r="CN107" s="11">
        <v>0</v>
      </c>
      <c r="CO107" s="58">
        <v>0</v>
      </c>
      <c r="CP107" s="11">
        <v>0</v>
      </c>
      <c r="CQ107" s="76">
        <v>0</v>
      </c>
      <c r="CR107" s="58">
        <v>0</v>
      </c>
      <c r="CS107" s="11">
        <v>0</v>
      </c>
      <c r="CT107" s="58">
        <v>0</v>
      </c>
      <c r="CU107" s="11">
        <v>0</v>
      </c>
      <c r="CV107" s="58">
        <v>0</v>
      </c>
      <c r="CW107" s="58">
        <v>0</v>
      </c>
      <c r="CX107" s="11">
        <v>0</v>
      </c>
      <c r="CY107" s="42">
        <f>'Форма 2.'!I105/1.2</f>
        <v>0.66666666666666674</v>
      </c>
      <c r="CZ107" s="11">
        <v>0</v>
      </c>
      <c r="DA107" s="11">
        <v>0</v>
      </c>
      <c r="DB107" s="11">
        <v>0</v>
      </c>
      <c r="DC107" s="11">
        <v>0</v>
      </c>
      <c r="DD107" s="11">
        <v>0</v>
      </c>
      <c r="DE107" s="11">
        <v>0</v>
      </c>
      <c r="DF107" s="11">
        <v>0</v>
      </c>
      <c r="DG107" s="42">
        <f>'Форма 2.'!L105/1.2</f>
        <v>0.75416666666666676</v>
      </c>
      <c r="DH107" s="11">
        <v>0</v>
      </c>
      <c r="DI107" s="11">
        <v>0</v>
      </c>
      <c r="DJ107" s="11">
        <v>0</v>
      </c>
      <c r="DK107" s="11">
        <v>0</v>
      </c>
      <c r="DL107" s="11">
        <v>0</v>
      </c>
      <c r="DM107" s="11">
        <v>0</v>
      </c>
      <c r="DN107" s="81"/>
    </row>
    <row r="108" spans="1:118" s="79" customFormat="1" ht="30" x14ac:dyDescent="0.25">
      <c r="A108" s="47" t="s">
        <v>183</v>
      </c>
      <c r="B108" s="49" t="s">
        <v>214</v>
      </c>
      <c r="C108" s="47" t="s">
        <v>247</v>
      </c>
      <c r="D108" s="42">
        <f>'Форма 2.'!I106/1.2</f>
        <v>3.0833333333333335</v>
      </c>
      <c r="E108" s="42">
        <f>'Форма 2.'!L106/1.2</f>
        <v>2.9891666666666667</v>
      </c>
      <c r="F108" s="11">
        <v>0</v>
      </c>
      <c r="G108" s="76">
        <v>0</v>
      </c>
      <c r="H108" s="58">
        <v>0</v>
      </c>
      <c r="I108" s="11">
        <v>0</v>
      </c>
      <c r="J108" s="58">
        <v>0</v>
      </c>
      <c r="K108" s="11">
        <v>0</v>
      </c>
      <c r="L108" s="11">
        <v>0</v>
      </c>
      <c r="M108" s="58">
        <v>0</v>
      </c>
      <c r="N108" s="11">
        <v>0</v>
      </c>
      <c r="O108" s="76">
        <v>0</v>
      </c>
      <c r="P108" s="58">
        <v>0</v>
      </c>
      <c r="Q108" s="11">
        <v>0</v>
      </c>
      <c r="R108" s="58">
        <v>0</v>
      </c>
      <c r="S108" s="11">
        <v>0</v>
      </c>
      <c r="T108" s="11">
        <v>0</v>
      </c>
      <c r="U108" s="58">
        <v>0</v>
      </c>
      <c r="V108" s="11">
        <v>0</v>
      </c>
      <c r="W108" s="76">
        <v>0</v>
      </c>
      <c r="X108" s="58">
        <v>0</v>
      </c>
      <c r="Y108" s="11">
        <v>0</v>
      </c>
      <c r="Z108" s="58">
        <v>0</v>
      </c>
      <c r="AA108" s="11">
        <v>0</v>
      </c>
      <c r="AB108" s="11">
        <v>0</v>
      </c>
      <c r="AC108" s="58">
        <v>0</v>
      </c>
      <c r="AD108" s="11">
        <v>0</v>
      </c>
      <c r="AE108" s="76">
        <v>0</v>
      </c>
      <c r="AF108" s="58">
        <v>0</v>
      </c>
      <c r="AG108" s="11">
        <v>0</v>
      </c>
      <c r="AH108" s="58">
        <v>0</v>
      </c>
      <c r="AI108" s="11">
        <v>0</v>
      </c>
      <c r="AJ108" s="11">
        <v>0</v>
      </c>
      <c r="AK108" s="58">
        <v>0</v>
      </c>
      <c r="AL108" s="11">
        <v>0</v>
      </c>
      <c r="AM108" s="76">
        <v>3.1355932203389836</v>
      </c>
      <c r="AN108" s="58">
        <v>0</v>
      </c>
      <c r="AO108" s="11">
        <v>0</v>
      </c>
      <c r="AP108" s="58">
        <v>0</v>
      </c>
      <c r="AQ108" s="11">
        <v>0</v>
      </c>
      <c r="AR108" s="11">
        <v>0</v>
      </c>
      <c r="AS108" s="58" t="s">
        <v>102</v>
      </c>
      <c r="AT108" s="11">
        <v>0</v>
      </c>
      <c r="AU108" s="42">
        <f>'Форма 2.'!AX106/1.18</f>
        <v>3.0398305084745765</v>
      </c>
      <c r="AV108" s="58">
        <v>0</v>
      </c>
      <c r="AW108" s="11">
        <v>0</v>
      </c>
      <c r="AX108" s="58">
        <v>0</v>
      </c>
      <c r="AY108" s="11">
        <v>0</v>
      </c>
      <c r="AZ108" s="11">
        <v>0</v>
      </c>
      <c r="BA108" s="58" t="s">
        <v>102</v>
      </c>
      <c r="BB108" s="11">
        <v>0</v>
      </c>
      <c r="BC108" s="76">
        <v>0</v>
      </c>
      <c r="BD108" s="11">
        <v>0</v>
      </c>
      <c r="BE108" s="58">
        <v>0</v>
      </c>
      <c r="BF108" s="11">
        <v>0</v>
      </c>
      <c r="BG108" s="58">
        <v>0</v>
      </c>
      <c r="BH108" s="11">
        <v>0</v>
      </c>
      <c r="BI108" s="58">
        <v>0</v>
      </c>
      <c r="BJ108" s="11">
        <v>0</v>
      </c>
      <c r="BK108" s="33">
        <f>'Форма 2.'!BH106/1.2</f>
        <v>0</v>
      </c>
      <c r="BL108" s="11">
        <v>0</v>
      </c>
      <c r="BM108" s="58">
        <v>0</v>
      </c>
      <c r="BN108" s="11">
        <v>0</v>
      </c>
      <c r="BO108" s="58">
        <v>0</v>
      </c>
      <c r="BP108" s="11">
        <v>0</v>
      </c>
      <c r="BQ108" s="58">
        <v>0</v>
      </c>
      <c r="BR108" s="11">
        <v>0</v>
      </c>
      <c r="BS108" s="76">
        <v>0</v>
      </c>
      <c r="BT108" s="58">
        <v>0</v>
      </c>
      <c r="BU108" s="11">
        <v>0</v>
      </c>
      <c r="BV108" s="58">
        <v>0</v>
      </c>
      <c r="BW108" s="11">
        <v>0</v>
      </c>
      <c r="BX108" s="58">
        <v>0</v>
      </c>
      <c r="BY108" s="58">
        <v>0</v>
      </c>
      <c r="BZ108" s="11">
        <v>0</v>
      </c>
      <c r="CA108" s="33">
        <f>'Форма 2.'!BR106/1.2</f>
        <v>0</v>
      </c>
      <c r="CB108" s="88">
        <v>0</v>
      </c>
      <c r="CC108" s="88">
        <v>0</v>
      </c>
      <c r="CD108" s="88">
        <v>0</v>
      </c>
      <c r="CE108" s="88">
        <v>0</v>
      </c>
      <c r="CF108" s="88">
        <v>0</v>
      </c>
      <c r="CG108" s="88">
        <v>0</v>
      </c>
      <c r="CH108" s="11">
        <v>0</v>
      </c>
      <c r="CI108" s="76">
        <v>0</v>
      </c>
      <c r="CJ108" s="58">
        <v>0</v>
      </c>
      <c r="CK108" s="11">
        <v>0</v>
      </c>
      <c r="CL108" s="58">
        <v>0</v>
      </c>
      <c r="CM108" s="11">
        <v>0</v>
      </c>
      <c r="CN108" s="11">
        <v>0</v>
      </c>
      <c r="CO108" s="58">
        <v>0</v>
      </c>
      <c r="CP108" s="11">
        <v>0</v>
      </c>
      <c r="CQ108" s="76">
        <v>0</v>
      </c>
      <c r="CR108" s="58">
        <v>0</v>
      </c>
      <c r="CS108" s="11">
        <v>0</v>
      </c>
      <c r="CT108" s="58">
        <v>0</v>
      </c>
      <c r="CU108" s="11">
        <v>0</v>
      </c>
      <c r="CV108" s="58">
        <v>0</v>
      </c>
      <c r="CW108" s="58">
        <v>0</v>
      </c>
      <c r="CX108" s="11">
        <v>0</v>
      </c>
      <c r="CY108" s="42">
        <f>'Форма 2.'!I106/1.2</f>
        <v>3.0833333333333335</v>
      </c>
      <c r="CZ108" s="11"/>
      <c r="DA108" s="11">
        <v>0</v>
      </c>
      <c r="DB108" s="11">
        <v>0</v>
      </c>
      <c r="DC108" s="11">
        <v>0</v>
      </c>
      <c r="DD108" s="11">
        <v>0</v>
      </c>
      <c r="DE108" s="11">
        <v>0</v>
      </c>
      <c r="DF108" s="11">
        <v>0</v>
      </c>
      <c r="DG108" s="42">
        <f>'Форма 2.'!L106/1.2</f>
        <v>2.9891666666666667</v>
      </c>
      <c r="DH108" s="11"/>
      <c r="DI108" s="11">
        <v>0</v>
      </c>
      <c r="DJ108" s="11">
        <v>0</v>
      </c>
      <c r="DK108" s="11">
        <v>0</v>
      </c>
      <c r="DL108" s="11">
        <v>0</v>
      </c>
      <c r="DM108" s="11">
        <v>0</v>
      </c>
      <c r="DN108" s="38">
        <v>0</v>
      </c>
    </row>
    <row r="109" spans="1:118" ht="33.75" customHeight="1" x14ac:dyDescent="0.25">
      <c r="A109" s="47" t="s">
        <v>183</v>
      </c>
      <c r="B109" s="49" t="s">
        <v>215</v>
      </c>
      <c r="C109" s="47" t="s">
        <v>203</v>
      </c>
      <c r="D109" s="42">
        <f>'Форма 2.'!I107/1.2</f>
        <v>1.25</v>
      </c>
      <c r="E109" s="42">
        <f>'Форма 2.'!L107/1.2</f>
        <v>0.2525</v>
      </c>
      <c r="F109" s="11">
        <v>0</v>
      </c>
      <c r="G109" s="76">
        <v>0</v>
      </c>
      <c r="H109" s="58">
        <v>0</v>
      </c>
      <c r="I109" s="11">
        <v>0</v>
      </c>
      <c r="J109" s="58">
        <v>0</v>
      </c>
      <c r="K109" s="11">
        <v>0</v>
      </c>
      <c r="L109" s="11">
        <v>0</v>
      </c>
      <c r="M109" s="58">
        <v>0</v>
      </c>
      <c r="N109" s="11">
        <v>0</v>
      </c>
      <c r="O109" s="76">
        <v>0</v>
      </c>
      <c r="P109" s="58">
        <v>0</v>
      </c>
      <c r="Q109" s="11">
        <v>0</v>
      </c>
      <c r="R109" s="58">
        <v>0</v>
      </c>
      <c r="S109" s="11">
        <v>0</v>
      </c>
      <c r="T109" s="11">
        <v>0</v>
      </c>
      <c r="U109" s="58">
        <v>0</v>
      </c>
      <c r="V109" s="11">
        <v>0</v>
      </c>
      <c r="W109" s="76">
        <v>1.2709999999999999</v>
      </c>
      <c r="X109" s="82">
        <v>0</v>
      </c>
      <c r="Y109" s="83">
        <v>0</v>
      </c>
      <c r="Z109" s="82">
        <v>0</v>
      </c>
      <c r="AA109" s="83">
        <v>0</v>
      </c>
      <c r="AB109" s="11">
        <v>0</v>
      </c>
      <c r="AC109" s="82" t="s">
        <v>102</v>
      </c>
      <c r="AD109" s="11">
        <v>0</v>
      </c>
      <c r="AE109" s="76">
        <v>0.25677966101694916</v>
      </c>
      <c r="AF109" s="82">
        <v>0</v>
      </c>
      <c r="AG109" s="83">
        <v>0</v>
      </c>
      <c r="AH109" s="82">
        <v>0</v>
      </c>
      <c r="AI109" s="83">
        <v>0</v>
      </c>
      <c r="AJ109" s="11">
        <v>0</v>
      </c>
      <c r="AK109" s="82" t="s">
        <v>102</v>
      </c>
      <c r="AL109" s="11">
        <v>0</v>
      </c>
      <c r="AM109" s="76">
        <v>0</v>
      </c>
      <c r="AN109" s="82">
        <v>0</v>
      </c>
      <c r="AO109" s="83">
        <v>0</v>
      </c>
      <c r="AP109" s="82">
        <v>0</v>
      </c>
      <c r="AQ109" s="83">
        <v>0</v>
      </c>
      <c r="AR109" s="11">
        <v>0</v>
      </c>
      <c r="AS109" s="82">
        <v>0</v>
      </c>
      <c r="AT109" s="11">
        <v>0</v>
      </c>
      <c r="AU109" s="42">
        <f>'Форма 2.'!AX107/1.18</f>
        <v>0</v>
      </c>
      <c r="AV109" s="82">
        <v>0</v>
      </c>
      <c r="AW109" s="83">
        <v>0</v>
      </c>
      <c r="AX109" s="82">
        <v>0</v>
      </c>
      <c r="AY109" s="83">
        <v>0</v>
      </c>
      <c r="AZ109" s="11">
        <v>0</v>
      </c>
      <c r="BA109" s="82">
        <v>0</v>
      </c>
      <c r="BB109" s="11">
        <v>0</v>
      </c>
      <c r="BC109" s="76">
        <v>0</v>
      </c>
      <c r="BD109" s="83">
        <v>0</v>
      </c>
      <c r="BE109" s="82">
        <v>0</v>
      </c>
      <c r="BF109" s="83">
        <v>0</v>
      </c>
      <c r="BG109" s="82">
        <v>0</v>
      </c>
      <c r="BH109" s="11">
        <v>0</v>
      </c>
      <c r="BI109" s="82">
        <v>0</v>
      </c>
      <c r="BJ109" s="11">
        <v>0</v>
      </c>
      <c r="BK109" s="33">
        <f>'Форма 2.'!BH107/1.2</f>
        <v>0</v>
      </c>
      <c r="BL109" s="83">
        <v>0</v>
      </c>
      <c r="BM109" s="82">
        <v>0</v>
      </c>
      <c r="BN109" s="83">
        <v>0</v>
      </c>
      <c r="BO109" s="82">
        <v>0</v>
      </c>
      <c r="BP109" s="11">
        <v>0</v>
      </c>
      <c r="BQ109" s="82">
        <v>0</v>
      </c>
      <c r="BR109" s="11">
        <v>0</v>
      </c>
      <c r="BS109" s="76">
        <v>0</v>
      </c>
      <c r="BT109" s="82">
        <v>0</v>
      </c>
      <c r="BU109" s="83">
        <v>0</v>
      </c>
      <c r="BV109" s="82">
        <v>0</v>
      </c>
      <c r="BW109" s="83">
        <v>0</v>
      </c>
      <c r="BX109" s="82">
        <v>0</v>
      </c>
      <c r="BY109" s="82">
        <v>0</v>
      </c>
      <c r="BZ109" s="11">
        <v>0</v>
      </c>
      <c r="CA109" s="33">
        <f>'Форма 2.'!BR107/1.2</f>
        <v>0</v>
      </c>
      <c r="CB109" s="89">
        <v>0</v>
      </c>
      <c r="CC109" s="89">
        <v>0</v>
      </c>
      <c r="CD109" s="89">
        <v>0</v>
      </c>
      <c r="CE109" s="89">
        <v>0</v>
      </c>
      <c r="CF109" s="89">
        <v>0</v>
      </c>
      <c r="CG109" s="89">
        <v>0</v>
      </c>
      <c r="CH109" s="11">
        <v>0</v>
      </c>
      <c r="CI109" s="76">
        <v>0</v>
      </c>
      <c r="CJ109" s="82">
        <v>0</v>
      </c>
      <c r="CK109" s="83">
        <v>0</v>
      </c>
      <c r="CL109" s="82">
        <v>0</v>
      </c>
      <c r="CM109" s="83">
        <v>0</v>
      </c>
      <c r="CN109" s="11">
        <v>0</v>
      </c>
      <c r="CO109" s="82">
        <v>0</v>
      </c>
      <c r="CP109" s="11">
        <v>0</v>
      </c>
      <c r="CQ109" s="76">
        <v>0</v>
      </c>
      <c r="CR109" s="82">
        <v>0</v>
      </c>
      <c r="CS109" s="83">
        <v>0</v>
      </c>
      <c r="CT109" s="82">
        <v>0</v>
      </c>
      <c r="CU109" s="83">
        <v>0</v>
      </c>
      <c r="CV109" s="82">
        <v>0</v>
      </c>
      <c r="CW109" s="82">
        <v>0</v>
      </c>
      <c r="CX109" s="11">
        <v>0</v>
      </c>
      <c r="CY109" s="42">
        <f>'Форма 2.'!I107/1.2</f>
        <v>1.25</v>
      </c>
      <c r="CZ109" s="11">
        <v>0</v>
      </c>
      <c r="DA109" s="11">
        <v>0</v>
      </c>
      <c r="DB109" s="11">
        <v>0</v>
      </c>
      <c r="DC109" s="11">
        <v>0</v>
      </c>
      <c r="DD109" s="11">
        <v>0</v>
      </c>
      <c r="DE109" s="11">
        <v>0</v>
      </c>
      <c r="DF109" s="11">
        <v>0</v>
      </c>
      <c r="DG109" s="42">
        <f>'Форма 2.'!L107/1.2</f>
        <v>0.2525</v>
      </c>
      <c r="DH109" s="11">
        <v>0</v>
      </c>
      <c r="DI109" s="11">
        <v>0</v>
      </c>
      <c r="DJ109" s="11">
        <v>0</v>
      </c>
      <c r="DK109" s="11">
        <v>0</v>
      </c>
      <c r="DL109" s="11">
        <v>0</v>
      </c>
      <c r="DM109" s="11">
        <v>0</v>
      </c>
      <c r="DN109" s="38">
        <v>0</v>
      </c>
    </row>
    <row r="110" spans="1:118" ht="18.75" customHeight="1" x14ac:dyDescent="0.25">
      <c r="A110" s="47" t="s">
        <v>183</v>
      </c>
      <c r="B110" s="49" t="s">
        <v>216</v>
      </c>
      <c r="C110" s="47" t="s">
        <v>200</v>
      </c>
      <c r="D110" s="42">
        <f>'Форма 2.'!I108/1.2</f>
        <v>2.8333333333333335</v>
      </c>
      <c r="E110" s="42">
        <f>'Форма 2.'!L108/1.2</f>
        <v>2.9416666666666664</v>
      </c>
      <c r="F110" s="11">
        <v>0</v>
      </c>
      <c r="G110" s="76">
        <v>0</v>
      </c>
      <c r="H110" s="58">
        <v>0</v>
      </c>
      <c r="I110" s="11">
        <v>0</v>
      </c>
      <c r="J110" s="58">
        <v>0</v>
      </c>
      <c r="K110" s="11">
        <v>0</v>
      </c>
      <c r="L110" s="11">
        <v>0</v>
      </c>
      <c r="M110" s="58">
        <v>0</v>
      </c>
      <c r="N110" s="11">
        <v>0</v>
      </c>
      <c r="O110" s="76">
        <v>0</v>
      </c>
      <c r="P110" s="58">
        <v>0</v>
      </c>
      <c r="Q110" s="11">
        <v>0</v>
      </c>
      <c r="R110" s="58">
        <v>0</v>
      </c>
      <c r="S110" s="11">
        <v>0</v>
      </c>
      <c r="T110" s="11">
        <v>0</v>
      </c>
      <c r="U110" s="58">
        <v>0</v>
      </c>
      <c r="V110" s="11">
        <v>0</v>
      </c>
      <c r="W110" s="76">
        <v>2.8809999999999998</v>
      </c>
      <c r="X110" s="58">
        <v>0</v>
      </c>
      <c r="Y110" s="11">
        <v>0</v>
      </c>
      <c r="Z110" s="58">
        <v>0</v>
      </c>
      <c r="AA110" s="11">
        <v>0</v>
      </c>
      <c r="AB110" s="11">
        <v>0</v>
      </c>
      <c r="AC110" s="58" t="s">
        <v>102</v>
      </c>
      <c r="AD110" s="11">
        <v>0</v>
      </c>
      <c r="AE110" s="76">
        <v>2.9915254237288136</v>
      </c>
      <c r="AF110" s="58">
        <v>0</v>
      </c>
      <c r="AG110" s="11">
        <v>0</v>
      </c>
      <c r="AH110" s="58">
        <v>0</v>
      </c>
      <c r="AI110" s="11">
        <v>0</v>
      </c>
      <c r="AJ110" s="11">
        <v>0</v>
      </c>
      <c r="AK110" s="58" t="s">
        <v>102</v>
      </c>
      <c r="AL110" s="11">
        <v>0</v>
      </c>
      <c r="AM110" s="76">
        <v>0</v>
      </c>
      <c r="AN110" s="58">
        <v>0</v>
      </c>
      <c r="AO110" s="11">
        <v>0</v>
      </c>
      <c r="AP110" s="58">
        <v>0</v>
      </c>
      <c r="AQ110" s="11">
        <v>0</v>
      </c>
      <c r="AR110" s="11">
        <v>0</v>
      </c>
      <c r="AS110" s="58">
        <v>0</v>
      </c>
      <c r="AT110" s="11">
        <v>0</v>
      </c>
      <c r="AU110" s="42">
        <f>'Форма 2.'!AX108/1.18</f>
        <v>0</v>
      </c>
      <c r="AV110" s="58">
        <v>0</v>
      </c>
      <c r="AW110" s="11">
        <v>0</v>
      </c>
      <c r="AX110" s="58">
        <v>0</v>
      </c>
      <c r="AY110" s="11">
        <v>0</v>
      </c>
      <c r="AZ110" s="11">
        <v>0</v>
      </c>
      <c r="BA110" s="58">
        <v>0</v>
      </c>
      <c r="BB110" s="11">
        <v>0</v>
      </c>
      <c r="BC110" s="76">
        <v>0</v>
      </c>
      <c r="BD110" s="11">
        <v>0</v>
      </c>
      <c r="BE110" s="58">
        <v>0</v>
      </c>
      <c r="BF110" s="11">
        <v>0</v>
      </c>
      <c r="BG110" s="58">
        <v>0</v>
      </c>
      <c r="BH110" s="11">
        <v>0</v>
      </c>
      <c r="BI110" s="58">
        <v>0</v>
      </c>
      <c r="BJ110" s="11">
        <v>0</v>
      </c>
      <c r="BK110" s="33">
        <f>'Форма 2.'!BH108/1.2</f>
        <v>0</v>
      </c>
      <c r="BL110" s="11">
        <v>0</v>
      </c>
      <c r="BM110" s="58">
        <v>0</v>
      </c>
      <c r="BN110" s="11">
        <v>0</v>
      </c>
      <c r="BO110" s="58">
        <v>0</v>
      </c>
      <c r="BP110" s="11">
        <v>0</v>
      </c>
      <c r="BQ110" s="58">
        <v>0</v>
      </c>
      <c r="BR110" s="11">
        <v>0</v>
      </c>
      <c r="BS110" s="76">
        <v>0</v>
      </c>
      <c r="BT110" s="58">
        <v>0</v>
      </c>
      <c r="BU110" s="11">
        <v>0</v>
      </c>
      <c r="BV110" s="58">
        <v>0</v>
      </c>
      <c r="BW110" s="11">
        <v>0</v>
      </c>
      <c r="BX110" s="58">
        <v>0</v>
      </c>
      <c r="BY110" s="58">
        <v>0</v>
      </c>
      <c r="BZ110" s="11">
        <v>0</v>
      </c>
      <c r="CA110" s="33">
        <f>'Форма 2.'!BR108/1.2</f>
        <v>0</v>
      </c>
      <c r="CB110" s="88">
        <v>0</v>
      </c>
      <c r="CC110" s="88">
        <v>0</v>
      </c>
      <c r="CD110" s="88">
        <v>0</v>
      </c>
      <c r="CE110" s="88">
        <v>0</v>
      </c>
      <c r="CF110" s="88">
        <v>0</v>
      </c>
      <c r="CG110" s="88">
        <v>0</v>
      </c>
      <c r="CH110" s="11">
        <v>0</v>
      </c>
      <c r="CI110" s="76">
        <v>0</v>
      </c>
      <c r="CJ110" s="58">
        <v>0</v>
      </c>
      <c r="CK110" s="11">
        <v>0</v>
      </c>
      <c r="CL110" s="58">
        <v>0</v>
      </c>
      <c r="CM110" s="11">
        <v>0</v>
      </c>
      <c r="CN110" s="11">
        <v>0</v>
      </c>
      <c r="CO110" s="58">
        <v>0</v>
      </c>
      <c r="CP110" s="11">
        <v>0</v>
      </c>
      <c r="CQ110" s="76">
        <v>0</v>
      </c>
      <c r="CR110" s="58">
        <v>0</v>
      </c>
      <c r="CS110" s="11">
        <v>0</v>
      </c>
      <c r="CT110" s="58">
        <v>0</v>
      </c>
      <c r="CU110" s="11">
        <v>0</v>
      </c>
      <c r="CV110" s="58">
        <v>0</v>
      </c>
      <c r="CW110" s="58">
        <v>0</v>
      </c>
      <c r="CX110" s="11">
        <v>0</v>
      </c>
      <c r="CY110" s="42">
        <f>'Форма 2.'!I108/1.2</f>
        <v>2.8333333333333335</v>
      </c>
      <c r="CZ110" s="11">
        <v>0</v>
      </c>
      <c r="DA110" s="11">
        <v>0</v>
      </c>
      <c r="DB110" s="11">
        <v>0</v>
      </c>
      <c r="DC110" s="11">
        <v>0</v>
      </c>
      <c r="DD110" s="11">
        <v>0</v>
      </c>
      <c r="DE110" s="11">
        <v>0</v>
      </c>
      <c r="DF110" s="11">
        <v>0</v>
      </c>
      <c r="DG110" s="42">
        <f>'Форма 2.'!L108/1.2</f>
        <v>2.9416666666666664</v>
      </c>
      <c r="DH110" s="11">
        <v>0</v>
      </c>
      <c r="DI110" s="11">
        <v>0</v>
      </c>
      <c r="DJ110" s="11">
        <v>0</v>
      </c>
      <c r="DK110" s="11">
        <v>0</v>
      </c>
      <c r="DL110" s="11">
        <v>0</v>
      </c>
      <c r="DM110" s="11">
        <v>0</v>
      </c>
      <c r="DN110" s="38">
        <v>0</v>
      </c>
    </row>
    <row r="111" spans="1:118" ht="30" x14ac:dyDescent="0.25">
      <c r="A111" s="47" t="s">
        <v>183</v>
      </c>
      <c r="B111" s="49" t="s">
        <v>213</v>
      </c>
      <c r="C111" s="47" t="s">
        <v>201</v>
      </c>
      <c r="D111" s="42">
        <f>'Форма 2.'!I109/1.2</f>
        <v>1.2916666666666667</v>
      </c>
      <c r="E111" s="42">
        <f>'Форма 2.'!L109/1.2</f>
        <v>1.1083333333333334</v>
      </c>
      <c r="F111" s="11">
        <v>0</v>
      </c>
      <c r="G111" s="76">
        <v>0</v>
      </c>
      <c r="H111" s="58">
        <v>0</v>
      </c>
      <c r="I111" s="11">
        <v>0</v>
      </c>
      <c r="J111" s="58">
        <v>0</v>
      </c>
      <c r="K111" s="11">
        <v>0</v>
      </c>
      <c r="L111" s="11">
        <v>0</v>
      </c>
      <c r="M111" s="58">
        <v>0</v>
      </c>
      <c r="N111" s="11">
        <v>0</v>
      </c>
      <c r="O111" s="76">
        <v>0</v>
      </c>
      <c r="P111" s="58">
        <v>0</v>
      </c>
      <c r="Q111" s="11">
        <v>0</v>
      </c>
      <c r="R111" s="58">
        <v>0</v>
      </c>
      <c r="S111" s="11">
        <v>0</v>
      </c>
      <c r="T111" s="11">
        <v>0</v>
      </c>
      <c r="U111" s="58">
        <v>0</v>
      </c>
      <c r="V111" s="11">
        <v>0</v>
      </c>
      <c r="W111" s="76">
        <v>1.3140000000000001</v>
      </c>
      <c r="X111" s="58">
        <v>0</v>
      </c>
      <c r="Y111" s="11">
        <v>0</v>
      </c>
      <c r="Z111" s="58">
        <v>0</v>
      </c>
      <c r="AA111" s="11">
        <v>0</v>
      </c>
      <c r="AB111" s="11">
        <v>0</v>
      </c>
      <c r="AC111" s="58" t="s">
        <v>102</v>
      </c>
      <c r="AD111" s="11">
        <v>0</v>
      </c>
      <c r="AE111" s="76">
        <v>1.1271186440677967</v>
      </c>
      <c r="AF111" s="58">
        <v>0</v>
      </c>
      <c r="AG111" s="11">
        <v>0</v>
      </c>
      <c r="AH111" s="58">
        <v>0</v>
      </c>
      <c r="AI111" s="11">
        <v>0</v>
      </c>
      <c r="AJ111" s="11">
        <v>0</v>
      </c>
      <c r="AK111" s="58" t="s">
        <v>102</v>
      </c>
      <c r="AL111" s="11">
        <v>0</v>
      </c>
      <c r="AM111" s="76">
        <v>0</v>
      </c>
      <c r="AN111" s="58">
        <v>0</v>
      </c>
      <c r="AO111" s="11">
        <v>0</v>
      </c>
      <c r="AP111" s="58">
        <v>0</v>
      </c>
      <c r="AQ111" s="11">
        <v>0</v>
      </c>
      <c r="AR111" s="11">
        <v>0</v>
      </c>
      <c r="AS111" s="58">
        <v>0</v>
      </c>
      <c r="AT111" s="11">
        <v>0</v>
      </c>
      <c r="AU111" s="42">
        <f>'Форма 2.'!AX109/1.18</f>
        <v>0</v>
      </c>
      <c r="AV111" s="58">
        <v>0</v>
      </c>
      <c r="AW111" s="11">
        <v>0</v>
      </c>
      <c r="AX111" s="58">
        <v>0</v>
      </c>
      <c r="AY111" s="11">
        <v>0</v>
      </c>
      <c r="AZ111" s="11">
        <v>0</v>
      </c>
      <c r="BA111" s="58">
        <v>0</v>
      </c>
      <c r="BB111" s="11">
        <v>0</v>
      </c>
      <c r="BC111" s="76">
        <v>0</v>
      </c>
      <c r="BD111" s="11">
        <v>0</v>
      </c>
      <c r="BE111" s="58">
        <v>0</v>
      </c>
      <c r="BF111" s="11">
        <v>0</v>
      </c>
      <c r="BG111" s="58">
        <v>0</v>
      </c>
      <c r="BH111" s="11">
        <v>0</v>
      </c>
      <c r="BI111" s="58">
        <v>0</v>
      </c>
      <c r="BJ111" s="11">
        <v>0</v>
      </c>
      <c r="BK111" s="33">
        <f>'Форма 2.'!BH109/1.2</f>
        <v>0</v>
      </c>
      <c r="BL111" s="11">
        <v>0</v>
      </c>
      <c r="BM111" s="58">
        <v>0</v>
      </c>
      <c r="BN111" s="11">
        <v>0</v>
      </c>
      <c r="BO111" s="58">
        <v>0</v>
      </c>
      <c r="BP111" s="11">
        <v>0</v>
      </c>
      <c r="BQ111" s="58">
        <v>0</v>
      </c>
      <c r="BR111" s="11">
        <v>0</v>
      </c>
      <c r="BS111" s="76">
        <v>0</v>
      </c>
      <c r="BT111" s="58">
        <v>0</v>
      </c>
      <c r="BU111" s="11">
        <v>0</v>
      </c>
      <c r="BV111" s="58">
        <v>0</v>
      </c>
      <c r="BW111" s="11">
        <v>0</v>
      </c>
      <c r="BX111" s="58">
        <v>0</v>
      </c>
      <c r="BY111" s="58">
        <v>0</v>
      </c>
      <c r="BZ111" s="11">
        <v>0</v>
      </c>
      <c r="CA111" s="33">
        <f>'Форма 2.'!BR109/1.2</f>
        <v>0</v>
      </c>
      <c r="CB111" s="88">
        <v>0</v>
      </c>
      <c r="CC111" s="88">
        <v>0</v>
      </c>
      <c r="CD111" s="88">
        <v>0</v>
      </c>
      <c r="CE111" s="88">
        <v>0</v>
      </c>
      <c r="CF111" s="88">
        <v>0</v>
      </c>
      <c r="CG111" s="88">
        <v>0</v>
      </c>
      <c r="CH111" s="11">
        <v>0</v>
      </c>
      <c r="CI111" s="76">
        <v>0</v>
      </c>
      <c r="CJ111" s="58">
        <v>0</v>
      </c>
      <c r="CK111" s="11">
        <v>0</v>
      </c>
      <c r="CL111" s="58">
        <v>0</v>
      </c>
      <c r="CM111" s="11">
        <v>0</v>
      </c>
      <c r="CN111" s="11">
        <v>0</v>
      </c>
      <c r="CO111" s="58">
        <v>0</v>
      </c>
      <c r="CP111" s="11">
        <v>0</v>
      </c>
      <c r="CQ111" s="76">
        <v>0</v>
      </c>
      <c r="CR111" s="58">
        <v>0</v>
      </c>
      <c r="CS111" s="11">
        <v>0</v>
      </c>
      <c r="CT111" s="58">
        <v>0</v>
      </c>
      <c r="CU111" s="11">
        <v>0</v>
      </c>
      <c r="CV111" s="58">
        <v>0</v>
      </c>
      <c r="CW111" s="58">
        <v>0</v>
      </c>
      <c r="CX111" s="11">
        <v>0</v>
      </c>
      <c r="CY111" s="42">
        <f>'Форма 2.'!I109/1.2</f>
        <v>1.2916666666666667</v>
      </c>
      <c r="CZ111" s="11"/>
      <c r="DA111" s="11">
        <v>0</v>
      </c>
      <c r="DB111" s="11">
        <v>0</v>
      </c>
      <c r="DC111" s="11">
        <v>0</v>
      </c>
      <c r="DD111" s="11">
        <v>0</v>
      </c>
      <c r="DE111" s="11">
        <v>0</v>
      </c>
      <c r="DF111" s="11">
        <v>0</v>
      </c>
      <c r="DG111" s="42">
        <f>'Форма 2.'!L109/1.2</f>
        <v>1.1083333333333334</v>
      </c>
      <c r="DH111" s="11"/>
      <c r="DI111" s="11">
        <v>0</v>
      </c>
      <c r="DJ111" s="11">
        <v>0</v>
      </c>
      <c r="DK111" s="11">
        <v>0</v>
      </c>
      <c r="DL111" s="11">
        <v>0</v>
      </c>
      <c r="DM111" s="11">
        <v>0</v>
      </c>
      <c r="DN111" s="38">
        <v>0</v>
      </c>
    </row>
    <row r="112" spans="1:118" ht="18.75" x14ac:dyDescent="0.25">
      <c r="A112" s="47" t="s">
        <v>183</v>
      </c>
      <c r="B112" s="49" t="s">
        <v>217</v>
      </c>
      <c r="C112" s="47" t="s">
        <v>202</v>
      </c>
      <c r="D112" s="42">
        <f>'Форма 2.'!I110/1.2</f>
        <v>0.33333333333333337</v>
      </c>
      <c r="E112" s="42">
        <f>'Форма 2.'!L110/1.2</f>
        <v>0.30166666666666669</v>
      </c>
      <c r="F112" s="11">
        <v>0</v>
      </c>
      <c r="G112" s="76">
        <v>0</v>
      </c>
      <c r="H112" s="58">
        <v>0</v>
      </c>
      <c r="I112" s="11">
        <v>0</v>
      </c>
      <c r="J112" s="58">
        <v>0</v>
      </c>
      <c r="K112" s="11">
        <v>0</v>
      </c>
      <c r="L112" s="11">
        <v>0</v>
      </c>
      <c r="M112" s="58">
        <v>0</v>
      </c>
      <c r="N112" s="11">
        <v>0</v>
      </c>
      <c r="O112" s="76">
        <v>0</v>
      </c>
      <c r="P112" s="58">
        <v>0</v>
      </c>
      <c r="Q112" s="11">
        <v>0</v>
      </c>
      <c r="R112" s="58">
        <v>0</v>
      </c>
      <c r="S112" s="11">
        <v>0</v>
      </c>
      <c r="T112" s="11">
        <v>0</v>
      </c>
      <c r="U112" s="58">
        <v>0</v>
      </c>
      <c r="V112" s="11">
        <v>0</v>
      </c>
      <c r="W112" s="76">
        <v>0.33900000000000002</v>
      </c>
      <c r="X112" s="58">
        <v>0</v>
      </c>
      <c r="Y112" s="11">
        <v>0</v>
      </c>
      <c r="Z112" s="58">
        <v>0</v>
      </c>
      <c r="AA112" s="11">
        <v>0</v>
      </c>
      <c r="AB112" s="11">
        <v>0</v>
      </c>
      <c r="AC112" s="58" t="s">
        <v>102</v>
      </c>
      <c r="AD112" s="11">
        <v>0</v>
      </c>
      <c r="AE112" s="76">
        <v>0.30677966101694915</v>
      </c>
      <c r="AF112" s="58">
        <v>0</v>
      </c>
      <c r="AG112" s="11">
        <v>0</v>
      </c>
      <c r="AH112" s="58">
        <v>0</v>
      </c>
      <c r="AI112" s="11">
        <v>0</v>
      </c>
      <c r="AJ112" s="11">
        <v>0</v>
      </c>
      <c r="AK112" s="58" t="s">
        <v>102</v>
      </c>
      <c r="AL112" s="11">
        <v>0</v>
      </c>
      <c r="AM112" s="76">
        <v>0</v>
      </c>
      <c r="AN112" s="58">
        <v>0</v>
      </c>
      <c r="AO112" s="11">
        <v>0</v>
      </c>
      <c r="AP112" s="58">
        <v>0</v>
      </c>
      <c r="AQ112" s="11">
        <v>0</v>
      </c>
      <c r="AR112" s="11">
        <v>0</v>
      </c>
      <c r="AS112" s="58">
        <v>0</v>
      </c>
      <c r="AT112" s="11">
        <v>0</v>
      </c>
      <c r="AU112" s="42">
        <f>'Форма 2.'!AX110/1.18</f>
        <v>0</v>
      </c>
      <c r="AV112" s="58">
        <v>0</v>
      </c>
      <c r="AW112" s="11">
        <v>0</v>
      </c>
      <c r="AX112" s="58">
        <v>0</v>
      </c>
      <c r="AY112" s="11">
        <v>0</v>
      </c>
      <c r="AZ112" s="11">
        <v>0</v>
      </c>
      <c r="BA112" s="58">
        <v>0</v>
      </c>
      <c r="BB112" s="11">
        <v>0</v>
      </c>
      <c r="BC112" s="76">
        <v>0</v>
      </c>
      <c r="BD112" s="11">
        <v>0</v>
      </c>
      <c r="BE112" s="58">
        <v>0</v>
      </c>
      <c r="BF112" s="11">
        <v>0</v>
      </c>
      <c r="BG112" s="58">
        <v>0</v>
      </c>
      <c r="BH112" s="11">
        <v>0</v>
      </c>
      <c r="BI112" s="58">
        <v>0</v>
      </c>
      <c r="BJ112" s="11">
        <v>0</v>
      </c>
      <c r="BK112" s="33">
        <f>'Форма 2.'!BH110/1.2</f>
        <v>0</v>
      </c>
      <c r="BL112" s="11">
        <v>0</v>
      </c>
      <c r="BM112" s="58">
        <v>0</v>
      </c>
      <c r="BN112" s="11">
        <v>0</v>
      </c>
      <c r="BO112" s="58">
        <v>0</v>
      </c>
      <c r="BP112" s="11">
        <v>0</v>
      </c>
      <c r="BQ112" s="58">
        <v>0</v>
      </c>
      <c r="BR112" s="11">
        <v>0</v>
      </c>
      <c r="BS112" s="76">
        <v>0</v>
      </c>
      <c r="BT112" s="58">
        <v>0</v>
      </c>
      <c r="BU112" s="11">
        <v>0</v>
      </c>
      <c r="BV112" s="58">
        <v>0</v>
      </c>
      <c r="BW112" s="11">
        <v>0</v>
      </c>
      <c r="BX112" s="58">
        <v>0</v>
      </c>
      <c r="BY112" s="58">
        <v>0</v>
      </c>
      <c r="BZ112" s="11">
        <v>0</v>
      </c>
      <c r="CA112" s="33">
        <f>'Форма 2.'!BR110/1.2</f>
        <v>0</v>
      </c>
      <c r="CB112" s="88">
        <v>0</v>
      </c>
      <c r="CC112" s="88">
        <v>0</v>
      </c>
      <c r="CD112" s="88">
        <v>0</v>
      </c>
      <c r="CE112" s="88">
        <v>0</v>
      </c>
      <c r="CF112" s="88">
        <v>0</v>
      </c>
      <c r="CG112" s="88">
        <v>0</v>
      </c>
      <c r="CH112" s="11">
        <v>0</v>
      </c>
      <c r="CI112" s="76">
        <v>0</v>
      </c>
      <c r="CJ112" s="58">
        <v>0</v>
      </c>
      <c r="CK112" s="11">
        <v>0</v>
      </c>
      <c r="CL112" s="58">
        <v>0</v>
      </c>
      <c r="CM112" s="11">
        <v>0</v>
      </c>
      <c r="CN112" s="11">
        <v>0</v>
      </c>
      <c r="CO112" s="58">
        <v>0</v>
      </c>
      <c r="CP112" s="11">
        <v>0</v>
      </c>
      <c r="CQ112" s="76">
        <v>0</v>
      </c>
      <c r="CR112" s="58">
        <v>0</v>
      </c>
      <c r="CS112" s="11">
        <v>0</v>
      </c>
      <c r="CT112" s="58">
        <v>0</v>
      </c>
      <c r="CU112" s="11">
        <v>0</v>
      </c>
      <c r="CV112" s="58">
        <v>0</v>
      </c>
      <c r="CW112" s="58">
        <v>0</v>
      </c>
      <c r="CX112" s="11">
        <v>0</v>
      </c>
      <c r="CY112" s="42">
        <f>'Форма 2.'!I110/1.2</f>
        <v>0.33333333333333337</v>
      </c>
      <c r="CZ112" s="11">
        <v>0</v>
      </c>
      <c r="DA112" s="11">
        <v>0</v>
      </c>
      <c r="DB112" s="11">
        <v>0</v>
      </c>
      <c r="DC112" s="11">
        <v>0</v>
      </c>
      <c r="DD112" s="11">
        <v>0</v>
      </c>
      <c r="DE112" s="11">
        <v>0</v>
      </c>
      <c r="DF112" s="11">
        <v>0</v>
      </c>
      <c r="DG112" s="42">
        <f>'Форма 2.'!L110/1.2</f>
        <v>0.30166666666666669</v>
      </c>
      <c r="DH112" s="11">
        <v>0</v>
      </c>
      <c r="DI112" s="11">
        <v>0</v>
      </c>
      <c r="DJ112" s="11">
        <v>0</v>
      </c>
      <c r="DK112" s="11">
        <v>0</v>
      </c>
      <c r="DL112" s="11">
        <v>0</v>
      </c>
      <c r="DM112" s="11">
        <v>0</v>
      </c>
      <c r="DN112" s="38">
        <v>0</v>
      </c>
    </row>
    <row r="113" spans="1:118" ht="30" x14ac:dyDescent="0.25">
      <c r="A113" s="47" t="s">
        <v>183</v>
      </c>
      <c r="B113" s="49" t="s">
        <v>215</v>
      </c>
      <c r="C113" s="47" t="s">
        <v>248</v>
      </c>
      <c r="D113" s="42">
        <f>'Форма 2.'!I111/1.2</f>
        <v>1.25</v>
      </c>
      <c r="E113" s="42">
        <f>'Форма 2.'!L111/1.2</f>
        <v>0.70499999999999996</v>
      </c>
      <c r="F113" s="76">
        <v>0</v>
      </c>
      <c r="G113" s="76">
        <v>0</v>
      </c>
      <c r="H113" s="58">
        <v>0</v>
      </c>
      <c r="I113" s="11">
        <v>0</v>
      </c>
      <c r="J113" s="58">
        <v>0</v>
      </c>
      <c r="K113" s="11">
        <v>0</v>
      </c>
      <c r="L113" s="11">
        <v>0</v>
      </c>
      <c r="M113" s="58">
        <v>0</v>
      </c>
      <c r="N113" s="76">
        <v>0</v>
      </c>
      <c r="O113" s="76">
        <v>0</v>
      </c>
      <c r="P113" s="58">
        <v>0</v>
      </c>
      <c r="Q113" s="11">
        <v>0</v>
      </c>
      <c r="R113" s="58">
        <v>0</v>
      </c>
      <c r="S113" s="11">
        <v>0</v>
      </c>
      <c r="T113" s="11">
        <v>0</v>
      </c>
      <c r="U113" s="58">
        <v>0</v>
      </c>
      <c r="V113" s="76">
        <v>0</v>
      </c>
      <c r="W113" s="76">
        <v>0</v>
      </c>
      <c r="X113" s="58">
        <v>0</v>
      </c>
      <c r="Y113" s="11">
        <v>0</v>
      </c>
      <c r="Z113" s="58">
        <v>0</v>
      </c>
      <c r="AA113" s="11">
        <v>0</v>
      </c>
      <c r="AB113" s="11">
        <v>0</v>
      </c>
      <c r="AC113" s="58">
        <v>0</v>
      </c>
      <c r="AD113" s="76">
        <v>0</v>
      </c>
      <c r="AE113" s="76">
        <v>0</v>
      </c>
      <c r="AF113" s="58">
        <v>0</v>
      </c>
      <c r="AG113" s="11">
        <v>0</v>
      </c>
      <c r="AH113" s="58">
        <v>0</v>
      </c>
      <c r="AI113" s="11">
        <v>0</v>
      </c>
      <c r="AJ113" s="11">
        <v>0</v>
      </c>
      <c r="AK113" s="58">
        <v>0</v>
      </c>
      <c r="AL113" s="76">
        <v>0</v>
      </c>
      <c r="AM113" s="76">
        <v>1.2711864406779663</v>
      </c>
      <c r="AN113" s="58">
        <v>0</v>
      </c>
      <c r="AO113" s="11">
        <v>0</v>
      </c>
      <c r="AP113" s="58">
        <v>0</v>
      </c>
      <c r="AQ113" s="11">
        <v>0</v>
      </c>
      <c r="AR113" s="11">
        <v>0</v>
      </c>
      <c r="AS113" s="58" t="s">
        <v>102</v>
      </c>
      <c r="AT113" s="76">
        <v>0</v>
      </c>
      <c r="AU113" s="42">
        <f>'Форма 2.'!AX111/1.18</f>
        <v>0.7169491525423729</v>
      </c>
      <c r="AV113" s="58">
        <v>0</v>
      </c>
      <c r="AW113" s="11">
        <v>0</v>
      </c>
      <c r="AX113" s="58">
        <v>0</v>
      </c>
      <c r="AY113" s="11">
        <v>0</v>
      </c>
      <c r="AZ113" s="11">
        <v>0</v>
      </c>
      <c r="BA113" s="58" t="s">
        <v>102</v>
      </c>
      <c r="BB113" s="76">
        <v>0</v>
      </c>
      <c r="BC113" s="76">
        <v>0</v>
      </c>
      <c r="BD113" s="58">
        <v>0</v>
      </c>
      <c r="BE113" s="11">
        <v>0</v>
      </c>
      <c r="BF113" s="58">
        <v>0</v>
      </c>
      <c r="BG113" s="11">
        <v>0</v>
      </c>
      <c r="BH113" s="11">
        <v>0</v>
      </c>
      <c r="BI113" s="58">
        <v>0</v>
      </c>
      <c r="BJ113" s="76">
        <v>0</v>
      </c>
      <c r="BK113" s="33">
        <f>'Форма 2.'!BH111/1.2</f>
        <v>0</v>
      </c>
      <c r="BL113" s="58">
        <v>0</v>
      </c>
      <c r="BM113" s="11">
        <v>0</v>
      </c>
      <c r="BN113" s="58">
        <v>0</v>
      </c>
      <c r="BO113" s="11">
        <v>0</v>
      </c>
      <c r="BP113" s="11">
        <v>0</v>
      </c>
      <c r="BQ113" s="58">
        <v>0</v>
      </c>
      <c r="BR113" s="76">
        <v>0</v>
      </c>
      <c r="BS113" s="37">
        <v>0</v>
      </c>
      <c r="BT113" s="58">
        <v>0</v>
      </c>
      <c r="BU113" s="11">
        <v>0</v>
      </c>
      <c r="BV113" s="58">
        <v>0</v>
      </c>
      <c r="BW113" s="11">
        <v>0</v>
      </c>
      <c r="BX113" s="58">
        <v>0</v>
      </c>
      <c r="BY113" s="58">
        <v>0</v>
      </c>
      <c r="BZ113" s="76">
        <v>0</v>
      </c>
      <c r="CA113" s="33">
        <f>'Форма 2.'!BR111/1.2</f>
        <v>0</v>
      </c>
      <c r="CB113" s="88">
        <v>0</v>
      </c>
      <c r="CC113" s="88">
        <v>0</v>
      </c>
      <c r="CD113" s="88">
        <v>0</v>
      </c>
      <c r="CE113" s="88">
        <v>0</v>
      </c>
      <c r="CF113" s="88">
        <v>0</v>
      </c>
      <c r="CG113" s="88">
        <v>0</v>
      </c>
      <c r="CH113" s="76">
        <v>0</v>
      </c>
      <c r="CI113" s="76">
        <v>0</v>
      </c>
      <c r="CJ113" s="58">
        <v>0</v>
      </c>
      <c r="CK113" s="11">
        <v>0</v>
      </c>
      <c r="CL113" s="58">
        <v>0</v>
      </c>
      <c r="CM113" s="11">
        <v>0</v>
      </c>
      <c r="CN113" s="11">
        <v>0</v>
      </c>
      <c r="CO113" s="58">
        <v>0</v>
      </c>
      <c r="CP113" s="76">
        <v>0</v>
      </c>
      <c r="CQ113" s="76">
        <v>0</v>
      </c>
      <c r="CR113" s="58">
        <v>0</v>
      </c>
      <c r="CS113" s="11">
        <v>0</v>
      </c>
      <c r="CT113" s="58">
        <v>0</v>
      </c>
      <c r="CU113" s="11">
        <v>0</v>
      </c>
      <c r="CV113" s="58">
        <v>0</v>
      </c>
      <c r="CW113" s="58">
        <v>0</v>
      </c>
      <c r="CX113" s="76">
        <v>0</v>
      </c>
      <c r="CY113" s="42">
        <f>'Форма 2.'!I111/1.2</f>
        <v>1.25</v>
      </c>
      <c r="CZ113" s="58">
        <v>0</v>
      </c>
      <c r="DA113" s="11">
        <v>0</v>
      </c>
      <c r="DB113" s="58">
        <v>0</v>
      </c>
      <c r="DC113" s="11">
        <v>0</v>
      </c>
      <c r="DD113" s="11">
        <v>0</v>
      </c>
      <c r="DE113" s="58">
        <v>0</v>
      </c>
      <c r="DF113" s="76">
        <v>0</v>
      </c>
      <c r="DG113" s="42">
        <f>'Форма 2.'!L111/1.2</f>
        <v>0.70499999999999996</v>
      </c>
      <c r="DH113" s="58">
        <v>0</v>
      </c>
      <c r="DI113" s="11">
        <v>0</v>
      </c>
      <c r="DJ113" s="58">
        <v>0</v>
      </c>
      <c r="DK113" s="11">
        <v>0</v>
      </c>
      <c r="DL113" s="11">
        <v>0</v>
      </c>
      <c r="DM113" s="58">
        <v>0</v>
      </c>
      <c r="DN113" s="38"/>
    </row>
    <row r="114" spans="1:118" ht="18.75" x14ac:dyDescent="0.25">
      <c r="A114" s="47" t="s">
        <v>183</v>
      </c>
      <c r="B114" s="49" t="s">
        <v>218</v>
      </c>
      <c r="C114" s="47" t="s">
        <v>249</v>
      </c>
      <c r="D114" s="42">
        <f>'Форма 2.'!I112/1.2</f>
        <v>1.7658333333333336</v>
      </c>
      <c r="E114" s="42">
        <f>'Форма 2.'!L112/1.2</f>
        <v>2.5416666666666665</v>
      </c>
      <c r="F114" s="76">
        <v>0</v>
      </c>
      <c r="G114" s="76">
        <v>0</v>
      </c>
      <c r="H114" s="58">
        <v>0</v>
      </c>
      <c r="I114" s="11">
        <v>0</v>
      </c>
      <c r="J114" s="58">
        <v>0</v>
      </c>
      <c r="K114" s="11">
        <v>0</v>
      </c>
      <c r="L114" s="11">
        <v>0</v>
      </c>
      <c r="M114" s="58">
        <v>0</v>
      </c>
      <c r="N114" s="76">
        <v>0</v>
      </c>
      <c r="O114" s="76">
        <v>0</v>
      </c>
      <c r="P114" s="58">
        <v>0</v>
      </c>
      <c r="Q114" s="11">
        <v>0</v>
      </c>
      <c r="R114" s="58">
        <v>0</v>
      </c>
      <c r="S114" s="11">
        <v>0</v>
      </c>
      <c r="T114" s="11">
        <v>0</v>
      </c>
      <c r="U114" s="58">
        <v>0</v>
      </c>
      <c r="V114" s="76">
        <v>0</v>
      </c>
      <c r="W114" s="76">
        <v>0</v>
      </c>
      <c r="X114" s="58">
        <v>0</v>
      </c>
      <c r="Y114" s="11">
        <v>0</v>
      </c>
      <c r="Z114" s="58">
        <v>0</v>
      </c>
      <c r="AA114" s="11">
        <v>0</v>
      </c>
      <c r="AB114" s="11">
        <v>0</v>
      </c>
      <c r="AC114" s="58">
        <v>0</v>
      </c>
      <c r="AD114" s="76">
        <v>0</v>
      </c>
      <c r="AE114" s="76">
        <v>0</v>
      </c>
      <c r="AF114" s="58">
        <v>0</v>
      </c>
      <c r="AG114" s="11">
        <v>0</v>
      </c>
      <c r="AH114" s="58">
        <v>0</v>
      </c>
      <c r="AI114" s="11">
        <v>0</v>
      </c>
      <c r="AJ114" s="11">
        <v>0</v>
      </c>
      <c r="AK114" s="58">
        <v>0</v>
      </c>
      <c r="AL114" s="76">
        <v>0</v>
      </c>
      <c r="AM114" s="76">
        <v>0</v>
      </c>
      <c r="AN114" s="58">
        <v>0</v>
      </c>
      <c r="AO114" s="11">
        <v>0</v>
      </c>
      <c r="AP114" s="58">
        <v>0</v>
      </c>
      <c r="AQ114" s="11">
        <v>0</v>
      </c>
      <c r="AR114" s="11">
        <v>0</v>
      </c>
      <c r="AS114" s="58">
        <v>0</v>
      </c>
      <c r="AT114" s="76">
        <v>0</v>
      </c>
      <c r="AU114" s="42">
        <f>'Форма 2.'!AX112/1.18</f>
        <v>0</v>
      </c>
      <c r="AV114" s="58">
        <v>0</v>
      </c>
      <c r="AW114" s="11">
        <v>0</v>
      </c>
      <c r="AX114" s="58">
        <v>0</v>
      </c>
      <c r="AY114" s="11">
        <v>0</v>
      </c>
      <c r="AZ114" s="11">
        <v>0</v>
      </c>
      <c r="BA114" s="58">
        <v>0</v>
      </c>
      <c r="BB114" s="76">
        <v>0</v>
      </c>
      <c r="BC114" s="76">
        <v>1.7957627118644071</v>
      </c>
      <c r="BD114" s="58">
        <v>0</v>
      </c>
      <c r="BE114" s="11">
        <v>0</v>
      </c>
      <c r="BF114" s="58">
        <v>0</v>
      </c>
      <c r="BG114" s="11">
        <v>0</v>
      </c>
      <c r="BH114" s="11">
        <v>0</v>
      </c>
      <c r="BI114" s="58" t="s">
        <v>102</v>
      </c>
      <c r="BJ114" s="76">
        <v>0</v>
      </c>
      <c r="BK114" s="33">
        <f>'Форма 2.'!BH112/1.2</f>
        <v>2.5416666666666665</v>
      </c>
      <c r="BL114" s="58">
        <v>0</v>
      </c>
      <c r="BM114" s="11">
        <v>0</v>
      </c>
      <c r="BN114" s="58">
        <v>0</v>
      </c>
      <c r="BO114" s="11">
        <v>0</v>
      </c>
      <c r="BP114" s="11">
        <v>0</v>
      </c>
      <c r="BQ114" s="80">
        <v>1</v>
      </c>
      <c r="BR114" s="76">
        <v>0</v>
      </c>
      <c r="BS114" s="37">
        <v>0</v>
      </c>
      <c r="BT114" s="58">
        <v>0</v>
      </c>
      <c r="BU114" s="11">
        <v>0</v>
      </c>
      <c r="BV114" s="58">
        <v>0</v>
      </c>
      <c r="BW114" s="11">
        <v>0</v>
      </c>
      <c r="BX114" s="58">
        <v>0</v>
      </c>
      <c r="BY114" s="58">
        <v>0</v>
      </c>
      <c r="BZ114" s="76">
        <v>0</v>
      </c>
      <c r="CA114" s="33">
        <f>'Форма 2.'!BR112/1.2</f>
        <v>0</v>
      </c>
      <c r="CB114" s="88">
        <v>0</v>
      </c>
      <c r="CC114" s="88">
        <v>0</v>
      </c>
      <c r="CD114" s="88">
        <v>0</v>
      </c>
      <c r="CE114" s="88">
        <v>0</v>
      </c>
      <c r="CF114" s="88">
        <v>0</v>
      </c>
      <c r="CG114" s="88">
        <v>0</v>
      </c>
      <c r="CH114" s="76">
        <v>0</v>
      </c>
      <c r="CI114" s="76">
        <v>0</v>
      </c>
      <c r="CJ114" s="58">
        <v>0</v>
      </c>
      <c r="CK114" s="11">
        <v>0</v>
      </c>
      <c r="CL114" s="58">
        <v>0</v>
      </c>
      <c r="CM114" s="11">
        <v>0</v>
      </c>
      <c r="CN114" s="11">
        <v>0</v>
      </c>
      <c r="CO114" s="58">
        <v>0</v>
      </c>
      <c r="CP114" s="76">
        <v>0</v>
      </c>
      <c r="CQ114" s="76">
        <v>0</v>
      </c>
      <c r="CR114" s="58">
        <v>0</v>
      </c>
      <c r="CS114" s="11">
        <v>0</v>
      </c>
      <c r="CT114" s="58">
        <v>0</v>
      </c>
      <c r="CU114" s="11">
        <v>0</v>
      </c>
      <c r="CV114" s="58">
        <v>0</v>
      </c>
      <c r="CW114" s="58">
        <v>0</v>
      </c>
      <c r="CX114" s="76">
        <v>0</v>
      </c>
      <c r="CY114" s="42">
        <f>'Форма 2.'!I112/1.2</f>
        <v>1.7658333333333336</v>
      </c>
      <c r="CZ114" s="58">
        <v>0</v>
      </c>
      <c r="DA114" s="11">
        <v>0</v>
      </c>
      <c r="DB114" s="58">
        <v>0</v>
      </c>
      <c r="DC114" s="11">
        <v>0</v>
      </c>
      <c r="DD114" s="11">
        <v>0</v>
      </c>
      <c r="DE114" s="58">
        <v>0</v>
      </c>
      <c r="DF114" s="76">
        <v>0</v>
      </c>
      <c r="DG114" s="42">
        <f>'Форма 2.'!L112/1.2</f>
        <v>2.5416666666666665</v>
      </c>
      <c r="DH114" s="58">
        <v>0</v>
      </c>
      <c r="DI114" s="11">
        <v>0</v>
      </c>
      <c r="DJ114" s="58">
        <v>0</v>
      </c>
      <c r="DK114" s="11">
        <v>0</v>
      </c>
      <c r="DL114" s="11">
        <v>0</v>
      </c>
      <c r="DM114" s="58">
        <v>0</v>
      </c>
      <c r="DN114" s="38"/>
    </row>
    <row r="115" spans="1:118" ht="30" x14ac:dyDescent="0.25">
      <c r="A115" s="47" t="s">
        <v>183</v>
      </c>
      <c r="B115" s="49" t="s">
        <v>219</v>
      </c>
      <c r="C115" s="47" t="s">
        <v>250</v>
      </c>
      <c r="D115" s="42">
        <f>'Форма 2.'!I113/1.2</f>
        <v>2.1833333333333336</v>
      </c>
      <c r="E115" s="42">
        <f>'Форма 2.'!L113/1.2</f>
        <v>2.6975000000000002</v>
      </c>
      <c r="F115" s="76">
        <v>0</v>
      </c>
      <c r="G115" s="76">
        <v>0</v>
      </c>
      <c r="H115" s="58">
        <v>0</v>
      </c>
      <c r="I115" s="11">
        <v>0</v>
      </c>
      <c r="J115" s="58">
        <v>0</v>
      </c>
      <c r="K115" s="11">
        <v>0</v>
      </c>
      <c r="L115" s="11">
        <v>0</v>
      </c>
      <c r="M115" s="58">
        <v>0</v>
      </c>
      <c r="N115" s="76">
        <v>0</v>
      </c>
      <c r="O115" s="76">
        <v>0</v>
      </c>
      <c r="P115" s="58">
        <v>0</v>
      </c>
      <c r="Q115" s="11">
        <v>0</v>
      </c>
      <c r="R115" s="58">
        <v>0</v>
      </c>
      <c r="S115" s="11">
        <v>0</v>
      </c>
      <c r="T115" s="11">
        <v>0</v>
      </c>
      <c r="U115" s="58">
        <v>0</v>
      </c>
      <c r="V115" s="76">
        <v>0</v>
      </c>
      <c r="W115" s="76">
        <v>0</v>
      </c>
      <c r="X115" s="58">
        <v>0</v>
      </c>
      <c r="Y115" s="11">
        <v>0</v>
      </c>
      <c r="Z115" s="58">
        <v>0</v>
      </c>
      <c r="AA115" s="11">
        <v>0</v>
      </c>
      <c r="AB115" s="11">
        <v>0</v>
      </c>
      <c r="AC115" s="58">
        <v>0</v>
      </c>
      <c r="AD115" s="76">
        <v>0</v>
      </c>
      <c r="AE115" s="76">
        <v>0</v>
      </c>
      <c r="AF115" s="58">
        <v>0</v>
      </c>
      <c r="AG115" s="11">
        <v>0</v>
      </c>
      <c r="AH115" s="58">
        <v>0</v>
      </c>
      <c r="AI115" s="11">
        <v>0</v>
      </c>
      <c r="AJ115" s="11">
        <v>0</v>
      </c>
      <c r="AK115" s="58">
        <v>0</v>
      </c>
      <c r="AL115" s="76">
        <v>0</v>
      </c>
      <c r="AM115" s="76">
        <v>0</v>
      </c>
      <c r="AN115" s="58">
        <v>0</v>
      </c>
      <c r="AO115" s="11">
        <v>0</v>
      </c>
      <c r="AP115" s="58">
        <v>0</v>
      </c>
      <c r="AQ115" s="11">
        <v>0</v>
      </c>
      <c r="AR115" s="11">
        <v>0</v>
      </c>
      <c r="AS115" s="58">
        <v>0</v>
      </c>
      <c r="AT115" s="76">
        <v>0</v>
      </c>
      <c r="AU115" s="42">
        <f>'Форма 2.'!AX113/1.18</f>
        <v>0</v>
      </c>
      <c r="AV115" s="58">
        <v>0</v>
      </c>
      <c r="AW115" s="11">
        <v>0</v>
      </c>
      <c r="AX115" s="58">
        <v>0</v>
      </c>
      <c r="AY115" s="11">
        <v>0</v>
      </c>
      <c r="AZ115" s="11">
        <v>0</v>
      </c>
      <c r="BA115" s="58">
        <v>0</v>
      </c>
      <c r="BB115" s="76">
        <v>0</v>
      </c>
      <c r="BC115" s="76">
        <v>2.2203389830508478</v>
      </c>
      <c r="BD115" s="58">
        <v>0</v>
      </c>
      <c r="BE115" s="11">
        <v>0</v>
      </c>
      <c r="BF115" s="58">
        <v>0</v>
      </c>
      <c r="BG115" s="11">
        <v>0</v>
      </c>
      <c r="BH115" s="11">
        <v>0</v>
      </c>
      <c r="BI115" s="58" t="s">
        <v>102</v>
      </c>
      <c r="BJ115" s="76">
        <v>0</v>
      </c>
      <c r="BK115" s="33">
        <f>'Форма 2.'!BH113/1.2</f>
        <v>2.6975000000000002</v>
      </c>
      <c r="BL115" s="58">
        <v>0</v>
      </c>
      <c r="BM115" s="11">
        <v>0</v>
      </c>
      <c r="BN115" s="58">
        <v>0</v>
      </c>
      <c r="BO115" s="11">
        <v>0</v>
      </c>
      <c r="BP115" s="11">
        <v>0</v>
      </c>
      <c r="BQ115" s="80">
        <v>1</v>
      </c>
      <c r="BR115" s="76">
        <v>0</v>
      </c>
      <c r="BS115" s="37">
        <v>0</v>
      </c>
      <c r="BT115" s="58">
        <v>0</v>
      </c>
      <c r="BU115" s="11">
        <v>0</v>
      </c>
      <c r="BV115" s="58">
        <v>0</v>
      </c>
      <c r="BW115" s="11">
        <v>0</v>
      </c>
      <c r="BX115" s="58">
        <v>0</v>
      </c>
      <c r="BY115" s="58">
        <v>0</v>
      </c>
      <c r="BZ115" s="76">
        <v>0</v>
      </c>
      <c r="CA115" s="33">
        <f>'Форма 2.'!BR113/1.2</f>
        <v>0</v>
      </c>
      <c r="CB115" s="88">
        <v>0</v>
      </c>
      <c r="CC115" s="88">
        <v>0</v>
      </c>
      <c r="CD115" s="88">
        <v>0</v>
      </c>
      <c r="CE115" s="88">
        <v>0</v>
      </c>
      <c r="CF115" s="88">
        <v>0</v>
      </c>
      <c r="CG115" s="88">
        <v>0</v>
      </c>
      <c r="CH115" s="76">
        <v>0</v>
      </c>
      <c r="CI115" s="76">
        <v>0</v>
      </c>
      <c r="CJ115" s="58">
        <v>0</v>
      </c>
      <c r="CK115" s="11">
        <v>0</v>
      </c>
      <c r="CL115" s="58">
        <v>0</v>
      </c>
      <c r="CM115" s="11">
        <v>0</v>
      </c>
      <c r="CN115" s="11">
        <v>0</v>
      </c>
      <c r="CO115" s="58">
        <v>0</v>
      </c>
      <c r="CP115" s="76">
        <v>0</v>
      </c>
      <c r="CQ115" s="76">
        <v>0</v>
      </c>
      <c r="CR115" s="58">
        <v>0</v>
      </c>
      <c r="CS115" s="11">
        <v>0</v>
      </c>
      <c r="CT115" s="58">
        <v>0</v>
      </c>
      <c r="CU115" s="11">
        <v>0</v>
      </c>
      <c r="CV115" s="58">
        <v>0</v>
      </c>
      <c r="CW115" s="58">
        <v>0</v>
      </c>
      <c r="CX115" s="76">
        <v>0</v>
      </c>
      <c r="CY115" s="42">
        <f>'Форма 2.'!I113/1.2</f>
        <v>2.1833333333333336</v>
      </c>
      <c r="CZ115" s="58">
        <v>0</v>
      </c>
      <c r="DA115" s="11">
        <v>0</v>
      </c>
      <c r="DB115" s="58">
        <v>0</v>
      </c>
      <c r="DC115" s="11">
        <v>0</v>
      </c>
      <c r="DD115" s="11">
        <v>0</v>
      </c>
      <c r="DE115" s="58">
        <v>0</v>
      </c>
      <c r="DF115" s="76">
        <v>0</v>
      </c>
      <c r="DG115" s="42">
        <f>'Форма 2.'!L113/1.2</f>
        <v>2.6975000000000002</v>
      </c>
      <c r="DH115" s="58">
        <v>0</v>
      </c>
      <c r="DI115" s="11">
        <v>0</v>
      </c>
      <c r="DJ115" s="58">
        <v>0</v>
      </c>
      <c r="DK115" s="11">
        <v>0</v>
      </c>
      <c r="DL115" s="11">
        <v>0</v>
      </c>
      <c r="DM115" s="58">
        <v>0</v>
      </c>
      <c r="DN115" s="38"/>
    </row>
    <row r="116" spans="1:118" ht="30" x14ac:dyDescent="0.25">
      <c r="A116" s="47" t="s">
        <v>183</v>
      </c>
      <c r="B116" s="49" t="s">
        <v>215</v>
      </c>
      <c r="C116" s="47" t="s">
        <v>251</v>
      </c>
      <c r="D116" s="42">
        <f>'Форма 2.'!I114/1.2</f>
        <v>0.6</v>
      </c>
      <c r="E116" s="42">
        <f>'Форма 2.'!L114/1.2</f>
        <v>1.5</v>
      </c>
      <c r="F116" s="76">
        <v>0</v>
      </c>
      <c r="G116" s="76">
        <v>0</v>
      </c>
      <c r="H116" s="58">
        <v>0</v>
      </c>
      <c r="I116" s="11">
        <v>0</v>
      </c>
      <c r="J116" s="58">
        <v>0</v>
      </c>
      <c r="K116" s="11">
        <v>0</v>
      </c>
      <c r="L116" s="11">
        <v>0</v>
      </c>
      <c r="M116" s="58">
        <v>0</v>
      </c>
      <c r="N116" s="76">
        <v>0</v>
      </c>
      <c r="O116" s="76">
        <v>0</v>
      </c>
      <c r="P116" s="58">
        <v>0</v>
      </c>
      <c r="Q116" s="11">
        <v>0</v>
      </c>
      <c r="R116" s="58">
        <v>0</v>
      </c>
      <c r="S116" s="11">
        <v>0</v>
      </c>
      <c r="T116" s="11">
        <v>0</v>
      </c>
      <c r="U116" s="58">
        <v>0</v>
      </c>
      <c r="V116" s="76">
        <v>0</v>
      </c>
      <c r="W116" s="76">
        <v>0</v>
      </c>
      <c r="X116" s="58">
        <v>0</v>
      </c>
      <c r="Y116" s="11">
        <v>0</v>
      </c>
      <c r="Z116" s="58">
        <v>0</v>
      </c>
      <c r="AA116" s="11">
        <v>0</v>
      </c>
      <c r="AB116" s="11">
        <v>0</v>
      </c>
      <c r="AC116" s="58">
        <v>0</v>
      </c>
      <c r="AD116" s="76">
        <v>0</v>
      </c>
      <c r="AE116" s="76">
        <v>0</v>
      </c>
      <c r="AF116" s="58">
        <v>0</v>
      </c>
      <c r="AG116" s="11">
        <v>0</v>
      </c>
      <c r="AH116" s="58">
        <v>0</v>
      </c>
      <c r="AI116" s="11">
        <v>0</v>
      </c>
      <c r="AJ116" s="11">
        <v>0</v>
      </c>
      <c r="AK116" s="58">
        <v>0</v>
      </c>
      <c r="AL116" s="76">
        <v>0</v>
      </c>
      <c r="AM116" s="76">
        <v>0</v>
      </c>
      <c r="AN116" s="58">
        <v>0</v>
      </c>
      <c r="AO116" s="11">
        <v>0</v>
      </c>
      <c r="AP116" s="58">
        <v>0</v>
      </c>
      <c r="AQ116" s="11">
        <v>0</v>
      </c>
      <c r="AR116" s="11">
        <v>0</v>
      </c>
      <c r="AS116" s="58">
        <v>0</v>
      </c>
      <c r="AT116" s="76">
        <v>0</v>
      </c>
      <c r="AU116" s="42">
        <f>'Форма 2.'!AX114/1.18</f>
        <v>0</v>
      </c>
      <c r="AV116" s="58">
        <v>0</v>
      </c>
      <c r="AW116" s="11">
        <v>0</v>
      </c>
      <c r="AX116" s="58">
        <v>0</v>
      </c>
      <c r="AY116" s="11">
        <v>0</v>
      </c>
      <c r="AZ116" s="11">
        <v>0</v>
      </c>
      <c r="BA116" s="58">
        <v>0</v>
      </c>
      <c r="BB116" s="76">
        <v>0</v>
      </c>
      <c r="BC116" s="76">
        <v>0.61016949152542377</v>
      </c>
      <c r="BD116" s="58">
        <v>0</v>
      </c>
      <c r="BE116" s="11">
        <v>0</v>
      </c>
      <c r="BF116" s="58">
        <v>0</v>
      </c>
      <c r="BG116" s="11">
        <v>0</v>
      </c>
      <c r="BH116" s="11">
        <v>0</v>
      </c>
      <c r="BI116" s="58" t="s">
        <v>102</v>
      </c>
      <c r="BJ116" s="76">
        <v>0</v>
      </c>
      <c r="BK116" s="33">
        <f>'Форма 2.'!BH114/1.2</f>
        <v>1.5</v>
      </c>
      <c r="BL116" s="58">
        <v>0</v>
      </c>
      <c r="BM116" s="11">
        <v>0</v>
      </c>
      <c r="BN116" s="58">
        <v>0</v>
      </c>
      <c r="BO116" s="11">
        <v>0</v>
      </c>
      <c r="BP116" s="11">
        <v>0</v>
      </c>
      <c r="BQ116" s="80">
        <v>1</v>
      </c>
      <c r="BR116" s="76">
        <v>0</v>
      </c>
      <c r="BS116" s="37">
        <v>0</v>
      </c>
      <c r="BT116" s="58">
        <v>0</v>
      </c>
      <c r="BU116" s="11">
        <v>0</v>
      </c>
      <c r="BV116" s="58">
        <v>0</v>
      </c>
      <c r="BW116" s="11">
        <v>0</v>
      </c>
      <c r="BX116" s="58">
        <v>0</v>
      </c>
      <c r="BY116" s="58">
        <v>0</v>
      </c>
      <c r="BZ116" s="76">
        <v>0</v>
      </c>
      <c r="CA116" s="33">
        <f>'Форма 2.'!BR114/1.2</f>
        <v>0</v>
      </c>
      <c r="CB116" s="88">
        <v>0</v>
      </c>
      <c r="CC116" s="88">
        <v>0</v>
      </c>
      <c r="CD116" s="88">
        <v>0</v>
      </c>
      <c r="CE116" s="88">
        <v>0</v>
      </c>
      <c r="CF116" s="88">
        <v>0</v>
      </c>
      <c r="CG116" s="88">
        <v>0</v>
      </c>
      <c r="CH116" s="76">
        <v>0</v>
      </c>
      <c r="CI116" s="76">
        <v>0</v>
      </c>
      <c r="CJ116" s="58">
        <v>0</v>
      </c>
      <c r="CK116" s="11">
        <v>0</v>
      </c>
      <c r="CL116" s="58">
        <v>0</v>
      </c>
      <c r="CM116" s="11">
        <v>0</v>
      </c>
      <c r="CN116" s="11">
        <v>0</v>
      </c>
      <c r="CO116" s="58">
        <v>0</v>
      </c>
      <c r="CP116" s="76">
        <v>0</v>
      </c>
      <c r="CQ116" s="76">
        <v>0</v>
      </c>
      <c r="CR116" s="58">
        <v>0</v>
      </c>
      <c r="CS116" s="11">
        <v>0</v>
      </c>
      <c r="CT116" s="58">
        <v>0</v>
      </c>
      <c r="CU116" s="11">
        <v>0</v>
      </c>
      <c r="CV116" s="58">
        <v>0</v>
      </c>
      <c r="CW116" s="58">
        <v>0</v>
      </c>
      <c r="CX116" s="76">
        <v>0</v>
      </c>
      <c r="CY116" s="42">
        <f>'Форма 2.'!I114/1.2</f>
        <v>0.6</v>
      </c>
      <c r="CZ116" s="58">
        <v>0</v>
      </c>
      <c r="DA116" s="11">
        <v>0</v>
      </c>
      <c r="DB116" s="58">
        <v>0</v>
      </c>
      <c r="DC116" s="11">
        <v>0</v>
      </c>
      <c r="DD116" s="11">
        <v>0</v>
      </c>
      <c r="DE116" s="58">
        <v>0</v>
      </c>
      <c r="DF116" s="76">
        <v>0</v>
      </c>
      <c r="DG116" s="42">
        <f>'Форма 2.'!L114/1.2</f>
        <v>1.5</v>
      </c>
      <c r="DH116" s="58">
        <v>0</v>
      </c>
      <c r="DI116" s="11">
        <v>0</v>
      </c>
      <c r="DJ116" s="58">
        <v>0</v>
      </c>
      <c r="DK116" s="11">
        <v>0</v>
      </c>
      <c r="DL116" s="11">
        <v>0</v>
      </c>
      <c r="DM116" s="58">
        <v>0</v>
      </c>
      <c r="DN116" s="38"/>
    </row>
    <row r="117" spans="1:118" s="79" customFormat="1" ht="18.75" x14ac:dyDescent="0.25">
      <c r="A117" s="47" t="s">
        <v>183</v>
      </c>
      <c r="B117" s="49" t="s">
        <v>299</v>
      </c>
      <c r="C117" s="47" t="s">
        <v>252</v>
      </c>
      <c r="D117" s="42">
        <f>'Форма 2.'!I115/1.2</f>
        <v>10.761666666666667</v>
      </c>
      <c r="E117" s="42">
        <f>'Форма 2.'!L115/1.2</f>
        <v>10.211666666666668</v>
      </c>
      <c r="F117" s="11">
        <v>0</v>
      </c>
      <c r="G117" s="76">
        <v>0</v>
      </c>
      <c r="H117" s="58">
        <v>0</v>
      </c>
      <c r="I117" s="11">
        <v>0</v>
      </c>
      <c r="J117" s="58">
        <v>0</v>
      </c>
      <c r="K117" s="11">
        <v>0</v>
      </c>
      <c r="L117" s="11">
        <v>0</v>
      </c>
      <c r="M117" s="58">
        <v>0</v>
      </c>
      <c r="N117" s="58">
        <v>0</v>
      </c>
      <c r="O117" s="76">
        <v>0</v>
      </c>
      <c r="P117" s="58">
        <v>0</v>
      </c>
      <c r="Q117" s="11">
        <v>0</v>
      </c>
      <c r="R117" s="58">
        <v>0</v>
      </c>
      <c r="S117" s="11">
        <v>0</v>
      </c>
      <c r="T117" s="11">
        <v>0</v>
      </c>
      <c r="U117" s="58">
        <v>0</v>
      </c>
      <c r="V117" s="11">
        <v>0</v>
      </c>
      <c r="W117" s="76">
        <v>0</v>
      </c>
      <c r="X117" s="58">
        <v>0</v>
      </c>
      <c r="Y117" s="11">
        <v>0</v>
      </c>
      <c r="Z117" s="58">
        <v>0</v>
      </c>
      <c r="AA117" s="11">
        <v>0</v>
      </c>
      <c r="AB117" s="11">
        <v>0</v>
      </c>
      <c r="AC117" s="58">
        <v>0</v>
      </c>
      <c r="AD117" s="11">
        <v>0</v>
      </c>
      <c r="AE117" s="76">
        <v>0</v>
      </c>
      <c r="AF117" s="58">
        <v>0</v>
      </c>
      <c r="AG117" s="11">
        <v>0</v>
      </c>
      <c r="AH117" s="58">
        <v>0</v>
      </c>
      <c r="AI117" s="11">
        <v>0</v>
      </c>
      <c r="AJ117" s="11">
        <v>0</v>
      </c>
      <c r="AK117" s="58">
        <v>0</v>
      </c>
      <c r="AL117" s="11">
        <v>0</v>
      </c>
      <c r="AM117" s="76">
        <v>0</v>
      </c>
      <c r="AN117" s="58">
        <v>0</v>
      </c>
      <c r="AO117" s="11">
        <v>0</v>
      </c>
      <c r="AP117" s="58">
        <v>0</v>
      </c>
      <c r="AQ117" s="11">
        <v>0</v>
      </c>
      <c r="AR117" s="11">
        <v>0</v>
      </c>
      <c r="AS117" s="58">
        <v>0</v>
      </c>
      <c r="AT117" s="11">
        <v>0</v>
      </c>
      <c r="AU117" s="42">
        <f>'Форма 2.'!AX115/1.18</f>
        <v>0</v>
      </c>
      <c r="AV117" s="58">
        <v>0</v>
      </c>
      <c r="AW117" s="11">
        <v>0</v>
      </c>
      <c r="AX117" s="58">
        <v>0</v>
      </c>
      <c r="AY117" s="11">
        <v>0</v>
      </c>
      <c r="AZ117" s="11">
        <v>0</v>
      </c>
      <c r="BA117" s="58">
        <v>0</v>
      </c>
      <c r="BB117" s="11">
        <v>0</v>
      </c>
      <c r="BC117" s="76">
        <v>0</v>
      </c>
      <c r="BD117" s="11">
        <v>0</v>
      </c>
      <c r="BE117" s="58">
        <v>0</v>
      </c>
      <c r="BF117" s="11">
        <v>0</v>
      </c>
      <c r="BG117" s="58">
        <v>0</v>
      </c>
      <c r="BH117" s="11">
        <v>0</v>
      </c>
      <c r="BI117" s="58">
        <v>0</v>
      </c>
      <c r="BJ117" s="11">
        <v>0</v>
      </c>
      <c r="BK117" s="33">
        <f>'Форма 2.'!BH115/1.2</f>
        <v>0</v>
      </c>
      <c r="BL117" s="11">
        <v>0</v>
      </c>
      <c r="BM117" s="58">
        <v>0</v>
      </c>
      <c r="BN117" s="11">
        <v>0</v>
      </c>
      <c r="BO117" s="58">
        <v>0</v>
      </c>
      <c r="BP117" s="11">
        <v>0</v>
      </c>
      <c r="BQ117" s="58">
        <v>0</v>
      </c>
      <c r="BR117" s="11">
        <v>0</v>
      </c>
      <c r="BS117" s="76">
        <v>5.389830508474577</v>
      </c>
      <c r="BT117" s="58">
        <v>0</v>
      </c>
      <c r="BU117" s="11">
        <v>0</v>
      </c>
      <c r="BV117" s="58">
        <v>0</v>
      </c>
      <c r="BW117" s="11">
        <v>0</v>
      </c>
      <c r="BX117" s="58">
        <v>0</v>
      </c>
      <c r="BY117" s="58">
        <v>0</v>
      </c>
      <c r="BZ117" s="11">
        <v>0</v>
      </c>
      <c r="CA117" s="33">
        <f>'Форма 2.'!BR115/1.2</f>
        <v>4.75</v>
      </c>
      <c r="CB117" s="88">
        <v>0</v>
      </c>
      <c r="CC117" s="88">
        <v>0</v>
      </c>
      <c r="CD117" s="88">
        <v>0</v>
      </c>
      <c r="CE117" s="88">
        <v>0</v>
      </c>
      <c r="CF117" s="88">
        <v>0</v>
      </c>
      <c r="CG117" s="80">
        <v>1</v>
      </c>
      <c r="CH117" s="11">
        <v>0</v>
      </c>
      <c r="CI117" s="76">
        <v>5.5540000000000003</v>
      </c>
      <c r="CJ117" s="58">
        <v>0</v>
      </c>
      <c r="CK117" s="11">
        <v>0</v>
      </c>
      <c r="CL117" s="58">
        <v>0</v>
      </c>
      <c r="CM117" s="11">
        <v>0</v>
      </c>
      <c r="CN117" s="11">
        <v>0</v>
      </c>
      <c r="CO117" s="58">
        <v>0</v>
      </c>
      <c r="CP117" s="11">
        <v>0</v>
      </c>
      <c r="CQ117" s="76">
        <v>5.5540000000000003</v>
      </c>
      <c r="CR117" s="58">
        <v>0</v>
      </c>
      <c r="CS117" s="11">
        <v>0</v>
      </c>
      <c r="CT117" s="58">
        <v>0</v>
      </c>
      <c r="CU117" s="11">
        <v>0</v>
      </c>
      <c r="CV117" s="58">
        <v>0</v>
      </c>
      <c r="CW117" s="58">
        <v>0</v>
      </c>
      <c r="CX117" s="11">
        <v>0</v>
      </c>
      <c r="CY117" s="42">
        <f>'Форма 2.'!I115/1.2</f>
        <v>10.761666666666667</v>
      </c>
      <c r="CZ117" s="11">
        <v>0</v>
      </c>
      <c r="DA117" s="11">
        <v>0</v>
      </c>
      <c r="DB117" s="11">
        <v>0</v>
      </c>
      <c r="DC117" s="11">
        <v>0</v>
      </c>
      <c r="DD117" s="11">
        <v>0</v>
      </c>
      <c r="DE117" s="11">
        <v>0</v>
      </c>
      <c r="DF117" s="11">
        <v>0</v>
      </c>
      <c r="DG117" s="42">
        <f>'Форма 2.'!L115/1.2</f>
        <v>10.211666666666668</v>
      </c>
      <c r="DH117" s="11">
        <v>0</v>
      </c>
      <c r="DI117" s="11">
        <v>0</v>
      </c>
      <c r="DJ117" s="11">
        <v>0</v>
      </c>
      <c r="DK117" s="11">
        <v>0</v>
      </c>
      <c r="DL117" s="11">
        <v>0</v>
      </c>
      <c r="DM117" s="11">
        <v>0</v>
      </c>
      <c r="DN117" s="38">
        <v>0</v>
      </c>
    </row>
    <row r="118" spans="1:118" s="79" customFormat="1" ht="30" x14ac:dyDescent="0.25">
      <c r="A118" s="47" t="s">
        <v>183</v>
      </c>
      <c r="B118" s="49" t="s">
        <v>206</v>
      </c>
      <c r="C118" s="47" t="s">
        <v>253</v>
      </c>
      <c r="D118" s="42">
        <f>'Форма 2.'!I116/1.2</f>
        <v>4.45</v>
      </c>
      <c r="E118" s="42">
        <f>'Форма 2.'!L116/1.2</f>
        <v>6.921666666666666</v>
      </c>
      <c r="F118" s="11">
        <v>0</v>
      </c>
      <c r="G118" s="76">
        <v>0</v>
      </c>
      <c r="H118" s="58">
        <v>0</v>
      </c>
      <c r="I118" s="11">
        <v>0</v>
      </c>
      <c r="J118" s="58">
        <v>0</v>
      </c>
      <c r="K118" s="11">
        <v>0</v>
      </c>
      <c r="L118" s="11">
        <v>0</v>
      </c>
      <c r="M118" s="58">
        <v>0</v>
      </c>
      <c r="N118" s="11">
        <v>0</v>
      </c>
      <c r="O118" s="76">
        <v>0</v>
      </c>
      <c r="P118" s="58">
        <v>0</v>
      </c>
      <c r="Q118" s="11">
        <v>0</v>
      </c>
      <c r="R118" s="58">
        <v>0</v>
      </c>
      <c r="S118" s="11">
        <v>0</v>
      </c>
      <c r="T118" s="11">
        <v>0</v>
      </c>
      <c r="U118" s="58">
        <v>0</v>
      </c>
      <c r="V118" s="11">
        <v>0</v>
      </c>
      <c r="W118" s="76">
        <v>0.44900000000000001</v>
      </c>
      <c r="X118" s="58">
        <v>0</v>
      </c>
      <c r="Y118" s="11">
        <v>0</v>
      </c>
      <c r="Z118" s="58">
        <v>0</v>
      </c>
      <c r="AA118" s="11">
        <v>0</v>
      </c>
      <c r="AB118" s="11">
        <v>0</v>
      </c>
      <c r="AC118" s="58">
        <v>0</v>
      </c>
      <c r="AD118" s="11">
        <v>0</v>
      </c>
      <c r="AE118" s="76">
        <v>0.37372881355932208</v>
      </c>
      <c r="AF118" s="58">
        <v>0</v>
      </c>
      <c r="AG118" s="11">
        <v>0</v>
      </c>
      <c r="AH118" s="58">
        <v>0</v>
      </c>
      <c r="AI118" s="11">
        <v>0</v>
      </c>
      <c r="AJ118" s="11">
        <v>0</v>
      </c>
      <c r="AK118" s="58">
        <v>0</v>
      </c>
      <c r="AL118" s="11">
        <v>0</v>
      </c>
      <c r="AM118" s="76">
        <v>1.9949152542372883</v>
      </c>
      <c r="AN118" s="58">
        <v>0</v>
      </c>
      <c r="AO118" s="11">
        <v>0</v>
      </c>
      <c r="AP118" s="58">
        <v>0</v>
      </c>
      <c r="AQ118" s="11">
        <v>0</v>
      </c>
      <c r="AR118" s="11">
        <v>0</v>
      </c>
      <c r="AS118" s="58" t="s">
        <v>470</v>
      </c>
      <c r="AT118" s="11">
        <v>0</v>
      </c>
      <c r="AU118" s="42">
        <f>'Форма 2.'!AX116/1.18</f>
        <v>1.978813559322034</v>
      </c>
      <c r="AV118" s="58">
        <v>0</v>
      </c>
      <c r="AW118" s="11">
        <v>0</v>
      </c>
      <c r="AX118" s="58">
        <v>0</v>
      </c>
      <c r="AY118" s="11">
        <v>0</v>
      </c>
      <c r="AZ118" s="11">
        <v>0</v>
      </c>
      <c r="BA118" s="58" t="s">
        <v>472</v>
      </c>
      <c r="BB118" s="11">
        <v>0</v>
      </c>
      <c r="BC118" s="76">
        <v>1.2711864406779663</v>
      </c>
      <c r="BD118" s="11">
        <v>0</v>
      </c>
      <c r="BE118" s="58">
        <v>0</v>
      </c>
      <c r="BF118" s="11">
        <v>0</v>
      </c>
      <c r="BG118" s="58">
        <v>0</v>
      </c>
      <c r="BH118" s="11">
        <v>0</v>
      </c>
      <c r="BI118" s="58" t="s">
        <v>470</v>
      </c>
      <c r="BJ118" s="11">
        <v>0</v>
      </c>
      <c r="BK118" s="33">
        <f>'Форма 2.'!BH116/1.2</f>
        <v>2.0833333333333335</v>
      </c>
      <c r="BL118" s="11">
        <v>0</v>
      </c>
      <c r="BM118" s="58">
        <v>0</v>
      </c>
      <c r="BN118" s="11">
        <v>0</v>
      </c>
      <c r="BO118" s="58">
        <v>0</v>
      </c>
      <c r="BP118" s="11">
        <v>0</v>
      </c>
      <c r="BQ118" s="80">
        <v>10</v>
      </c>
      <c r="BR118" s="11">
        <v>0</v>
      </c>
      <c r="BS118" s="76">
        <v>0.43644067796610175</v>
      </c>
      <c r="BT118" s="58">
        <v>0</v>
      </c>
      <c r="BU118" s="11">
        <v>0</v>
      </c>
      <c r="BV118" s="58">
        <v>0</v>
      </c>
      <c r="BW118" s="11">
        <v>0</v>
      </c>
      <c r="BX118" s="58">
        <v>0</v>
      </c>
      <c r="BY118" s="58">
        <v>0</v>
      </c>
      <c r="BZ118" s="11">
        <v>0</v>
      </c>
      <c r="CA118" s="33">
        <f>'Форма 2.'!BR116/1.2</f>
        <v>2.0833333333333335</v>
      </c>
      <c r="CB118" s="88">
        <v>0</v>
      </c>
      <c r="CC118" s="88">
        <v>0</v>
      </c>
      <c r="CD118" s="88">
        <v>0</v>
      </c>
      <c r="CE118" s="88">
        <v>0</v>
      </c>
      <c r="CF118" s="88">
        <v>0</v>
      </c>
      <c r="CG118" s="80">
        <v>10</v>
      </c>
      <c r="CH118" s="11">
        <v>0</v>
      </c>
      <c r="CI118" s="76">
        <v>0.44900000000000001</v>
      </c>
      <c r="CJ118" s="58">
        <v>0</v>
      </c>
      <c r="CK118" s="11">
        <v>0</v>
      </c>
      <c r="CL118" s="58">
        <v>0</v>
      </c>
      <c r="CM118" s="11">
        <v>0</v>
      </c>
      <c r="CN118" s="11">
        <v>0</v>
      </c>
      <c r="CO118" s="58">
        <v>0</v>
      </c>
      <c r="CP118" s="11">
        <v>0</v>
      </c>
      <c r="CQ118" s="76">
        <v>0.44900000000000001</v>
      </c>
      <c r="CR118" s="58">
        <v>0</v>
      </c>
      <c r="CS118" s="11">
        <v>0</v>
      </c>
      <c r="CT118" s="58">
        <v>0</v>
      </c>
      <c r="CU118" s="11">
        <v>0</v>
      </c>
      <c r="CV118" s="58">
        <v>0</v>
      </c>
      <c r="CW118" s="58">
        <v>0</v>
      </c>
      <c r="CX118" s="11">
        <v>0</v>
      </c>
      <c r="CY118" s="42">
        <f>'Форма 2.'!I116/1.2</f>
        <v>4.45</v>
      </c>
      <c r="CZ118" s="11">
        <v>0</v>
      </c>
      <c r="DA118" s="11">
        <v>0</v>
      </c>
      <c r="DB118" s="11">
        <v>0</v>
      </c>
      <c r="DC118" s="11">
        <v>0</v>
      </c>
      <c r="DD118" s="11">
        <v>0</v>
      </c>
      <c r="DE118" s="11">
        <v>0</v>
      </c>
      <c r="DF118" s="11">
        <v>0</v>
      </c>
      <c r="DG118" s="42">
        <f>'Форма 2.'!L116/1.2</f>
        <v>6.921666666666666</v>
      </c>
      <c r="DH118" s="11">
        <v>0</v>
      </c>
      <c r="DI118" s="11">
        <v>0</v>
      </c>
      <c r="DJ118" s="11">
        <v>0</v>
      </c>
      <c r="DK118" s="11">
        <v>0</v>
      </c>
      <c r="DL118" s="11">
        <v>0</v>
      </c>
      <c r="DM118" s="11">
        <v>0</v>
      </c>
      <c r="DN118" s="38">
        <v>0</v>
      </c>
    </row>
    <row r="119" spans="1:118" x14ac:dyDescent="0.25">
      <c r="DN119" s="86"/>
    </row>
    <row r="120" spans="1:118" x14ac:dyDescent="0.25">
      <c r="DN120" s="86"/>
    </row>
  </sheetData>
  <autoFilter ref="A19:DN118"/>
  <mergeCells count="60">
    <mergeCell ref="A9:BA9"/>
    <mergeCell ref="AH1:AK1"/>
    <mergeCell ref="AX1:BA1"/>
    <mergeCell ref="AH2:AK2"/>
    <mergeCell ref="AX2:BA2"/>
    <mergeCell ref="AH3:AK3"/>
    <mergeCell ref="AX3:BA3"/>
    <mergeCell ref="A4:BA4"/>
    <mergeCell ref="A5:BA5"/>
    <mergeCell ref="A6:BA6"/>
    <mergeCell ref="A7:BA7"/>
    <mergeCell ref="A8:BA8"/>
    <mergeCell ref="A10:BA10"/>
    <mergeCell ref="A11:BA11"/>
    <mergeCell ref="A12:BA12"/>
    <mergeCell ref="A13:DK13"/>
    <mergeCell ref="A14:A18"/>
    <mergeCell ref="B14:B18"/>
    <mergeCell ref="C14:C18"/>
    <mergeCell ref="D14:E16"/>
    <mergeCell ref="F14:U15"/>
    <mergeCell ref="V14:AK14"/>
    <mergeCell ref="AL14:BA14"/>
    <mergeCell ref="DN14:DN18"/>
    <mergeCell ref="V15:AK15"/>
    <mergeCell ref="AL15:BA15"/>
    <mergeCell ref="BB15:BQ15"/>
    <mergeCell ref="BR15:CG15"/>
    <mergeCell ref="CH15:CW15"/>
    <mergeCell ref="CX15:DM15"/>
    <mergeCell ref="BB16:BI16"/>
    <mergeCell ref="BJ16:BQ16"/>
    <mergeCell ref="CX16:DE16"/>
    <mergeCell ref="DF16:DM16"/>
    <mergeCell ref="F16:M16"/>
    <mergeCell ref="N16:U16"/>
    <mergeCell ref="V16:AC16"/>
    <mergeCell ref="AD16:AK16"/>
    <mergeCell ref="AL16:AS16"/>
    <mergeCell ref="AT16:BA16"/>
    <mergeCell ref="AE17:AK17"/>
    <mergeCell ref="BR16:BY16"/>
    <mergeCell ref="BZ16:CG16"/>
    <mergeCell ref="CH16:CO16"/>
    <mergeCell ref="CP16:CW16"/>
    <mergeCell ref="D17:D18"/>
    <mergeCell ref="E17:E18"/>
    <mergeCell ref="G17:M17"/>
    <mergeCell ref="O17:U17"/>
    <mergeCell ref="W17:AC17"/>
    <mergeCell ref="CI17:CO17"/>
    <mergeCell ref="CQ17:CW17"/>
    <mergeCell ref="CY17:DE17"/>
    <mergeCell ref="DG17:DM17"/>
    <mergeCell ref="AM17:AS17"/>
    <mergeCell ref="AU17:BA17"/>
    <mergeCell ref="BC17:BI17"/>
    <mergeCell ref="BK17:BQ17"/>
    <mergeCell ref="BS17:BY17"/>
    <mergeCell ref="CA17:CG17"/>
  </mergeCells>
  <pageMargins left="0.70866141732283472" right="0.70866141732283472" top="0.74803149606299213" bottom="0.74803149606299213" header="0.31496062992125984" footer="0.31496062992125984"/>
  <pageSetup paperSize="8" scale="25" fitToWidth="2" orientation="landscape" r:id="rId1"/>
  <headerFooter differentFirst="1">
    <oddHeader>&amp;C&amp;P</oddHeader>
  </headerFooter>
  <rowBreaks count="1" manualBreakCount="1">
    <brk id="48" max="89" man="1"/>
  </rowBreaks>
  <colBreaks count="1" manualBreakCount="1">
    <brk id="53" max="11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Q85"/>
  <sheetViews>
    <sheetView showGridLines="0" view="pageBreakPreview" zoomScale="55" zoomScaleNormal="100" zoomScaleSheetLayoutView="55" workbookViewId="0">
      <selection activeCell="C22" sqref="C21:C22"/>
    </sheetView>
  </sheetViews>
  <sheetFormatPr defaultRowHeight="15.75" x14ac:dyDescent="0.25"/>
  <cols>
    <col min="1" max="1" width="17.625" style="86" customWidth="1"/>
    <col min="2" max="2" width="37.625" style="86" customWidth="1"/>
    <col min="3" max="3" width="27.625" style="86" customWidth="1"/>
    <col min="4" max="4" width="18.625" style="86" customWidth="1"/>
    <col min="5" max="11" width="10.625" style="86" customWidth="1"/>
    <col min="12" max="12" width="18.625" style="86" customWidth="1"/>
    <col min="13" max="19" width="10.625" style="86" customWidth="1"/>
    <col min="20" max="20" width="18.625" style="86" customWidth="1"/>
    <col min="21" max="27" width="10.625" style="86" customWidth="1"/>
    <col min="28" max="28" width="18.625" style="86" customWidth="1"/>
    <col min="29" max="35" width="10.625" style="86" customWidth="1"/>
    <col min="36" max="36" width="18.625" style="86" customWidth="1"/>
    <col min="37" max="43" width="10.625" style="86" customWidth="1"/>
    <col min="44" max="16384" width="9" style="86"/>
  </cols>
  <sheetData>
    <row r="1" spans="1:43" ht="18.75" x14ac:dyDescent="0.25">
      <c r="AN1" s="222" t="s">
        <v>499</v>
      </c>
      <c r="AO1" s="222"/>
      <c r="AP1" s="222"/>
      <c r="AQ1" s="222"/>
    </row>
    <row r="2" spans="1:43" ht="18.75" x14ac:dyDescent="0.25">
      <c r="AN2" s="222" t="s">
        <v>1</v>
      </c>
      <c r="AO2" s="222"/>
      <c r="AP2" s="222"/>
      <c r="AQ2" s="222"/>
    </row>
    <row r="3" spans="1:43" ht="18.75" x14ac:dyDescent="0.25">
      <c r="AN3" s="222" t="s">
        <v>2</v>
      </c>
      <c r="AO3" s="222"/>
      <c r="AP3" s="222"/>
      <c r="AQ3" s="222"/>
    </row>
    <row r="4" spans="1:43" ht="18.75" x14ac:dyDescent="0.3">
      <c r="A4" s="229" t="s">
        <v>500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row>
    <row r="5" spans="1:43" ht="18.75" x14ac:dyDescent="0.3">
      <c r="A5" s="300" t="s">
        <v>501</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row>
    <row r="6" spans="1:43" x14ac:dyDescent="0.25">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row>
    <row r="7" spans="1:43" ht="18.75" x14ac:dyDescent="0.25">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row>
    <row r="8" spans="1:43" x14ac:dyDescent="0.25">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row>
    <row r="9" spans="1:43" x14ac:dyDescent="0.25">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row>
    <row r="10" spans="1:43" ht="18.75" x14ac:dyDescent="0.3">
      <c r="A10" s="267" t="s">
        <v>1006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row>
    <row r="11" spans="1:43" ht="18.75"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row>
    <row r="12" spans="1:43" ht="18.75" x14ac:dyDescent="0.25">
      <c r="A12" s="228" t="s">
        <v>1008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row>
    <row r="13" spans="1:43" ht="15.75" customHeight="1" x14ac:dyDescent="0.25">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row>
    <row r="14" spans="1:43"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row>
    <row r="15" spans="1:43" ht="19.5" customHeight="1" x14ac:dyDescent="0.25">
      <c r="A15" s="247" t="s">
        <v>6</v>
      </c>
      <c r="B15" s="247" t="s">
        <v>7</v>
      </c>
      <c r="C15" s="247" t="s">
        <v>8</v>
      </c>
      <c r="D15" s="246" t="s">
        <v>502</v>
      </c>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row>
    <row r="16" spans="1:43" x14ac:dyDescent="0.25">
      <c r="A16" s="247"/>
      <c r="B16" s="247"/>
      <c r="C16" s="247"/>
      <c r="D16" s="246" t="s">
        <v>503</v>
      </c>
      <c r="E16" s="246"/>
      <c r="F16" s="246"/>
      <c r="G16" s="246"/>
      <c r="H16" s="246"/>
      <c r="I16" s="246"/>
      <c r="J16" s="246"/>
      <c r="K16" s="246"/>
      <c r="L16" s="246" t="s">
        <v>504</v>
      </c>
      <c r="M16" s="246"/>
      <c r="N16" s="246"/>
      <c r="O16" s="246"/>
      <c r="P16" s="246"/>
      <c r="Q16" s="246"/>
      <c r="R16" s="246"/>
      <c r="S16" s="246"/>
      <c r="T16" s="246" t="s">
        <v>505</v>
      </c>
      <c r="U16" s="246"/>
      <c r="V16" s="246"/>
      <c r="W16" s="246"/>
      <c r="X16" s="246"/>
      <c r="Y16" s="246"/>
      <c r="Z16" s="246"/>
      <c r="AA16" s="246"/>
      <c r="AB16" s="246" t="s">
        <v>506</v>
      </c>
      <c r="AC16" s="246"/>
      <c r="AD16" s="246"/>
      <c r="AE16" s="246"/>
      <c r="AF16" s="246"/>
      <c r="AG16" s="246"/>
      <c r="AH16" s="246"/>
      <c r="AI16" s="246"/>
      <c r="AJ16" s="247" t="s">
        <v>507</v>
      </c>
      <c r="AK16" s="247"/>
      <c r="AL16" s="247"/>
      <c r="AM16" s="247"/>
      <c r="AN16" s="247"/>
      <c r="AO16" s="247"/>
      <c r="AP16" s="247"/>
      <c r="AQ16" s="247"/>
    </row>
    <row r="17" spans="1:43" ht="43.5" customHeight="1" x14ac:dyDescent="0.25">
      <c r="A17" s="247"/>
      <c r="B17" s="247"/>
      <c r="C17" s="247"/>
      <c r="D17" s="71" t="s">
        <v>368</v>
      </c>
      <c r="E17" s="246" t="s">
        <v>369</v>
      </c>
      <c r="F17" s="246"/>
      <c r="G17" s="246"/>
      <c r="H17" s="246"/>
      <c r="I17" s="246"/>
      <c r="J17" s="246"/>
      <c r="K17" s="246"/>
      <c r="L17" s="71" t="s">
        <v>368</v>
      </c>
      <c r="M17" s="247" t="s">
        <v>369</v>
      </c>
      <c r="N17" s="247"/>
      <c r="O17" s="247"/>
      <c r="P17" s="247"/>
      <c r="Q17" s="247"/>
      <c r="R17" s="247"/>
      <c r="S17" s="247"/>
      <c r="T17" s="71" t="s">
        <v>368</v>
      </c>
      <c r="U17" s="247" t="s">
        <v>369</v>
      </c>
      <c r="V17" s="247"/>
      <c r="W17" s="247"/>
      <c r="X17" s="247"/>
      <c r="Y17" s="247"/>
      <c r="Z17" s="247"/>
      <c r="AA17" s="247"/>
      <c r="AB17" s="71" t="s">
        <v>368</v>
      </c>
      <c r="AC17" s="247" t="s">
        <v>369</v>
      </c>
      <c r="AD17" s="247"/>
      <c r="AE17" s="247"/>
      <c r="AF17" s="247"/>
      <c r="AG17" s="247"/>
      <c r="AH17" s="247"/>
      <c r="AI17" s="247"/>
      <c r="AJ17" s="71" t="s">
        <v>368</v>
      </c>
      <c r="AK17" s="247" t="s">
        <v>369</v>
      </c>
      <c r="AL17" s="247"/>
      <c r="AM17" s="247"/>
      <c r="AN17" s="247"/>
      <c r="AO17" s="247"/>
      <c r="AP17" s="247"/>
      <c r="AQ17" s="247"/>
    </row>
    <row r="18" spans="1:43" ht="87.75" customHeight="1" x14ac:dyDescent="0.25">
      <c r="A18" s="247"/>
      <c r="B18" s="247"/>
      <c r="C18" s="247"/>
      <c r="D18" s="54" t="s">
        <v>370</v>
      </c>
      <c r="E18" s="54" t="s">
        <v>370</v>
      </c>
      <c r="F18" s="72" t="s">
        <v>371</v>
      </c>
      <c r="G18" s="72" t="s">
        <v>372</v>
      </c>
      <c r="H18" s="72" t="s">
        <v>373</v>
      </c>
      <c r="I18" s="72" t="s">
        <v>374</v>
      </c>
      <c r="J18" s="72" t="s">
        <v>375</v>
      </c>
      <c r="K18" s="72" t="s">
        <v>376</v>
      </c>
      <c r="L18" s="54" t="s">
        <v>370</v>
      </c>
      <c r="M18" s="54" t="s">
        <v>370</v>
      </c>
      <c r="N18" s="72" t="s">
        <v>371</v>
      </c>
      <c r="O18" s="72" t="s">
        <v>372</v>
      </c>
      <c r="P18" s="72" t="s">
        <v>373</v>
      </c>
      <c r="Q18" s="72" t="s">
        <v>374</v>
      </c>
      <c r="R18" s="72" t="s">
        <v>375</v>
      </c>
      <c r="S18" s="72" t="s">
        <v>376</v>
      </c>
      <c r="T18" s="54" t="s">
        <v>370</v>
      </c>
      <c r="U18" s="54" t="s">
        <v>370</v>
      </c>
      <c r="V18" s="72" t="s">
        <v>371</v>
      </c>
      <c r="W18" s="72" t="s">
        <v>372</v>
      </c>
      <c r="X18" s="72" t="s">
        <v>373</v>
      </c>
      <c r="Y18" s="72" t="s">
        <v>374</v>
      </c>
      <c r="Z18" s="72" t="s">
        <v>375</v>
      </c>
      <c r="AA18" s="72" t="s">
        <v>376</v>
      </c>
      <c r="AB18" s="54" t="s">
        <v>370</v>
      </c>
      <c r="AC18" s="54" t="s">
        <v>370</v>
      </c>
      <c r="AD18" s="72" t="s">
        <v>371</v>
      </c>
      <c r="AE18" s="72" t="s">
        <v>372</v>
      </c>
      <c r="AF18" s="72" t="s">
        <v>373</v>
      </c>
      <c r="AG18" s="72" t="s">
        <v>374</v>
      </c>
      <c r="AH18" s="72" t="s">
        <v>375</v>
      </c>
      <c r="AI18" s="72" t="s">
        <v>376</v>
      </c>
      <c r="AJ18" s="54" t="s">
        <v>370</v>
      </c>
      <c r="AK18" s="54" t="s">
        <v>370</v>
      </c>
      <c r="AL18" s="72" t="s">
        <v>371</v>
      </c>
      <c r="AM18" s="72" t="s">
        <v>372</v>
      </c>
      <c r="AN18" s="72" t="s">
        <v>373</v>
      </c>
      <c r="AO18" s="72" t="s">
        <v>374</v>
      </c>
      <c r="AP18" s="72" t="s">
        <v>375</v>
      </c>
      <c r="AQ18" s="72" t="s">
        <v>376</v>
      </c>
    </row>
    <row r="19" spans="1:43" x14ac:dyDescent="0.25">
      <c r="A19" s="73">
        <v>1</v>
      </c>
      <c r="B19" s="73">
        <v>2</v>
      </c>
      <c r="C19" s="73">
        <v>3</v>
      </c>
      <c r="D19" s="73" t="s">
        <v>508</v>
      </c>
      <c r="E19" s="73" t="s">
        <v>509</v>
      </c>
      <c r="F19" s="73" t="s">
        <v>510</v>
      </c>
      <c r="G19" s="73" t="s">
        <v>511</v>
      </c>
      <c r="H19" s="73" t="s">
        <v>512</v>
      </c>
      <c r="I19" s="73" t="s">
        <v>513</v>
      </c>
      <c r="J19" s="73"/>
      <c r="K19" s="73" t="s">
        <v>514</v>
      </c>
      <c r="L19" s="73" t="s">
        <v>515</v>
      </c>
      <c r="M19" s="73" t="s">
        <v>516</v>
      </c>
      <c r="N19" s="73" t="s">
        <v>517</v>
      </c>
      <c r="O19" s="73" t="s">
        <v>518</v>
      </c>
      <c r="P19" s="73" t="s">
        <v>519</v>
      </c>
      <c r="Q19" s="73" t="s">
        <v>520</v>
      </c>
      <c r="R19" s="73"/>
      <c r="S19" s="73" t="s">
        <v>521</v>
      </c>
      <c r="T19" s="73" t="s">
        <v>522</v>
      </c>
      <c r="U19" s="73" t="s">
        <v>523</v>
      </c>
      <c r="V19" s="73" t="s">
        <v>524</v>
      </c>
      <c r="W19" s="73" t="s">
        <v>525</v>
      </c>
      <c r="X19" s="73" t="s">
        <v>526</v>
      </c>
      <c r="Y19" s="73" t="s">
        <v>527</v>
      </c>
      <c r="Z19" s="73"/>
      <c r="AA19" s="73" t="s">
        <v>528</v>
      </c>
      <c r="AB19" s="73" t="s">
        <v>529</v>
      </c>
      <c r="AC19" s="73" t="s">
        <v>530</v>
      </c>
      <c r="AD19" s="73" t="s">
        <v>531</v>
      </c>
      <c r="AE19" s="73" t="s">
        <v>532</v>
      </c>
      <c r="AF19" s="73" t="s">
        <v>533</v>
      </c>
      <c r="AG19" s="73" t="s">
        <v>534</v>
      </c>
      <c r="AH19" s="73"/>
      <c r="AI19" s="73" t="s">
        <v>535</v>
      </c>
      <c r="AJ19" s="73" t="s">
        <v>470</v>
      </c>
      <c r="AK19" s="73" t="s">
        <v>466</v>
      </c>
      <c r="AL19" s="73" t="s">
        <v>536</v>
      </c>
      <c r="AM19" s="73" t="s">
        <v>474</v>
      </c>
      <c r="AN19" s="73" t="s">
        <v>461</v>
      </c>
      <c r="AO19" s="73" t="s">
        <v>472</v>
      </c>
      <c r="AP19" s="73"/>
      <c r="AQ19" s="73" t="s">
        <v>537</v>
      </c>
    </row>
    <row r="20" spans="1:43" ht="37.5" x14ac:dyDescent="0.25">
      <c r="A20" s="45" t="s">
        <v>86</v>
      </c>
      <c r="B20" s="46" t="s">
        <v>87</v>
      </c>
      <c r="C20" s="40" t="s">
        <v>88</v>
      </c>
      <c r="D20" s="37">
        <v>0</v>
      </c>
      <c r="E20" s="37">
        <v>2.0030000000000001</v>
      </c>
      <c r="F20" s="37">
        <v>0</v>
      </c>
      <c r="G20" s="37">
        <v>0</v>
      </c>
      <c r="H20" s="37">
        <v>0</v>
      </c>
      <c r="I20" s="37">
        <v>0</v>
      </c>
      <c r="J20" s="37">
        <v>0</v>
      </c>
      <c r="K20" s="37">
        <v>3</v>
      </c>
      <c r="L20" s="37">
        <v>0</v>
      </c>
      <c r="M20" s="37">
        <v>2.992</v>
      </c>
      <c r="N20" s="37">
        <v>0</v>
      </c>
      <c r="O20" s="37">
        <v>0</v>
      </c>
      <c r="P20" s="37">
        <v>0</v>
      </c>
      <c r="Q20" s="37">
        <v>0</v>
      </c>
      <c r="R20" s="37">
        <v>0</v>
      </c>
      <c r="S20" s="37">
        <v>1</v>
      </c>
      <c r="T20" s="37">
        <v>0</v>
      </c>
      <c r="U20" s="37">
        <v>4.7190000000000003</v>
      </c>
      <c r="V20" s="37">
        <v>0</v>
      </c>
      <c r="W20" s="37">
        <v>0</v>
      </c>
      <c r="X20" s="37">
        <v>3.6</v>
      </c>
      <c r="Y20" s="37">
        <v>0</v>
      </c>
      <c r="Z20" s="37">
        <v>110</v>
      </c>
      <c r="AA20" s="37">
        <v>2</v>
      </c>
      <c r="AB20" s="37">
        <v>0</v>
      </c>
      <c r="AC20" s="37">
        <v>14.228</v>
      </c>
      <c r="AD20" s="37">
        <v>0</v>
      </c>
      <c r="AE20" s="37">
        <v>0</v>
      </c>
      <c r="AF20" s="37">
        <v>4.5</v>
      </c>
      <c r="AG20" s="37">
        <v>0</v>
      </c>
      <c r="AH20" s="37">
        <v>0</v>
      </c>
      <c r="AI20" s="37">
        <v>1</v>
      </c>
      <c r="AJ20" s="11">
        <v>0</v>
      </c>
      <c r="AK20" s="33">
        <v>23.834</v>
      </c>
      <c r="AL20" s="58" t="s">
        <v>86</v>
      </c>
      <c r="AM20" s="11">
        <v>0</v>
      </c>
      <c r="AN20" s="58" t="s">
        <v>467</v>
      </c>
      <c r="AO20" s="11">
        <v>0</v>
      </c>
      <c r="AP20" s="37">
        <v>110</v>
      </c>
      <c r="AQ20" s="58" t="s">
        <v>466</v>
      </c>
    </row>
    <row r="21" spans="1:43" ht="18" customHeight="1" x14ac:dyDescent="0.25">
      <c r="A21" s="47" t="s">
        <v>90</v>
      </c>
      <c r="B21" s="117" t="s">
        <v>91</v>
      </c>
      <c r="C21" s="53" t="s">
        <v>88</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11">
        <v>0</v>
      </c>
      <c r="AC21" s="75">
        <v>8.4500000000000011</v>
      </c>
      <c r="AD21" s="58">
        <v>0</v>
      </c>
      <c r="AE21" s="11">
        <v>0</v>
      </c>
      <c r="AF21" s="58" t="s">
        <v>478</v>
      </c>
      <c r="AG21" s="11">
        <v>0</v>
      </c>
      <c r="AH21" s="37">
        <v>0</v>
      </c>
      <c r="AI21" s="58">
        <v>0</v>
      </c>
      <c r="AJ21" s="11">
        <v>0</v>
      </c>
      <c r="AK21" s="75">
        <v>8.4500000000000011</v>
      </c>
      <c r="AL21" s="58">
        <v>0</v>
      </c>
      <c r="AM21" s="11">
        <v>0</v>
      </c>
      <c r="AN21" s="58" t="s">
        <v>478</v>
      </c>
      <c r="AO21" s="11">
        <v>0</v>
      </c>
      <c r="AP21" s="37">
        <v>0</v>
      </c>
      <c r="AQ21" s="58">
        <v>0</v>
      </c>
    </row>
    <row r="22" spans="1:43" ht="31.5" x14ac:dyDescent="0.25">
      <c r="A22" s="47" t="s">
        <v>92</v>
      </c>
      <c r="B22" s="117" t="s">
        <v>93</v>
      </c>
      <c r="C22" s="53" t="s">
        <v>88</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11">
        <v>0</v>
      </c>
      <c r="AK22" s="76">
        <v>7.8279661016949156</v>
      </c>
      <c r="AL22" s="58">
        <v>0</v>
      </c>
      <c r="AM22" s="11">
        <v>0</v>
      </c>
      <c r="AN22" s="58">
        <v>0</v>
      </c>
      <c r="AO22" s="11">
        <v>0</v>
      </c>
      <c r="AP22" s="37">
        <v>0</v>
      </c>
      <c r="AQ22" s="58">
        <v>0</v>
      </c>
    </row>
    <row r="23" spans="1:43" ht="78.75" x14ac:dyDescent="0.25">
      <c r="A23" s="47" t="s">
        <v>94</v>
      </c>
      <c r="B23" s="117" t="s">
        <v>95</v>
      </c>
      <c r="C23" s="53" t="s">
        <v>88</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11">
        <v>0</v>
      </c>
      <c r="AK23" s="76">
        <v>0</v>
      </c>
      <c r="AL23" s="58">
        <v>0</v>
      </c>
      <c r="AM23" s="11">
        <v>0</v>
      </c>
      <c r="AN23" s="58">
        <v>0</v>
      </c>
      <c r="AO23" s="11">
        <v>0</v>
      </c>
      <c r="AP23" s="37">
        <v>0</v>
      </c>
      <c r="AQ23" s="58">
        <v>0</v>
      </c>
    </row>
    <row r="24" spans="1:43" ht="31.5" x14ac:dyDescent="0.25">
      <c r="A24" s="47" t="s">
        <v>96</v>
      </c>
      <c r="B24" s="117" t="s">
        <v>97</v>
      </c>
      <c r="C24" s="53" t="s">
        <v>88</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11">
        <v>0</v>
      </c>
      <c r="AK24" s="76">
        <v>2.1050847457627118</v>
      </c>
      <c r="AL24" s="58">
        <v>0</v>
      </c>
      <c r="AM24" s="11">
        <v>0</v>
      </c>
      <c r="AN24" s="58">
        <v>0</v>
      </c>
      <c r="AO24" s="11">
        <v>0</v>
      </c>
      <c r="AP24" s="37">
        <v>0</v>
      </c>
      <c r="AQ24" s="58">
        <v>0</v>
      </c>
    </row>
    <row r="25" spans="1:43" ht="47.25" x14ac:dyDescent="0.25">
      <c r="A25" s="47" t="s">
        <v>98</v>
      </c>
      <c r="B25" s="117" t="s">
        <v>99</v>
      </c>
      <c r="C25" s="53" t="s">
        <v>88</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37">
        <v>0</v>
      </c>
      <c r="AI25" s="37">
        <v>0</v>
      </c>
      <c r="AJ25" s="11">
        <v>0</v>
      </c>
      <c r="AK25" s="76">
        <v>0</v>
      </c>
      <c r="AL25" s="58">
        <v>0</v>
      </c>
      <c r="AM25" s="11">
        <v>0</v>
      </c>
      <c r="AN25" s="58">
        <v>0</v>
      </c>
      <c r="AO25" s="11">
        <v>0</v>
      </c>
      <c r="AP25" s="37">
        <v>0</v>
      </c>
      <c r="AQ25" s="58">
        <v>0</v>
      </c>
    </row>
    <row r="26" spans="1:43" ht="31.5" x14ac:dyDescent="0.25">
      <c r="A26" s="47" t="s">
        <v>100</v>
      </c>
      <c r="B26" s="117" t="s">
        <v>101</v>
      </c>
      <c r="C26" s="53" t="s">
        <v>88</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37">
        <v>0</v>
      </c>
      <c r="AI26" s="37">
        <v>0</v>
      </c>
      <c r="AJ26" s="11">
        <v>0</v>
      </c>
      <c r="AK26" s="76">
        <v>5.4508474576271189</v>
      </c>
      <c r="AL26" s="58">
        <v>0</v>
      </c>
      <c r="AM26" s="11">
        <v>0</v>
      </c>
      <c r="AN26" s="58">
        <v>0</v>
      </c>
      <c r="AO26" s="11">
        <v>0</v>
      </c>
      <c r="AP26" s="37">
        <v>0</v>
      </c>
      <c r="AQ26" s="58">
        <v>0</v>
      </c>
    </row>
    <row r="27" spans="1:43" ht="42.75" customHeight="1" x14ac:dyDescent="0.25">
      <c r="A27" s="45" t="s">
        <v>102</v>
      </c>
      <c r="B27" s="46" t="s">
        <v>187</v>
      </c>
      <c r="C27" s="40" t="s">
        <v>88</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37">
        <v>0</v>
      </c>
      <c r="AI27" s="37">
        <v>0</v>
      </c>
      <c r="AJ27" s="11">
        <v>0</v>
      </c>
      <c r="AK27" s="33">
        <v>15.383898305084745</v>
      </c>
      <c r="AL27" s="58">
        <v>0</v>
      </c>
      <c r="AM27" s="11">
        <v>0</v>
      </c>
      <c r="AN27" s="58">
        <v>0</v>
      </c>
      <c r="AO27" s="11">
        <v>0</v>
      </c>
      <c r="AP27" s="37">
        <v>0</v>
      </c>
      <c r="AQ27" s="58">
        <v>0</v>
      </c>
    </row>
    <row r="28" spans="1:43" ht="31.5" x14ac:dyDescent="0.25">
      <c r="A28" s="47" t="s">
        <v>103</v>
      </c>
      <c r="B28" s="117" t="s">
        <v>104</v>
      </c>
      <c r="C28" s="53" t="s">
        <v>88</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37">
        <v>0</v>
      </c>
      <c r="AI28" s="37">
        <v>0</v>
      </c>
      <c r="AJ28" s="11">
        <v>0</v>
      </c>
      <c r="AK28" s="76">
        <v>0</v>
      </c>
      <c r="AL28" s="58">
        <v>0</v>
      </c>
      <c r="AM28" s="11">
        <v>0</v>
      </c>
      <c r="AN28" s="58">
        <v>0</v>
      </c>
      <c r="AO28" s="11">
        <v>0</v>
      </c>
      <c r="AP28" s="37">
        <v>0</v>
      </c>
      <c r="AQ28" s="58">
        <v>0</v>
      </c>
    </row>
    <row r="29" spans="1:43" ht="47.25" x14ac:dyDescent="0.25">
      <c r="A29" s="47" t="s">
        <v>105</v>
      </c>
      <c r="B29" s="117" t="s">
        <v>106</v>
      </c>
      <c r="C29" s="53" t="s">
        <v>88</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37">
        <v>0</v>
      </c>
      <c r="AI29" s="37">
        <v>0</v>
      </c>
      <c r="AJ29" s="11">
        <v>0</v>
      </c>
      <c r="AK29" s="76">
        <v>0</v>
      </c>
      <c r="AL29" s="58">
        <v>0</v>
      </c>
      <c r="AM29" s="11">
        <v>0</v>
      </c>
      <c r="AN29" s="58">
        <v>0</v>
      </c>
      <c r="AO29" s="11">
        <v>0</v>
      </c>
      <c r="AP29" s="37">
        <v>0</v>
      </c>
      <c r="AQ29" s="58">
        <v>0</v>
      </c>
    </row>
    <row r="30" spans="1:43" ht="78.75" x14ac:dyDescent="0.25">
      <c r="A30" s="47" t="s">
        <v>107</v>
      </c>
      <c r="B30" s="117" t="s">
        <v>108</v>
      </c>
      <c r="C30" s="53" t="s">
        <v>88</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37">
        <v>0</v>
      </c>
      <c r="AI30" s="37">
        <v>0</v>
      </c>
      <c r="AJ30" s="11">
        <v>0</v>
      </c>
      <c r="AK30" s="76">
        <v>0</v>
      </c>
      <c r="AL30" s="58">
        <v>0</v>
      </c>
      <c r="AM30" s="11">
        <v>0</v>
      </c>
      <c r="AN30" s="58">
        <v>0</v>
      </c>
      <c r="AO30" s="11">
        <v>0</v>
      </c>
      <c r="AP30" s="37">
        <v>0</v>
      </c>
      <c r="AQ30" s="58">
        <v>0</v>
      </c>
    </row>
    <row r="31" spans="1:43" ht="63" x14ac:dyDescent="0.25">
      <c r="A31" s="77" t="s">
        <v>107</v>
      </c>
      <c r="B31" s="78" t="s">
        <v>477</v>
      </c>
      <c r="C31" s="53" t="s">
        <v>290</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11">
        <v>0</v>
      </c>
      <c r="AC31" s="75">
        <v>8.4500000000000011</v>
      </c>
      <c r="AD31" s="58">
        <v>0</v>
      </c>
      <c r="AE31" s="11">
        <v>0</v>
      </c>
      <c r="AF31" s="58" t="s">
        <v>478</v>
      </c>
      <c r="AG31" s="11">
        <v>0</v>
      </c>
      <c r="AH31" s="37">
        <v>0</v>
      </c>
      <c r="AI31" s="58">
        <v>0</v>
      </c>
      <c r="AJ31" s="11">
        <v>0</v>
      </c>
      <c r="AK31" s="75">
        <v>8.4500000000000011</v>
      </c>
      <c r="AL31" s="58">
        <v>0</v>
      </c>
      <c r="AM31" s="11">
        <v>0</v>
      </c>
      <c r="AN31" s="58" t="s">
        <v>478</v>
      </c>
      <c r="AO31" s="11">
        <v>0</v>
      </c>
      <c r="AP31" s="37">
        <v>0</v>
      </c>
      <c r="AQ31" s="58">
        <v>0</v>
      </c>
    </row>
    <row r="32" spans="1:43" ht="78.75" x14ac:dyDescent="0.25">
      <c r="A32" s="47" t="s">
        <v>110</v>
      </c>
      <c r="B32" s="117" t="s">
        <v>111</v>
      </c>
      <c r="C32" s="53" t="s">
        <v>88</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c r="AI32" s="37">
        <v>0</v>
      </c>
      <c r="AJ32" s="11">
        <v>0</v>
      </c>
      <c r="AK32" s="76">
        <v>0</v>
      </c>
      <c r="AL32" s="58">
        <v>0</v>
      </c>
      <c r="AM32" s="11">
        <v>0</v>
      </c>
      <c r="AN32" s="58">
        <v>0</v>
      </c>
      <c r="AO32" s="11">
        <v>0</v>
      </c>
      <c r="AP32" s="37">
        <v>0</v>
      </c>
      <c r="AQ32" s="58">
        <v>0</v>
      </c>
    </row>
    <row r="33" spans="1:43" ht="63" x14ac:dyDescent="0.25">
      <c r="A33" s="47" t="s">
        <v>112</v>
      </c>
      <c r="B33" s="117" t="s">
        <v>113</v>
      </c>
      <c r="C33" s="53" t="s">
        <v>88</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37">
        <v>0</v>
      </c>
      <c r="AI33" s="37">
        <v>0</v>
      </c>
      <c r="AJ33" s="11">
        <v>0</v>
      </c>
      <c r="AK33" s="76">
        <v>0</v>
      </c>
      <c r="AL33" s="58">
        <v>0</v>
      </c>
      <c r="AM33" s="11">
        <v>0</v>
      </c>
      <c r="AN33" s="58">
        <v>0</v>
      </c>
      <c r="AO33" s="11">
        <v>0</v>
      </c>
      <c r="AP33" s="37">
        <v>0</v>
      </c>
      <c r="AQ33" s="58">
        <v>0</v>
      </c>
    </row>
    <row r="34" spans="1:43" ht="47.25" x14ac:dyDescent="0.25">
      <c r="A34" s="47" t="s">
        <v>114</v>
      </c>
      <c r="B34" s="117" t="s">
        <v>115</v>
      </c>
      <c r="C34" s="53" t="s">
        <v>88</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c r="AI34" s="37">
        <v>0</v>
      </c>
      <c r="AJ34" s="11">
        <v>0</v>
      </c>
      <c r="AK34" s="76">
        <v>0</v>
      </c>
      <c r="AL34" s="58">
        <v>0</v>
      </c>
      <c r="AM34" s="11">
        <v>0</v>
      </c>
      <c r="AN34" s="58">
        <v>0</v>
      </c>
      <c r="AO34" s="11">
        <v>0</v>
      </c>
      <c r="AP34" s="37">
        <v>0</v>
      </c>
      <c r="AQ34" s="58">
        <v>0</v>
      </c>
    </row>
    <row r="35" spans="1:43" ht="78.75" x14ac:dyDescent="0.25">
      <c r="A35" s="47" t="s">
        <v>116</v>
      </c>
      <c r="B35" s="117" t="s">
        <v>117</v>
      </c>
      <c r="C35" s="53" t="s">
        <v>88</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c r="AI35" s="37">
        <v>0</v>
      </c>
      <c r="AJ35" s="11">
        <v>0</v>
      </c>
      <c r="AK35" s="76">
        <v>0</v>
      </c>
      <c r="AL35" s="58">
        <v>0</v>
      </c>
      <c r="AM35" s="11">
        <v>0</v>
      </c>
      <c r="AN35" s="58">
        <v>0</v>
      </c>
      <c r="AO35" s="11">
        <v>0</v>
      </c>
      <c r="AP35" s="37">
        <v>0</v>
      </c>
      <c r="AQ35" s="58">
        <v>0</v>
      </c>
    </row>
    <row r="36" spans="1:43" ht="47.25" x14ac:dyDescent="0.25">
      <c r="A36" s="47" t="s">
        <v>118</v>
      </c>
      <c r="B36" s="117" t="s">
        <v>119</v>
      </c>
      <c r="C36" s="53" t="s">
        <v>88</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c r="AI36" s="37">
        <v>0</v>
      </c>
      <c r="AJ36" s="11">
        <v>0</v>
      </c>
      <c r="AK36" s="76">
        <v>0</v>
      </c>
      <c r="AL36" s="58">
        <v>0</v>
      </c>
      <c r="AM36" s="11">
        <v>0</v>
      </c>
      <c r="AN36" s="58">
        <v>0</v>
      </c>
      <c r="AO36" s="11">
        <v>0</v>
      </c>
      <c r="AP36" s="37">
        <v>0</v>
      </c>
      <c r="AQ36" s="58">
        <v>0</v>
      </c>
    </row>
    <row r="37" spans="1:43" ht="63" x14ac:dyDescent="0.25">
      <c r="A37" s="47" t="s">
        <v>120</v>
      </c>
      <c r="B37" s="117" t="s">
        <v>121</v>
      </c>
      <c r="C37" s="53" t="s">
        <v>88</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c r="AI37" s="37">
        <v>0</v>
      </c>
      <c r="AJ37" s="11">
        <v>0</v>
      </c>
      <c r="AK37" s="76">
        <v>0</v>
      </c>
      <c r="AL37" s="58">
        <v>0</v>
      </c>
      <c r="AM37" s="11">
        <v>0</v>
      </c>
      <c r="AN37" s="58">
        <v>0</v>
      </c>
      <c r="AO37" s="11">
        <v>0</v>
      </c>
      <c r="AP37" s="37">
        <v>0</v>
      </c>
      <c r="AQ37" s="58">
        <v>0</v>
      </c>
    </row>
    <row r="38" spans="1:43" ht="47.25" x14ac:dyDescent="0.25">
      <c r="A38" s="47" t="s">
        <v>122</v>
      </c>
      <c r="B38" s="117" t="s">
        <v>123</v>
      </c>
      <c r="C38" s="53" t="s">
        <v>88</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c r="AI38" s="37">
        <v>0</v>
      </c>
      <c r="AJ38" s="11">
        <v>0</v>
      </c>
      <c r="AK38" s="76">
        <v>0</v>
      </c>
      <c r="AL38" s="58">
        <v>0</v>
      </c>
      <c r="AM38" s="11">
        <v>0</v>
      </c>
      <c r="AN38" s="58">
        <v>0</v>
      </c>
      <c r="AO38" s="11">
        <v>0</v>
      </c>
      <c r="AP38" s="37">
        <v>0</v>
      </c>
      <c r="AQ38" s="58">
        <v>0</v>
      </c>
    </row>
    <row r="39" spans="1:43" ht="126" x14ac:dyDescent="0.25">
      <c r="A39" s="47" t="s">
        <v>122</v>
      </c>
      <c r="B39" s="117" t="s">
        <v>124</v>
      </c>
      <c r="C39" s="53" t="s">
        <v>88</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c r="AI39" s="37">
        <v>0</v>
      </c>
      <c r="AJ39" s="11">
        <v>0</v>
      </c>
      <c r="AK39" s="76">
        <v>0</v>
      </c>
      <c r="AL39" s="58">
        <v>0</v>
      </c>
      <c r="AM39" s="11">
        <v>0</v>
      </c>
      <c r="AN39" s="58">
        <v>0</v>
      </c>
      <c r="AO39" s="11">
        <v>0</v>
      </c>
      <c r="AP39" s="37">
        <v>0</v>
      </c>
      <c r="AQ39" s="58">
        <v>0</v>
      </c>
    </row>
    <row r="40" spans="1:43" ht="110.25" x14ac:dyDescent="0.25">
      <c r="A40" s="47" t="s">
        <v>122</v>
      </c>
      <c r="B40" s="117" t="s">
        <v>125</v>
      </c>
      <c r="C40" s="53" t="s">
        <v>88</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11">
        <v>0</v>
      </c>
      <c r="AK40" s="76">
        <v>0</v>
      </c>
      <c r="AL40" s="58">
        <v>0</v>
      </c>
      <c r="AM40" s="11">
        <v>0</v>
      </c>
      <c r="AN40" s="58">
        <v>0</v>
      </c>
      <c r="AO40" s="11">
        <v>0</v>
      </c>
      <c r="AP40" s="37">
        <v>0</v>
      </c>
      <c r="AQ40" s="58">
        <v>0</v>
      </c>
    </row>
    <row r="41" spans="1:43" ht="126" x14ac:dyDescent="0.25">
      <c r="A41" s="47" t="s">
        <v>122</v>
      </c>
      <c r="B41" s="117" t="s">
        <v>126</v>
      </c>
      <c r="C41" s="53" t="s">
        <v>88</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11">
        <v>0</v>
      </c>
      <c r="AK41" s="76">
        <v>0</v>
      </c>
      <c r="AL41" s="58">
        <v>0</v>
      </c>
      <c r="AM41" s="11">
        <v>0</v>
      </c>
      <c r="AN41" s="58">
        <v>0</v>
      </c>
      <c r="AO41" s="11">
        <v>0</v>
      </c>
      <c r="AP41" s="37">
        <v>0</v>
      </c>
      <c r="AQ41" s="58">
        <v>0</v>
      </c>
    </row>
    <row r="42" spans="1:43" ht="47.25" x14ac:dyDescent="0.25">
      <c r="A42" s="47" t="s">
        <v>127</v>
      </c>
      <c r="B42" s="117" t="s">
        <v>123</v>
      </c>
      <c r="C42" s="53" t="s">
        <v>88</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v>
      </c>
      <c r="AI42" s="37">
        <v>0</v>
      </c>
      <c r="AJ42" s="11">
        <v>0</v>
      </c>
      <c r="AK42" s="76">
        <v>0</v>
      </c>
      <c r="AL42" s="58">
        <v>0</v>
      </c>
      <c r="AM42" s="11">
        <v>0</v>
      </c>
      <c r="AN42" s="58">
        <v>0</v>
      </c>
      <c r="AO42" s="11">
        <v>0</v>
      </c>
      <c r="AP42" s="37">
        <v>0</v>
      </c>
      <c r="AQ42" s="58">
        <v>0</v>
      </c>
    </row>
    <row r="43" spans="1:43" ht="126" x14ac:dyDescent="0.25">
      <c r="A43" s="47" t="s">
        <v>127</v>
      </c>
      <c r="B43" s="117" t="s">
        <v>124</v>
      </c>
      <c r="C43" s="53" t="s">
        <v>88</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c r="AI43" s="37">
        <v>0</v>
      </c>
      <c r="AJ43" s="11">
        <v>0</v>
      </c>
      <c r="AK43" s="76">
        <v>0</v>
      </c>
      <c r="AL43" s="58">
        <v>0</v>
      </c>
      <c r="AM43" s="11">
        <v>0</v>
      </c>
      <c r="AN43" s="58">
        <v>0</v>
      </c>
      <c r="AO43" s="11">
        <v>0</v>
      </c>
      <c r="AP43" s="37">
        <v>0</v>
      </c>
      <c r="AQ43" s="58">
        <v>0</v>
      </c>
    </row>
    <row r="44" spans="1:43" ht="110.25" x14ac:dyDescent="0.25">
      <c r="A44" s="47" t="s">
        <v>127</v>
      </c>
      <c r="B44" s="117" t="s">
        <v>125</v>
      </c>
      <c r="C44" s="53" t="s">
        <v>88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11">
        <v>0</v>
      </c>
      <c r="AK44" s="76">
        <v>0</v>
      </c>
      <c r="AL44" s="58">
        <v>0</v>
      </c>
      <c r="AM44" s="11">
        <v>0</v>
      </c>
      <c r="AN44" s="58">
        <v>0</v>
      </c>
      <c r="AO44" s="11">
        <v>0</v>
      </c>
      <c r="AP44" s="37">
        <v>0</v>
      </c>
      <c r="AQ44" s="58">
        <v>0</v>
      </c>
    </row>
    <row r="45" spans="1:43" ht="126" x14ac:dyDescent="0.25">
      <c r="A45" s="47" t="s">
        <v>127</v>
      </c>
      <c r="B45" s="117" t="s">
        <v>128</v>
      </c>
      <c r="C45" s="53" t="s">
        <v>88</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v>
      </c>
      <c r="AI45" s="37">
        <v>0</v>
      </c>
      <c r="AJ45" s="11">
        <v>0</v>
      </c>
      <c r="AK45" s="76">
        <v>0</v>
      </c>
      <c r="AL45" s="58">
        <v>0</v>
      </c>
      <c r="AM45" s="11">
        <v>0</v>
      </c>
      <c r="AN45" s="58">
        <v>0</v>
      </c>
      <c r="AO45" s="11">
        <v>0</v>
      </c>
      <c r="AP45" s="37">
        <v>0</v>
      </c>
      <c r="AQ45" s="58">
        <v>0</v>
      </c>
    </row>
    <row r="46" spans="1:43" ht="94.5" x14ac:dyDescent="0.25">
      <c r="A46" s="47" t="s">
        <v>129</v>
      </c>
      <c r="B46" s="117" t="s">
        <v>130</v>
      </c>
      <c r="C46" s="53" t="s">
        <v>88</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c r="AI46" s="37">
        <v>0</v>
      </c>
      <c r="AJ46" s="11">
        <v>0</v>
      </c>
      <c r="AK46" s="76">
        <v>0</v>
      </c>
      <c r="AL46" s="58">
        <v>0</v>
      </c>
      <c r="AM46" s="11">
        <v>0</v>
      </c>
      <c r="AN46" s="58">
        <v>0</v>
      </c>
      <c r="AO46" s="11">
        <v>0</v>
      </c>
      <c r="AP46" s="37">
        <v>0</v>
      </c>
      <c r="AQ46" s="58">
        <v>0</v>
      </c>
    </row>
    <row r="47" spans="1:43" ht="78.75" x14ac:dyDescent="0.25">
      <c r="A47" s="47" t="s">
        <v>131</v>
      </c>
      <c r="B47" s="117" t="s">
        <v>132</v>
      </c>
      <c r="C47" s="53" t="s">
        <v>88</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11">
        <v>0</v>
      </c>
      <c r="AK47" s="76">
        <v>0</v>
      </c>
      <c r="AL47" s="58">
        <v>0</v>
      </c>
      <c r="AM47" s="11">
        <v>0</v>
      </c>
      <c r="AN47" s="58">
        <v>0</v>
      </c>
      <c r="AO47" s="11">
        <v>0</v>
      </c>
      <c r="AP47" s="37">
        <v>0</v>
      </c>
      <c r="AQ47" s="58">
        <v>0</v>
      </c>
    </row>
    <row r="48" spans="1:43" ht="94.5" x14ac:dyDescent="0.25">
      <c r="A48" s="47" t="s">
        <v>133</v>
      </c>
      <c r="B48" s="117" t="s">
        <v>134</v>
      </c>
      <c r="C48" s="53" t="s">
        <v>88</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0</v>
      </c>
      <c r="AI48" s="37">
        <v>0</v>
      </c>
      <c r="AJ48" s="11">
        <v>0</v>
      </c>
      <c r="AK48" s="76">
        <v>0</v>
      </c>
      <c r="AL48" s="58">
        <v>0</v>
      </c>
      <c r="AM48" s="11">
        <v>0</v>
      </c>
      <c r="AN48" s="58">
        <v>0</v>
      </c>
      <c r="AO48" s="11">
        <v>0</v>
      </c>
      <c r="AP48" s="37">
        <v>0</v>
      </c>
      <c r="AQ48" s="58">
        <v>0</v>
      </c>
    </row>
    <row r="49" spans="1:43" ht="47.25" x14ac:dyDescent="0.25">
      <c r="A49" s="47" t="s">
        <v>135</v>
      </c>
      <c r="B49" s="117" t="s">
        <v>136</v>
      </c>
      <c r="C49" s="40" t="s">
        <v>88</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0</v>
      </c>
      <c r="AI49" s="37">
        <v>0</v>
      </c>
      <c r="AJ49" s="11">
        <v>0</v>
      </c>
      <c r="AK49" s="33">
        <v>7.8280000000000003</v>
      </c>
      <c r="AL49" s="58">
        <v>0</v>
      </c>
      <c r="AM49" s="11">
        <v>0</v>
      </c>
      <c r="AN49" s="58">
        <v>0</v>
      </c>
      <c r="AO49" s="11">
        <v>0</v>
      </c>
      <c r="AP49" s="37">
        <v>0</v>
      </c>
      <c r="AQ49" s="58">
        <v>0</v>
      </c>
    </row>
    <row r="50" spans="1:43" ht="78.75" x14ac:dyDescent="0.25">
      <c r="A50" s="47" t="s">
        <v>137</v>
      </c>
      <c r="B50" s="117" t="s">
        <v>138</v>
      </c>
      <c r="C50" s="53" t="s">
        <v>88</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v>
      </c>
      <c r="AI50" s="37">
        <v>0</v>
      </c>
      <c r="AJ50" s="11">
        <v>0</v>
      </c>
      <c r="AK50" s="35">
        <v>0.35449999999999998</v>
      </c>
      <c r="AL50" s="58">
        <v>0</v>
      </c>
      <c r="AM50" s="11">
        <v>0</v>
      </c>
      <c r="AN50" s="58">
        <v>0</v>
      </c>
      <c r="AO50" s="11">
        <v>0</v>
      </c>
      <c r="AP50" s="37">
        <v>0</v>
      </c>
      <c r="AQ50" s="58">
        <v>0</v>
      </c>
    </row>
    <row r="51" spans="1:43" ht="31.5" x14ac:dyDescent="0.25">
      <c r="A51" s="47" t="s">
        <v>139</v>
      </c>
      <c r="B51" s="117" t="s">
        <v>140</v>
      </c>
      <c r="C51" s="53" t="s">
        <v>88</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c r="AI51" s="37">
        <v>0</v>
      </c>
      <c r="AJ51" s="11">
        <v>0</v>
      </c>
      <c r="AK51" s="76">
        <v>0</v>
      </c>
      <c r="AL51" s="58">
        <v>0</v>
      </c>
      <c r="AM51" s="11">
        <v>0</v>
      </c>
      <c r="AN51" s="58">
        <v>0</v>
      </c>
      <c r="AO51" s="11">
        <v>0</v>
      </c>
      <c r="AP51" s="37">
        <v>0</v>
      </c>
      <c r="AQ51" s="58">
        <v>0</v>
      </c>
    </row>
    <row r="52" spans="1:43" ht="63" x14ac:dyDescent="0.25">
      <c r="A52" s="47" t="s">
        <v>141</v>
      </c>
      <c r="B52" s="117" t="s">
        <v>142</v>
      </c>
      <c r="C52" s="53" t="s">
        <v>88</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58">
        <v>0</v>
      </c>
      <c r="V52" s="58">
        <v>0</v>
      </c>
      <c r="W52" s="11">
        <v>0</v>
      </c>
      <c r="X52" s="58">
        <v>0</v>
      </c>
      <c r="Y52" s="11">
        <v>0</v>
      </c>
      <c r="Z52" s="37">
        <v>0</v>
      </c>
      <c r="AA52" s="58" t="s">
        <v>480</v>
      </c>
      <c r="AB52" s="37">
        <v>0</v>
      </c>
      <c r="AC52" s="37">
        <v>0</v>
      </c>
      <c r="AD52" s="37">
        <v>0</v>
      </c>
      <c r="AE52" s="37">
        <v>0</v>
      </c>
      <c r="AF52" s="37">
        <v>0</v>
      </c>
      <c r="AG52" s="37">
        <v>0</v>
      </c>
      <c r="AH52" s="37">
        <v>0</v>
      </c>
      <c r="AI52" s="37">
        <v>0</v>
      </c>
      <c r="AJ52" s="11">
        <v>0</v>
      </c>
      <c r="AK52" s="76">
        <v>0.35499999999999998</v>
      </c>
      <c r="AL52" s="58">
        <v>0</v>
      </c>
      <c r="AM52" s="11">
        <v>0</v>
      </c>
      <c r="AN52" s="58">
        <v>0</v>
      </c>
      <c r="AO52" s="11">
        <v>0</v>
      </c>
      <c r="AP52" s="37">
        <v>0</v>
      </c>
      <c r="AQ52" s="58">
        <v>0</v>
      </c>
    </row>
    <row r="53" spans="1:43" x14ac:dyDescent="0.25">
      <c r="A53" s="47" t="s">
        <v>141</v>
      </c>
      <c r="B53" s="49" t="s">
        <v>197</v>
      </c>
      <c r="C53" s="47" t="s">
        <v>198</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76">
        <v>0.35499999999999998</v>
      </c>
      <c r="V53" s="37">
        <v>0</v>
      </c>
      <c r="W53" s="37">
        <v>0</v>
      </c>
      <c r="X53" s="37">
        <v>0</v>
      </c>
      <c r="Y53" s="37">
        <v>0</v>
      </c>
      <c r="Z53" s="37">
        <v>0</v>
      </c>
      <c r="AA53" s="58" t="s">
        <v>480</v>
      </c>
      <c r="AB53" s="37">
        <v>0</v>
      </c>
      <c r="AC53" s="37">
        <v>0</v>
      </c>
      <c r="AD53" s="37">
        <v>0</v>
      </c>
      <c r="AE53" s="37">
        <v>0</v>
      </c>
      <c r="AF53" s="37">
        <v>0</v>
      </c>
      <c r="AG53" s="37">
        <v>0</v>
      </c>
      <c r="AH53" s="37">
        <v>0</v>
      </c>
      <c r="AI53" s="37">
        <v>0</v>
      </c>
      <c r="AJ53" s="11">
        <v>0</v>
      </c>
      <c r="AK53" s="76">
        <v>0.35499999999999998</v>
      </c>
      <c r="AL53" s="58">
        <v>0</v>
      </c>
      <c r="AM53" s="11">
        <v>0</v>
      </c>
      <c r="AN53" s="58">
        <v>0</v>
      </c>
      <c r="AO53" s="11">
        <v>0</v>
      </c>
      <c r="AP53" s="37">
        <v>0</v>
      </c>
      <c r="AQ53" s="58" t="s">
        <v>480</v>
      </c>
    </row>
    <row r="54" spans="1:43" ht="47.25" x14ac:dyDescent="0.25">
      <c r="A54" s="47" t="s">
        <v>143</v>
      </c>
      <c r="B54" s="117" t="s">
        <v>144</v>
      </c>
      <c r="C54" s="53" t="s">
        <v>88</v>
      </c>
      <c r="D54" s="37">
        <v>0</v>
      </c>
      <c r="E54" s="37">
        <v>0</v>
      </c>
      <c r="F54" s="37">
        <v>0</v>
      </c>
      <c r="G54" s="37">
        <v>0</v>
      </c>
      <c r="H54" s="37">
        <v>0</v>
      </c>
      <c r="I54" s="90">
        <v>0</v>
      </c>
      <c r="J54" s="90">
        <v>0</v>
      </c>
      <c r="K54" s="90">
        <v>0</v>
      </c>
      <c r="L54" s="37">
        <v>0</v>
      </c>
      <c r="M54" s="37">
        <v>0</v>
      </c>
      <c r="N54" s="37">
        <v>0</v>
      </c>
      <c r="O54" s="37">
        <v>0</v>
      </c>
      <c r="P54" s="37">
        <v>0</v>
      </c>
      <c r="Q54" s="90">
        <v>0</v>
      </c>
      <c r="R54" s="90">
        <v>0</v>
      </c>
      <c r="S54" s="90">
        <v>0</v>
      </c>
      <c r="T54" s="37">
        <v>0</v>
      </c>
      <c r="U54" s="37">
        <v>0</v>
      </c>
      <c r="V54" s="37">
        <v>0</v>
      </c>
      <c r="W54" s="37">
        <v>0</v>
      </c>
      <c r="X54" s="37">
        <v>0</v>
      </c>
      <c r="Y54" s="90">
        <v>0</v>
      </c>
      <c r="Z54" s="90">
        <v>0</v>
      </c>
      <c r="AA54" s="37">
        <v>0</v>
      </c>
      <c r="AB54" s="37">
        <v>0</v>
      </c>
      <c r="AC54" s="37">
        <v>0</v>
      </c>
      <c r="AD54" s="37">
        <v>0</v>
      </c>
      <c r="AE54" s="37">
        <v>0</v>
      </c>
      <c r="AF54" s="37">
        <v>0</v>
      </c>
      <c r="AG54" s="90">
        <v>0</v>
      </c>
      <c r="AH54" s="90">
        <v>0</v>
      </c>
      <c r="AI54" s="37">
        <v>0</v>
      </c>
      <c r="AJ54" s="11">
        <v>0</v>
      </c>
      <c r="AK54" s="35">
        <v>3.5339999999999998</v>
      </c>
      <c r="AL54" s="58">
        <v>0</v>
      </c>
      <c r="AM54" s="11">
        <v>0</v>
      </c>
      <c r="AN54" s="58">
        <v>0</v>
      </c>
      <c r="AO54" s="11">
        <v>0</v>
      </c>
      <c r="AP54" s="90">
        <v>0</v>
      </c>
      <c r="AQ54" s="58">
        <v>0</v>
      </c>
    </row>
    <row r="55" spans="1:43" ht="31.5" x14ac:dyDescent="0.25">
      <c r="A55" s="47" t="s">
        <v>145</v>
      </c>
      <c r="B55" s="117" t="s">
        <v>146</v>
      </c>
      <c r="C55" s="53" t="s">
        <v>88</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37">
        <v>0</v>
      </c>
      <c r="V55" s="37">
        <v>0</v>
      </c>
      <c r="W55" s="37">
        <v>0</v>
      </c>
      <c r="X55" s="37">
        <v>0</v>
      </c>
      <c r="Y55" s="37">
        <v>0</v>
      </c>
      <c r="Z55" s="37">
        <v>0</v>
      </c>
      <c r="AA55" s="37">
        <v>0</v>
      </c>
      <c r="AB55" s="37">
        <v>0</v>
      </c>
      <c r="AC55" s="37">
        <v>0</v>
      </c>
      <c r="AD55" s="37">
        <v>0</v>
      </c>
      <c r="AE55" s="37">
        <v>0</v>
      </c>
      <c r="AF55" s="37">
        <v>0</v>
      </c>
      <c r="AG55" s="37">
        <v>0</v>
      </c>
      <c r="AH55" s="37">
        <v>0</v>
      </c>
      <c r="AI55" s="37">
        <v>0</v>
      </c>
      <c r="AJ55" s="11">
        <v>0</v>
      </c>
      <c r="AK55" s="35">
        <v>3.5339999999999998</v>
      </c>
      <c r="AL55" s="58">
        <v>0</v>
      </c>
      <c r="AM55" s="11">
        <v>0</v>
      </c>
      <c r="AN55" s="58">
        <v>0</v>
      </c>
      <c r="AO55" s="11">
        <v>0</v>
      </c>
      <c r="AP55" s="37">
        <v>0</v>
      </c>
      <c r="AQ55" s="58">
        <v>0</v>
      </c>
    </row>
    <row r="56" spans="1:43" ht="45" x14ac:dyDescent="0.25">
      <c r="A56" s="47" t="s">
        <v>145</v>
      </c>
      <c r="B56" s="48" t="s">
        <v>343</v>
      </c>
      <c r="C56" s="47" t="s">
        <v>196</v>
      </c>
      <c r="D56" s="37">
        <v>0</v>
      </c>
      <c r="E56" s="37">
        <v>0</v>
      </c>
      <c r="F56" s="37">
        <v>0</v>
      </c>
      <c r="G56" s="37">
        <v>0</v>
      </c>
      <c r="H56" s="37">
        <v>0</v>
      </c>
      <c r="I56" s="90">
        <v>0</v>
      </c>
      <c r="J56" s="90">
        <v>0</v>
      </c>
      <c r="K56" s="90">
        <v>0</v>
      </c>
      <c r="L56" s="37">
        <v>0</v>
      </c>
      <c r="M56" s="37">
        <v>0</v>
      </c>
      <c r="N56" s="37">
        <v>0</v>
      </c>
      <c r="O56" s="37">
        <v>0</v>
      </c>
      <c r="P56" s="37">
        <v>0</v>
      </c>
      <c r="Q56" s="90">
        <v>0</v>
      </c>
      <c r="R56" s="90">
        <v>0</v>
      </c>
      <c r="S56" s="90">
        <v>0</v>
      </c>
      <c r="T56" s="37">
        <v>0</v>
      </c>
      <c r="U56" s="76">
        <v>3.3969999999999998</v>
      </c>
      <c r="V56" s="58">
        <v>0</v>
      </c>
      <c r="W56" s="11">
        <v>0</v>
      </c>
      <c r="X56" s="58" t="s">
        <v>464</v>
      </c>
      <c r="Y56" s="11">
        <v>0</v>
      </c>
      <c r="Z56" s="90">
        <v>0</v>
      </c>
      <c r="AA56" s="37">
        <v>0</v>
      </c>
      <c r="AB56" s="37">
        <v>0</v>
      </c>
      <c r="AC56" s="37">
        <v>0</v>
      </c>
      <c r="AD56" s="37">
        <v>0</v>
      </c>
      <c r="AE56" s="37">
        <v>0</v>
      </c>
      <c r="AF56" s="37">
        <v>0</v>
      </c>
      <c r="AG56" s="90">
        <v>0</v>
      </c>
      <c r="AH56" s="90">
        <v>0</v>
      </c>
      <c r="AI56" s="37">
        <v>0</v>
      </c>
      <c r="AJ56" s="11">
        <v>0</v>
      </c>
      <c r="AK56" s="76">
        <v>3.3969999999999998</v>
      </c>
      <c r="AL56" s="58">
        <v>0</v>
      </c>
      <c r="AM56" s="11">
        <v>0</v>
      </c>
      <c r="AN56" s="58" t="s">
        <v>464</v>
      </c>
      <c r="AO56" s="11">
        <v>0</v>
      </c>
      <c r="AP56" s="90">
        <v>0</v>
      </c>
      <c r="AQ56" s="58">
        <v>0</v>
      </c>
    </row>
    <row r="57" spans="1:43" ht="47.25" x14ac:dyDescent="0.25">
      <c r="A57" s="47" t="s">
        <v>147</v>
      </c>
      <c r="B57" s="117" t="s">
        <v>148</v>
      </c>
      <c r="C57" s="53" t="s">
        <v>88</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37">
        <v>0</v>
      </c>
      <c r="V57" s="37">
        <v>0</v>
      </c>
      <c r="W57" s="37">
        <v>0</v>
      </c>
      <c r="X57" s="37">
        <v>0</v>
      </c>
      <c r="Y57" s="37">
        <v>0</v>
      </c>
      <c r="Z57" s="37">
        <v>0</v>
      </c>
      <c r="AA57" s="37">
        <v>0</v>
      </c>
      <c r="AB57" s="37">
        <v>0</v>
      </c>
      <c r="AC57" s="37">
        <v>0</v>
      </c>
      <c r="AD57" s="37">
        <v>0</v>
      </c>
      <c r="AE57" s="37">
        <v>0</v>
      </c>
      <c r="AF57" s="37">
        <v>0</v>
      </c>
      <c r="AG57" s="37">
        <v>0</v>
      </c>
      <c r="AH57" s="37">
        <v>0</v>
      </c>
      <c r="AI57" s="37">
        <v>0</v>
      </c>
      <c r="AJ57" s="11">
        <v>0</v>
      </c>
      <c r="AK57" s="76">
        <v>0</v>
      </c>
      <c r="AL57" s="58">
        <v>0</v>
      </c>
      <c r="AM57" s="11">
        <v>0</v>
      </c>
      <c r="AN57" s="58">
        <v>0</v>
      </c>
      <c r="AO57" s="11">
        <v>0</v>
      </c>
      <c r="AP57" s="37">
        <v>0</v>
      </c>
      <c r="AQ57" s="58">
        <v>0</v>
      </c>
    </row>
    <row r="58" spans="1:43" ht="47.25" x14ac:dyDescent="0.25">
      <c r="A58" s="47" t="s">
        <v>149</v>
      </c>
      <c r="B58" s="117" t="s">
        <v>150</v>
      </c>
      <c r="C58" s="53" t="s">
        <v>88</v>
      </c>
      <c r="D58" s="37">
        <v>0</v>
      </c>
      <c r="E58" s="37">
        <v>0</v>
      </c>
      <c r="F58" s="37">
        <v>0</v>
      </c>
      <c r="G58" s="37">
        <v>0</v>
      </c>
      <c r="H58" s="37">
        <v>0</v>
      </c>
      <c r="I58" s="90">
        <v>0</v>
      </c>
      <c r="J58" s="90">
        <v>0</v>
      </c>
      <c r="K58" s="90">
        <v>0</v>
      </c>
      <c r="L58" s="37">
        <v>0</v>
      </c>
      <c r="M58" s="37">
        <v>0</v>
      </c>
      <c r="N58" s="37">
        <v>0</v>
      </c>
      <c r="O58" s="37">
        <v>0</v>
      </c>
      <c r="P58" s="37">
        <v>0</v>
      </c>
      <c r="Q58" s="90">
        <v>0</v>
      </c>
      <c r="R58" s="90">
        <v>0</v>
      </c>
      <c r="S58" s="90">
        <v>0</v>
      </c>
      <c r="T58" s="37">
        <v>0</v>
      </c>
      <c r="U58" s="37">
        <v>0</v>
      </c>
      <c r="V58" s="37">
        <v>0</v>
      </c>
      <c r="W58" s="37">
        <v>0</v>
      </c>
      <c r="X58" s="37">
        <v>0</v>
      </c>
      <c r="Y58" s="90">
        <v>0</v>
      </c>
      <c r="Z58" s="90">
        <v>0</v>
      </c>
      <c r="AA58" s="90">
        <v>0</v>
      </c>
      <c r="AB58" s="37">
        <v>0</v>
      </c>
      <c r="AC58" s="37">
        <v>0</v>
      </c>
      <c r="AD58" s="37">
        <v>0</v>
      </c>
      <c r="AE58" s="37">
        <v>0</v>
      </c>
      <c r="AF58" s="37">
        <v>0</v>
      </c>
      <c r="AG58" s="90">
        <v>0</v>
      </c>
      <c r="AH58" s="90">
        <v>0</v>
      </c>
      <c r="AI58" s="90">
        <v>0</v>
      </c>
      <c r="AJ58" s="11">
        <v>0</v>
      </c>
      <c r="AK58" s="35">
        <v>2.4119999999999999</v>
      </c>
      <c r="AL58" s="58">
        <v>0</v>
      </c>
      <c r="AM58" s="11">
        <v>0</v>
      </c>
      <c r="AN58" s="58">
        <v>0</v>
      </c>
      <c r="AO58" s="11">
        <v>0</v>
      </c>
      <c r="AP58" s="90">
        <v>0</v>
      </c>
      <c r="AQ58" s="58">
        <v>0</v>
      </c>
    </row>
    <row r="59" spans="1:43" ht="47.25" x14ac:dyDescent="0.25">
      <c r="A59" s="47" t="s">
        <v>151</v>
      </c>
      <c r="B59" s="117" t="s">
        <v>152</v>
      </c>
      <c r="C59" s="53" t="s">
        <v>88</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37">
        <v>0</v>
      </c>
      <c r="AI59" s="37">
        <v>0</v>
      </c>
      <c r="AJ59" s="11">
        <v>0</v>
      </c>
      <c r="AK59" s="76">
        <v>2.4119999999999999</v>
      </c>
      <c r="AL59" s="58">
        <v>0</v>
      </c>
      <c r="AM59" s="11">
        <v>0</v>
      </c>
      <c r="AN59" s="58">
        <v>0</v>
      </c>
      <c r="AO59" s="11">
        <v>0</v>
      </c>
      <c r="AP59" s="37">
        <v>0</v>
      </c>
      <c r="AQ59" s="58">
        <v>0</v>
      </c>
    </row>
    <row r="60" spans="1:43" x14ac:dyDescent="0.25">
      <c r="A60" s="47" t="s">
        <v>151</v>
      </c>
      <c r="B60" s="49" t="s">
        <v>190</v>
      </c>
      <c r="C60" s="47" t="s">
        <v>194</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76">
        <v>0</v>
      </c>
      <c r="V60" s="58">
        <v>0</v>
      </c>
      <c r="W60" s="11">
        <v>0</v>
      </c>
      <c r="X60" s="58">
        <v>0</v>
      </c>
      <c r="Y60" s="11">
        <v>0</v>
      </c>
      <c r="Z60" s="37">
        <v>110</v>
      </c>
      <c r="AA60" s="58" t="s">
        <v>86</v>
      </c>
      <c r="AB60" s="37">
        <v>0</v>
      </c>
      <c r="AC60" s="76">
        <v>2.4119999999999999</v>
      </c>
      <c r="AD60" s="37">
        <v>0</v>
      </c>
      <c r="AE60" s="37">
        <v>0</v>
      </c>
      <c r="AF60" s="37">
        <v>0</v>
      </c>
      <c r="AG60" s="37">
        <v>0</v>
      </c>
      <c r="AH60" s="37">
        <v>0</v>
      </c>
      <c r="AI60" s="37">
        <v>0</v>
      </c>
      <c r="AJ60" s="11">
        <v>0</v>
      </c>
      <c r="AK60" s="76">
        <v>2.4119999999999999</v>
      </c>
      <c r="AL60" s="58">
        <v>0</v>
      </c>
      <c r="AM60" s="11">
        <v>0</v>
      </c>
      <c r="AN60" s="58">
        <v>0</v>
      </c>
      <c r="AO60" s="11">
        <v>0</v>
      </c>
      <c r="AP60" s="37">
        <v>110</v>
      </c>
      <c r="AQ60" s="58">
        <v>0</v>
      </c>
    </row>
    <row r="61" spans="1:43" ht="47.25" x14ac:dyDescent="0.25">
      <c r="A61" s="47" t="s">
        <v>153</v>
      </c>
      <c r="B61" s="117" t="s">
        <v>154</v>
      </c>
      <c r="C61" s="53" t="s">
        <v>88</v>
      </c>
      <c r="D61" s="11">
        <v>0</v>
      </c>
      <c r="E61" s="11">
        <v>0</v>
      </c>
      <c r="F61" s="11">
        <v>0</v>
      </c>
      <c r="G61" s="11">
        <v>0</v>
      </c>
      <c r="H61" s="11">
        <v>0</v>
      </c>
      <c r="I61" s="11">
        <v>0</v>
      </c>
      <c r="J61" s="11">
        <v>0</v>
      </c>
      <c r="K61" s="58">
        <v>0</v>
      </c>
      <c r="L61" s="11">
        <v>0</v>
      </c>
      <c r="M61" s="11">
        <v>0</v>
      </c>
      <c r="N61" s="11">
        <v>0</v>
      </c>
      <c r="O61" s="11">
        <v>0</v>
      </c>
      <c r="P61" s="11">
        <v>0</v>
      </c>
      <c r="Q61" s="11">
        <v>0</v>
      </c>
      <c r="R61" s="11">
        <v>0</v>
      </c>
      <c r="S61" s="58">
        <v>0</v>
      </c>
      <c r="T61" s="11">
        <v>0</v>
      </c>
      <c r="U61" s="11">
        <v>0</v>
      </c>
      <c r="V61" s="11">
        <v>0</v>
      </c>
      <c r="W61" s="11">
        <v>0</v>
      </c>
      <c r="X61" s="11">
        <v>0</v>
      </c>
      <c r="Y61" s="11">
        <v>0</v>
      </c>
      <c r="Z61" s="11">
        <v>0</v>
      </c>
      <c r="AA61" s="58">
        <v>0</v>
      </c>
      <c r="AB61" s="11">
        <v>0</v>
      </c>
      <c r="AC61" s="37">
        <v>0</v>
      </c>
      <c r="AD61" s="37">
        <v>0</v>
      </c>
      <c r="AE61" s="37">
        <v>0</v>
      </c>
      <c r="AF61" s="37">
        <v>0</v>
      </c>
      <c r="AG61" s="90">
        <v>0</v>
      </c>
      <c r="AH61" s="11">
        <v>0</v>
      </c>
      <c r="AI61" s="90">
        <v>0</v>
      </c>
      <c r="AJ61" s="11">
        <v>0</v>
      </c>
      <c r="AK61" s="76">
        <v>0</v>
      </c>
      <c r="AL61" s="58">
        <v>0</v>
      </c>
      <c r="AM61" s="11">
        <v>0</v>
      </c>
      <c r="AN61" s="58">
        <v>0</v>
      </c>
      <c r="AO61" s="11">
        <v>0</v>
      </c>
      <c r="AP61" s="11">
        <v>0</v>
      </c>
      <c r="AQ61" s="58">
        <v>0</v>
      </c>
    </row>
    <row r="62" spans="1:43" ht="31.5" x14ac:dyDescent="0.25">
      <c r="A62" s="47" t="s">
        <v>155</v>
      </c>
      <c r="B62" s="117" t="s">
        <v>156</v>
      </c>
      <c r="C62" s="53" t="s">
        <v>88</v>
      </c>
      <c r="D62" s="11">
        <v>0</v>
      </c>
      <c r="E62" s="11">
        <v>0</v>
      </c>
      <c r="F62" s="11">
        <v>0</v>
      </c>
      <c r="G62" s="11">
        <v>0</v>
      </c>
      <c r="H62" s="11">
        <v>0</v>
      </c>
      <c r="I62" s="11">
        <v>0</v>
      </c>
      <c r="J62" s="11">
        <v>0</v>
      </c>
      <c r="K62" s="58">
        <v>0</v>
      </c>
      <c r="L62" s="11">
        <v>0</v>
      </c>
      <c r="M62" s="11">
        <v>0</v>
      </c>
      <c r="N62" s="11">
        <v>0</v>
      </c>
      <c r="O62" s="11">
        <v>0</v>
      </c>
      <c r="P62" s="11">
        <v>0</v>
      </c>
      <c r="Q62" s="11">
        <v>0</v>
      </c>
      <c r="R62" s="11">
        <v>0</v>
      </c>
      <c r="S62" s="58">
        <v>0</v>
      </c>
      <c r="T62" s="11">
        <v>0</v>
      </c>
      <c r="U62" s="11">
        <v>0</v>
      </c>
      <c r="V62" s="11">
        <v>0</v>
      </c>
      <c r="W62" s="11">
        <v>0</v>
      </c>
      <c r="X62" s="11">
        <v>0</v>
      </c>
      <c r="Y62" s="11">
        <v>0</v>
      </c>
      <c r="Z62" s="11">
        <v>0</v>
      </c>
      <c r="AA62" s="58">
        <v>0</v>
      </c>
      <c r="AB62" s="11">
        <v>0</v>
      </c>
      <c r="AC62" s="37">
        <v>0</v>
      </c>
      <c r="AD62" s="37">
        <v>0</v>
      </c>
      <c r="AE62" s="37">
        <v>0</v>
      </c>
      <c r="AF62" s="37">
        <v>0</v>
      </c>
      <c r="AG62" s="37">
        <v>0</v>
      </c>
      <c r="AH62" s="11">
        <v>0</v>
      </c>
      <c r="AI62" s="37">
        <v>0</v>
      </c>
      <c r="AJ62" s="11">
        <v>0</v>
      </c>
      <c r="AK62" s="75">
        <v>0</v>
      </c>
      <c r="AL62" s="58">
        <v>0</v>
      </c>
      <c r="AM62" s="11">
        <v>0</v>
      </c>
      <c r="AN62" s="58">
        <v>0</v>
      </c>
      <c r="AO62" s="11">
        <v>0</v>
      </c>
      <c r="AP62" s="11">
        <v>0</v>
      </c>
      <c r="AQ62" s="58">
        <v>0</v>
      </c>
    </row>
    <row r="63" spans="1:43" ht="47.25" x14ac:dyDescent="0.25">
      <c r="A63" s="47" t="s">
        <v>157</v>
      </c>
      <c r="B63" s="117" t="s">
        <v>158</v>
      </c>
      <c r="C63" s="53" t="s">
        <v>88</v>
      </c>
      <c r="D63" s="11">
        <v>0</v>
      </c>
      <c r="E63" s="37">
        <v>0</v>
      </c>
      <c r="F63" s="11">
        <v>0</v>
      </c>
      <c r="G63" s="11">
        <v>0</v>
      </c>
      <c r="H63" s="11">
        <v>0</v>
      </c>
      <c r="I63" s="11">
        <v>0</v>
      </c>
      <c r="J63" s="11">
        <v>0</v>
      </c>
      <c r="K63" s="58">
        <v>0</v>
      </c>
      <c r="L63" s="11">
        <v>0</v>
      </c>
      <c r="M63" s="11">
        <v>0</v>
      </c>
      <c r="N63" s="11">
        <v>0</v>
      </c>
      <c r="O63" s="11">
        <v>0</v>
      </c>
      <c r="P63" s="11">
        <v>0</v>
      </c>
      <c r="Q63" s="11">
        <v>0</v>
      </c>
      <c r="R63" s="11">
        <v>0</v>
      </c>
      <c r="S63" s="58">
        <v>0</v>
      </c>
      <c r="T63" s="11">
        <v>0</v>
      </c>
      <c r="U63" s="11">
        <v>0</v>
      </c>
      <c r="V63" s="11">
        <v>0</v>
      </c>
      <c r="W63" s="11">
        <v>0</v>
      </c>
      <c r="X63" s="11">
        <v>0</v>
      </c>
      <c r="Y63" s="11">
        <v>0</v>
      </c>
      <c r="Z63" s="11">
        <v>0</v>
      </c>
      <c r="AA63" s="58">
        <v>0</v>
      </c>
      <c r="AB63" s="11">
        <v>0</v>
      </c>
      <c r="AC63" s="11">
        <v>0</v>
      </c>
      <c r="AD63" s="11">
        <v>0</v>
      </c>
      <c r="AE63" s="11">
        <v>0</v>
      </c>
      <c r="AF63" s="11">
        <v>0</v>
      </c>
      <c r="AG63" s="11">
        <v>0</v>
      </c>
      <c r="AH63" s="11">
        <v>0</v>
      </c>
      <c r="AI63" s="58">
        <v>0</v>
      </c>
      <c r="AJ63" s="11">
        <v>0</v>
      </c>
      <c r="AK63" s="75">
        <v>0</v>
      </c>
      <c r="AL63" s="58">
        <v>0</v>
      </c>
      <c r="AM63" s="11">
        <v>0</v>
      </c>
      <c r="AN63" s="58">
        <v>0</v>
      </c>
      <c r="AO63" s="11">
        <v>0</v>
      </c>
      <c r="AP63" s="11">
        <v>0</v>
      </c>
      <c r="AQ63" s="58">
        <v>0</v>
      </c>
    </row>
    <row r="64" spans="1:43" ht="63" x14ac:dyDescent="0.25">
      <c r="A64" s="47" t="s">
        <v>159</v>
      </c>
      <c r="B64" s="117" t="s">
        <v>160</v>
      </c>
      <c r="C64" s="53" t="s">
        <v>88</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7">
        <v>0</v>
      </c>
      <c r="AD64" s="37">
        <v>0</v>
      </c>
      <c r="AE64" s="37">
        <v>0</v>
      </c>
      <c r="AF64" s="37">
        <v>0</v>
      </c>
      <c r="AG64" s="37">
        <v>0</v>
      </c>
      <c r="AH64" s="37">
        <v>0</v>
      </c>
      <c r="AI64" s="37">
        <v>0</v>
      </c>
      <c r="AJ64" s="11">
        <v>0</v>
      </c>
      <c r="AK64" s="75">
        <v>0</v>
      </c>
      <c r="AL64" s="58">
        <v>0</v>
      </c>
      <c r="AM64" s="11">
        <v>0</v>
      </c>
      <c r="AN64" s="58">
        <v>0</v>
      </c>
      <c r="AO64" s="11">
        <v>0</v>
      </c>
      <c r="AP64" s="37">
        <v>0</v>
      </c>
      <c r="AQ64" s="58">
        <v>0</v>
      </c>
    </row>
    <row r="65" spans="1:43" ht="63" x14ac:dyDescent="0.25">
      <c r="A65" s="47" t="s">
        <v>161</v>
      </c>
      <c r="B65" s="117" t="s">
        <v>162</v>
      </c>
      <c r="C65" s="53" t="s">
        <v>88</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37">
        <v>0</v>
      </c>
      <c r="AI65" s="37">
        <v>0</v>
      </c>
      <c r="AJ65" s="11">
        <v>0</v>
      </c>
      <c r="AK65" s="75">
        <v>0</v>
      </c>
      <c r="AL65" s="58">
        <v>0</v>
      </c>
      <c r="AM65" s="11">
        <v>0</v>
      </c>
      <c r="AN65" s="58">
        <v>0</v>
      </c>
      <c r="AO65" s="11">
        <v>0</v>
      </c>
      <c r="AP65" s="37">
        <v>0</v>
      </c>
      <c r="AQ65" s="58">
        <v>0</v>
      </c>
    </row>
    <row r="66" spans="1:43" ht="47.25" x14ac:dyDescent="0.25">
      <c r="A66" s="47" t="s">
        <v>163</v>
      </c>
      <c r="B66" s="117" t="s">
        <v>164</v>
      </c>
      <c r="C66" s="53" t="s">
        <v>88</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7">
        <v>0</v>
      </c>
      <c r="AD66" s="37">
        <v>0</v>
      </c>
      <c r="AE66" s="37">
        <v>0</v>
      </c>
      <c r="AF66" s="37">
        <v>0</v>
      </c>
      <c r="AG66" s="37">
        <v>0</v>
      </c>
      <c r="AH66" s="37">
        <v>0</v>
      </c>
      <c r="AI66" s="37">
        <v>0</v>
      </c>
      <c r="AJ66" s="11">
        <v>0</v>
      </c>
      <c r="AK66" s="75">
        <v>0</v>
      </c>
      <c r="AL66" s="58">
        <v>0</v>
      </c>
      <c r="AM66" s="11">
        <v>0</v>
      </c>
      <c r="AN66" s="58">
        <v>0</v>
      </c>
      <c r="AO66" s="11">
        <v>0</v>
      </c>
      <c r="AP66" s="37">
        <v>0</v>
      </c>
      <c r="AQ66" s="58">
        <v>0</v>
      </c>
    </row>
    <row r="67" spans="1:43" ht="63" x14ac:dyDescent="0.25">
      <c r="A67" s="47" t="s">
        <v>165</v>
      </c>
      <c r="B67" s="117" t="s">
        <v>166</v>
      </c>
      <c r="C67" s="53" t="s">
        <v>88</v>
      </c>
      <c r="D67" s="37">
        <v>0</v>
      </c>
      <c r="E67" s="37">
        <v>0</v>
      </c>
      <c r="F67" s="37">
        <v>0</v>
      </c>
      <c r="G67" s="37">
        <v>0</v>
      </c>
      <c r="H67" s="37">
        <v>0</v>
      </c>
      <c r="I67" s="37">
        <v>0</v>
      </c>
      <c r="J67" s="37">
        <v>0</v>
      </c>
      <c r="K67" s="37">
        <v>0</v>
      </c>
      <c r="L67" s="37">
        <v>0</v>
      </c>
      <c r="M67" s="37">
        <v>0</v>
      </c>
      <c r="N67" s="37">
        <v>0</v>
      </c>
      <c r="O67" s="37">
        <v>0</v>
      </c>
      <c r="P67" s="37">
        <v>0</v>
      </c>
      <c r="Q67" s="37">
        <v>0</v>
      </c>
      <c r="R67" s="37">
        <v>0</v>
      </c>
      <c r="S67" s="37">
        <v>0</v>
      </c>
      <c r="T67" s="37">
        <v>0</v>
      </c>
      <c r="U67" s="37">
        <v>0</v>
      </c>
      <c r="V67" s="37">
        <v>0</v>
      </c>
      <c r="W67" s="37">
        <v>0</v>
      </c>
      <c r="X67" s="37">
        <v>0</v>
      </c>
      <c r="Y67" s="37">
        <v>0</v>
      </c>
      <c r="Z67" s="37">
        <v>0</v>
      </c>
      <c r="AA67" s="37">
        <v>0</v>
      </c>
      <c r="AB67" s="37">
        <v>0</v>
      </c>
      <c r="AC67" s="37">
        <v>0</v>
      </c>
      <c r="AD67" s="37">
        <v>0</v>
      </c>
      <c r="AE67" s="37">
        <v>0</v>
      </c>
      <c r="AF67" s="37">
        <v>0</v>
      </c>
      <c r="AG67" s="37">
        <v>0</v>
      </c>
      <c r="AH67" s="37">
        <v>0</v>
      </c>
      <c r="AI67" s="37">
        <v>0</v>
      </c>
      <c r="AJ67" s="11">
        <v>0</v>
      </c>
      <c r="AK67" s="75">
        <v>0</v>
      </c>
      <c r="AL67" s="58">
        <v>0</v>
      </c>
      <c r="AM67" s="11">
        <v>0</v>
      </c>
      <c r="AN67" s="58">
        <v>0</v>
      </c>
      <c r="AO67" s="11">
        <v>0</v>
      </c>
      <c r="AP67" s="37">
        <v>0</v>
      </c>
      <c r="AQ67" s="58">
        <v>0</v>
      </c>
    </row>
    <row r="68" spans="1:43" ht="63" x14ac:dyDescent="0.25">
      <c r="A68" s="47" t="s">
        <v>167</v>
      </c>
      <c r="B68" s="117" t="s">
        <v>168</v>
      </c>
      <c r="C68" s="53" t="s">
        <v>88</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7">
        <v>0</v>
      </c>
      <c r="AD68" s="37">
        <v>0</v>
      </c>
      <c r="AE68" s="37">
        <v>0</v>
      </c>
      <c r="AF68" s="37">
        <v>0</v>
      </c>
      <c r="AG68" s="37">
        <v>0</v>
      </c>
      <c r="AH68" s="37">
        <v>0</v>
      </c>
      <c r="AI68" s="37">
        <v>0</v>
      </c>
      <c r="AJ68" s="11">
        <v>0</v>
      </c>
      <c r="AK68" s="35">
        <v>1.6639999999999999</v>
      </c>
      <c r="AL68" s="82">
        <v>0</v>
      </c>
      <c r="AM68" s="83">
        <v>0</v>
      </c>
      <c r="AN68" s="82">
        <v>0</v>
      </c>
      <c r="AO68" s="83">
        <v>0</v>
      </c>
      <c r="AP68" s="37">
        <v>0</v>
      </c>
      <c r="AQ68" s="82">
        <v>0</v>
      </c>
    </row>
    <row r="69" spans="1:43" ht="31.5" x14ac:dyDescent="0.25">
      <c r="A69" s="47" t="s">
        <v>169</v>
      </c>
      <c r="B69" s="117" t="s">
        <v>170</v>
      </c>
      <c r="C69" s="53" t="s">
        <v>88</v>
      </c>
      <c r="D69" s="37">
        <v>0</v>
      </c>
      <c r="E69" s="37">
        <v>0</v>
      </c>
      <c r="F69" s="37">
        <v>0</v>
      </c>
      <c r="G69" s="37">
        <v>0</v>
      </c>
      <c r="H69" s="37">
        <v>0</v>
      </c>
      <c r="I69" s="37">
        <v>0</v>
      </c>
      <c r="J69" s="37">
        <v>0</v>
      </c>
      <c r="K69" s="37">
        <v>0</v>
      </c>
      <c r="L69" s="37">
        <v>0</v>
      </c>
      <c r="M69" s="37">
        <v>0</v>
      </c>
      <c r="N69" s="37">
        <v>0</v>
      </c>
      <c r="O69" s="37">
        <v>0</v>
      </c>
      <c r="P69" s="37">
        <v>0</v>
      </c>
      <c r="Q69" s="37">
        <v>0</v>
      </c>
      <c r="R69" s="37">
        <v>0</v>
      </c>
      <c r="S69" s="37">
        <v>0</v>
      </c>
      <c r="T69" s="37">
        <v>0</v>
      </c>
      <c r="U69" s="37">
        <v>0</v>
      </c>
      <c r="V69" s="37">
        <v>0</v>
      </c>
      <c r="W69" s="37">
        <v>0</v>
      </c>
      <c r="X69" s="37">
        <v>0</v>
      </c>
      <c r="Y69" s="37">
        <v>0</v>
      </c>
      <c r="Z69" s="37">
        <v>0</v>
      </c>
      <c r="AA69" s="37">
        <v>0</v>
      </c>
      <c r="AB69" s="37">
        <v>0</v>
      </c>
      <c r="AC69" s="37">
        <v>0</v>
      </c>
      <c r="AD69" s="37">
        <v>0</v>
      </c>
      <c r="AE69" s="37">
        <v>0</v>
      </c>
      <c r="AF69" s="37">
        <v>0</v>
      </c>
      <c r="AG69" s="37">
        <v>0</v>
      </c>
      <c r="AH69" s="37">
        <v>0</v>
      </c>
      <c r="AI69" s="37">
        <v>0</v>
      </c>
      <c r="AJ69" s="11">
        <v>0</v>
      </c>
      <c r="AK69" s="76">
        <v>1.6639999999999999</v>
      </c>
      <c r="AL69" s="58">
        <v>0</v>
      </c>
      <c r="AM69" s="11">
        <v>0</v>
      </c>
      <c r="AN69" s="58">
        <v>0</v>
      </c>
      <c r="AO69" s="11">
        <v>0</v>
      </c>
      <c r="AP69" s="37">
        <v>0</v>
      </c>
      <c r="AQ69" s="58">
        <v>0</v>
      </c>
    </row>
    <row r="70" spans="1:43" ht="31.5" x14ac:dyDescent="0.25">
      <c r="A70" s="47" t="s">
        <v>169</v>
      </c>
      <c r="B70" s="84" t="s">
        <v>208</v>
      </c>
      <c r="C70" s="47" t="s">
        <v>199</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76">
        <v>1.6639999999999999</v>
      </c>
      <c r="AD70" s="37">
        <v>0</v>
      </c>
      <c r="AE70" s="37">
        <v>0</v>
      </c>
      <c r="AF70" s="37">
        <v>0</v>
      </c>
      <c r="AG70" s="37">
        <v>0</v>
      </c>
      <c r="AH70" s="37">
        <v>0</v>
      </c>
      <c r="AI70" s="37">
        <v>0</v>
      </c>
      <c r="AJ70" s="11">
        <v>0</v>
      </c>
      <c r="AK70" s="76">
        <v>1.6639999999999999</v>
      </c>
      <c r="AL70" s="82">
        <v>0</v>
      </c>
      <c r="AM70" s="83">
        <v>0</v>
      </c>
      <c r="AN70" s="82">
        <v>0</v>
      </c>
      <c r="AO70" s="83">
        <v>0</v>
      </c>
      <c r="AP70" s="37">
        <v>0</v>
      </c>
      <c r="AQ70" s="82">
        <v>0</v>
      </c>
    </row>
    <row r="71" spans="1:43" ht="47.25" x14ac:dyDescent="0.25">
      <c r="A71" s="47" t="s">
        <v>171</v>
      </c>
      <c r="B71" s="117" t="s">
        <v>172</v>
      </c>
      <c r="C71" s="53" t="s">
        <v>88</v>
      </c>
      <c r="D71" s="37">
        <v>0</v>
      </c>
      <c r="E71" s="37">
        <v>0</v>
      </c>
      <c r="F71" s="37">
        <v>0</v>
      </c>
      <c r="G71" s="37">
        <v>0</v>
      </c>
      <c r="H71" s="37">
        <v>0</v>
      </c>
      <c r="I71" s="37">
        <v>0</v>
      </c>
      <c r="J71" s="37">
        <v>0</v>
      </c>
      <c r="K71" s="37">
        <v>0</v>
      </c>
      <c r="L71" s="37">
        <v>0</v>
      </c>
      <c r="M71" s="37">
        <v>0</v>
      </c>
      <c r="N71" s="37">
        <v>0</v>
      </c>
      <c r="O71" s="37">
        <v>0</v>
      </c>
      <c r="P71" s="37">
        <v>0</v>
      </c>
      <c r="Q71" s="37">
        <v>0</v>
      </c>
      <c r="R71" s="37">
        <v>0</v>
      </c>
      <c r="S71" s="37">
        <v>0</v>
      </c>
      <c r="T71" s="37">
        <v>0</v>
      </c>
      <c r="U71" s="37">
        <v>0</v>
      </c>
      <c r="V71" s="37">
        <v>0</v>
      </c>
      <c r="W71" s="37">
        <v>0</v>
      </c>
      <c r="X71" s="37">
        <v>0</v>
      </c>
      <c r="Y71" s="37">
        <v>0</v>
      </c>
      <c r="Z71" s="37">
        <v>0</v>
      </c>
      <c r="AA71" s="37">
        <v>0</v>
      </c>
      <c r="AB71" s="37">
        <v>0</v>
      </c>
      <c r="AC71" s="37">
        <v>0</v>
      </c>
      <c r="AD71" s="37">
        <v>0</v>
      </c>
      <c r="AE71" s="37">
        <v>0</v>
      </c>
      <c r="AF71" s="37">
        <v>0</v>
      </c>
      <c r="AG71" s="37">
        <v>0</v>
      </c>
      <c r="AH71" s="37">
        <v>0</v>
      </c>
      <c r="AI71" s="37">
        <v>0</v>
      </c>
      <c r="AJ71" s="11">
        <v>0</v>
      </c>
      <c r="AK71" s="75">
        <v>0</v>
      </c>
      <c r="AL71" s="58">
        <v>0</v>
      </c>
      <c r="AM71" s="11">
        <v>0</v>
      </c>
      <c r="AN71" s="58">
        <v>0</v>
      </c>
      <c r="AO71" s="11">
        <v>0</v>
      </c>
      <c r="AP71" s="37">
        <v>0</v>
      </c>
      <c r="AQ71" s="58">
        <v>0</v>
      </c>
    </row>
    <row r="72" spans="1:43" ht="63" x14ac:dyDescent="0.25">
      <c r="A72" s="47" t="s">
        <v>173</v>
      </c>
      <c r="B72" s="117" t="s">
        <v>174</v>
      </c>
      <c r="C72" s="40" t="s">
        <v>88</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7">
        <v>0</v>
      </c>
      <c r="AD72" s="37">
        <v>0</v>
      </c>
      <c r="AE72" s="37">
        <v>0</v>
      </c>
      <c r="AF72" s="37">
        <v>0</v>
      </c>
      <c r="AG72" s="37">
        <v>0</v>
      </c>
      <c r="AH72" s="37">
        <v>0</v>
      </c>
      <c r="AI72" s="37">
        <v>0</v>
      </c>
      <c r="AJ72" s="11">
        <v>0</v>
      </c>
      <c r="AK72" s="75">
        <v>0</v>
      </c>
      <c r="AL72" s="58">
        <v>0</v>
      </c>
      <c r="AM72" s="11">
        <v>0</v>
      </c>
      <c r="AN72" s="58">
        <v>0</v>
      </c>
      <c r="AO72" s="11">
        <v>0</v>
      </c>
      <c r="AP72" s="37">
        <v>0</v>
      </c>
      <c r="AQ72" s="58">
        <v>0</v>
      </c>
    </row>
    <row r="73" spans="1:43" ht="78.75" x14ac:dyDescent="0.25">
      <c r="A73" s="47" t="s">
        <v>175</v>
      </c>
      <c r="B73" s="117" t="s">
        <v>176</v>
      </c>
      <c r="C73" s="53" t="s">
        <v>88</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37">
        <v>0</v>
      </c>
      <c r="U73" s="37">
        <v>0</v>
      </c>
      <c r="V73" s="37">
        <v>0</v>
      </c>
      <c r="W73" s="37">
        <v>0</v>
      </c>
      <c r="X73" s="37">
        <v>0</v>
      </c>
      <c r="Y73" s="37">
        <v>0</v>
      </c>
      <c r="Z73" s="37">
        <v>0</v>
      </c>
      <c r="AA73" s="37">
        <v>0</v>
      </c>
      <c r="AB73" s="37">
        <v>0</v>
      </c>
      <c r="AC73" s="37">
        <v>0</v>
      </c>
      <c r="AD73" s="37">
        <v>0</v>
      </c>
      <c r="AE73" s="37">
        <v>0</v>
      </c>
      <c r="AF73" s="37">
        <v>0</v>
      </c>
      <c r="AG73" s="37">
        <v>0</v>
      </c>
      <c r="AH73" s="37">
        <v>0</v>
      </c>
      <c r="AI73" s="37">
        <v>0</v>
      </c>
      <c r="AJ73" s="11">
        <v>0</v>
      </c>
      <c r="AK73" s="75">
        <v>0</v>
      </c>
      <c r="AL73" s="58">
        <v>0</v>
      </c>
      <c r="AM73" s="11">
        <v>0</v>
      </c>
      <c r="AN73" s="58">
        <v>0</v>
      </c>
      <c r="AO73" s="11">
        <v>0</v>
      </c>
      <c r="AP73" s="37">
        <v>0</v>
      </c>
      <c r="AQ73" s="58">
        <v>0</v>
      </c>
    </row>
    <row r="74" spans="1:43" ht="78.75" x14ac:dyDescent="0.25">
      <c r="A74" s="47" t="s">
        <v>177</v>
      </c>
      <c r="B74" s="117" t="s">
        <v>178</v>
      </c>
      <c r="C74" s="40" t="s">
        <v>88</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37">
        <v>0</v>
      </c>
      <c r="V74" s="37">
        <v>0</v>
      </c>
      <c r="W74" s="37">
        <v>0</v>
      </c>
      <c r="X74" s="37">
        <v>0</v>
      </c>
      <c r="Y74" s="37">
        <v>0</v>
      </c>
      <c r="Z74" s="37">
        <v>0</v>
      </c>
      <c r="AA74" s="37">
        <v>0</v>
      </c>
      <c r="AB74" s="37">
        <v>0</v>
      </c>
      <c r="AC74" s="37">
        <v>0</v>
      </c>
      <c r="AD74" s="37">
        <v>0</v>
      </c>
      <c r="AE74" s="37">
        <v>0</v>
      </c>
      <c r="AF74" s="37">
        <v>0</v>
      </c>
      <c r="AG74" s="37">
        <v>0</v>
      </c>
      <c r="AH74" s="37">
        <v>0</v>
      </c>
      <c r="AI74" s="37">
        <v>0</v>
      </c>
      <c r="AJ74" s="11">
        <v>0</v>
      </c>
      <c r="AK74" s="75">
        <v>0</v>
      </c>
      <c r="AL74" s="82">
        <v>0</v>
      </c>
      <c r="AM74" s="83">
        <v>0</v>
      </c>
      <c r="AN74" s="82">
        <v>0</v>
      </c>
      <c r="AO74" s="83">
        <v>0</v>
      </c>
      <c r="AP74" s="37">
        <v>0</v>
      </c>
      <c r="AQ74" s="82">
        <v>0</v>
      </c>
    </row>
    <row r="75" spans="1:43" ht="47.25" x14ac:dyDescent="0.25">
      <c r="A75" s="47" t="s">
        <v>179</v>
      </c>
      <c r="B75" s="117" t="s">
        <v>180</v>
      </c>
      <c r="C75" s="40" t="s">
        <v>88</v>
      </c>
      <c r="D75" s="37">
        <v>0</v>
      </c>
      <c r="E75" s="37">
        <v>0</v>
      </c>
      <c r="F75" s="37">
        <v>0</v>
      </c>
      <c r="G75" s="37">
        <v>0</v>
      </c>
      <c r="H75" s="37">
        <v>0</v>
      </c>
      <c r="I75" s="37">
        <v>0</v>
      </c>
      <c r="J75" s="37">
        <v>0</v>
      </c>
      <c r="K75" s="37">
        <v>0</v>
      </c>
      <c r="L75" s="37">
        <v>0</v>
      </c>
      <c r="M75" s="37">
        <v>0</v>
      </c>
      <c r="N75" s="37">
        <v>0</v>
      </c>
      <c r="O75" s="37">
        <v>0</v>
      </c>
      <c r="P75" s="37">
        <v>0</v>
      </c>
      <c r="Q75" s="37">
        <v>0</v>
      </c>
      <c r="R75" s="37">
        <v>0</v>
      </c>
      <c r="S75" s="37">
        <v>0</v>
      </c>
      <c r="T75" s="37">
        <v>0</v>
      </c>
      <c r="U75" s="37">
        <v>0</v>
      </c>
      <c r="V75" s="37">
        <v>0</v>
      </c>
      <c r="W75" s="37">
        <v>0</v>
      </c>
      <c r="X75" s="37">
        <v>0</v>
      </c>
      <c r="Y75" s="37">
        <v>0</v>
      </c>
      <c r="Z75" s="37">
        <v>0</v>
      </c>
      <c r="AA75" s="37">
        <v>0</v>
      </c>
      <c r="AB75" s="37">
        <v>0</v>
      </c>
      <c r="AC75" s="37">
        <v>0</v>
      </c>
      <c r="AD75" s="37">
        <v>0</v>
      </c>
      <c r="AE75" s="37">
        <v>0</v>
      </c>
      <c r="AF75" s="37">
        <v>0</v>
      </c>
      <c r="AG75" s="37">
        <v>0</v>
      </c>
      <c r="AH75" s="37">
        <v>0</v>
      </c>
      <c r="AI75" s="37">
        <v>0</v>
      </c>
      <c r="AJ75" s="11">
        <v>0</v>
      </c>
      <c r="AK75" s="33">
        <v>3.0990000000000002</v>
      </c>
      <c r="AL75" s="58">
        <v>0</v>
      </c>
      <c r="AM75" s="11">
        <v>0</v>
      </c>
      <c r="AN75" s="58">
        <v>0</v>
      </c>
      <c r="AO75" s="11">
        <v>0</v>
      </c>
      <c r="AP75" s="37">
        <v>0</v>
      </c>
      <c r="AQ75" s="58">
        <v>0</v>
      </c>
    </row>
    <row r="76" spans="1:43" ht="30" x14ac:dyDescent="0.25">
      <c r="A76" s="47" t="s">
        <v>179</v>
      </c>
      <c r="B76" s="49" t="s">
        <v>355</v>
      </c>
      <c r="C76" s="47" t="s">
        <v>195</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7">
        <v>0</v>
      </c>
      <c r="V76" s="37">
        <v>0</v>
      </c>
      <c r="W76" s="37">
        <v>0</v>
      </c>
      <c r="X76" s="37">
        <v>0</v>
      </c>
      <c r="Y76" s="37">
        <v>0</v>
      </c>
      <c r="Z76" s="37">
        <v>0</v>
      </c>
      <c r="AA76" s="37">
        <v>0</v>
      </c>
      <c r="AB76" s="37">
        <v>0</v>
      </c>
      <c r="AC76" s="76">
        <v>1.1379999999999999</v>
      </c>
      <c r="AD76" s="37">
        <v>0</v>
      </c>
      <c r="AE76" s="37">
        <v>0</v>
      </c>
      <c r="AF76" s="37">
        <v>0</v>
      </c>
      <c r="AG76" s="37">
        <v>0</v>
      </c>
      <c r="AH76" s="37">
        <v>0</v>
      </c>
      <c r="AI76" s="37">
        <v>0</v>
      </c>
      <c r="AJ76" s="11">
        <v>0</v>
      </c>
      <c r="AK76" s="76">
        <v>1.1379999999999999</v>
      </c>
      <c r="AL76" s="82">
        <v>0</v>
      </c>
      <c r="AM76" s="83">
        <v>0</v>
      </c>
      <c r="AN76" s="82">
        <v>0</v>
      </c>
      <c r="AO76" s="83">
        <v>0</v>
      </c>
      <c r="AP76" s="37">
        <v>0</v>
      </c>
      <c r="AQ76" s="82" t="s">
        <v>494</v>
      </c>
    </row>
    <row r="77" spans="1:43" x14ac:dyDescent="0.25">
      <c r="A77" s="47" t="s">
        <v>179</v>
      </c>
      <c r="B77" s="49" t="s">
        <v>356</v>
      </c>
      <c r="C77" s="47" t="s">
        <v>205</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76">
        <v>0.96699999999999997</v>
      </c>
      <c r="V77" s="37">
        <v>0</v>
      </c>
      <c r="W77" s="37">
        <v>0</v>
      </c>
      <c r="X77" s="58" t="s">
        <v>496</v>
      </c>
      <c r="Y77" s="37">
        <v>0</v>
      </c>
      <c r="Z77" s="37">
        <v>0</v>
      </c>
      <c r="AA77" s="37">
        <v>0</v>
      </c>
      <c r="AB77" s="37">
        <v>0</v>
      </c>
      <c r="AC77" s="37">
        <v>0</v>
      </c>
      <c r="AD77" s="37">
        <v>0</v>
      </c>
      <c r="AE77" s="37">
        <v>0</v>
      </c>
      <c r="AF77" s="37">
        <v>0</v>
      </c>
      <c r="AG77" s="37">
        <v>0</v>
      </c>
      <c r="AH77" s="37">
        <v>0</v>
      </c>
      <c r="AI77" s="37">
        <v>0</v>
      </c>
      <c r="AJ77" s="11">
        <v>0</v>
      </c>
      <c r="AK77" s="76">
        <v>0.96699999999999997</v>
      </c>
      <c r="AL77" s="58">
        <v>0</v>
      </c>
      <c r="AM77" s="11">
        <v>0</v>
      </c>
      <c r="AN77" s="58" t="s">
        <v>496</v>
      </c>
      <c r="AO77" s="11">
        <v>0</v>
      </c>
      <c r="AP77" s="37">
        <v>0</v>
      </c>
      <c r="AQ77" s="58">
        <v>0</v>
      </c>
    </row>
    <row r="78" spans="1:43" ht="47.25" x14ac:dyDescent="0.25">
      <c r="A78" s="47" t="s">
        <v>181</v>
      </c>
      <c r="B78" s="117" t="s">
        <v>182</v>
      </c>
      <c r="C78" s="53" t="s">
        <v>88</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37">
        <v>0</v>
      </c>
      <c r="V78" s="37">
        <v>0</v>
      </c>
      <c r="W78" s="37">
        <v>0</v>
      </c>
      <c r="X78" s="37">
        <v>0</v>
      </c>
      <c r="Y78" s="37">
        <v>0</v>
      </c>
      <c r="Z78" s="37">
        <v>0</v>
      </c>
      <c r="AA78" s="37">
        <v>0</v>
      </c>
      <c r="AB78" s="37">
        <v>0</v>
      </c>
      <c r="AC78" s="37">
        <v>0</v>
      </c>
      <c r="AD78" s="37">
        <v>0</v>
      </c>
      <c r="AE78" s="37">
        <v>0</v>
      </c>
      <c r="AF78" s="37">
        <v>0</v>
      </c>
      <c r="AG78" s="37">
        <v>0</v>
      </c>
      <c r="AH78" s="37">
        <v>0</v>
      </c>
      <c r="AI78" s="37">
        <v>0</v>
      </c>
      <c r="AJ78" s="11">
        <v>0</v>
      </c>
      <c r="AK78" s="76">
        <v>0</v>
      </c>
      <c r="AL78" s="58">
        <v>0</v>
      </c>
      <c r="AM78" s="11">
        <v>0</v>
      </c>
      <c r="AN78" s="58">
        <v>0</v>
      </c>
      <c r="AO78" s="11">
        <v>0</v>
      </c>
      <c r="AP78" s="37">
        <v>0</v>
      </c>
      <c r="AQ78" s="58">
        <v>0</v>
      </c>
    </row>
    <row r="79" spans="1:43" ht="31.5" x14ac:dyDescent="0.25">
      <c r="A79" s="47" t="s">
        <v>183</v>
      </c>
      <c r="B79" s="117" t="s">
        <v>184</v>
      </c>
      <c r="C79" s="40" t="s">
        <v>88</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0</v>
      </c>
      <c r="AD79" s="37">
        <v>0</v>
      </c>
      <c r="AE79" s="37">
        <v>0</v>
      </c>
      <c r="AF79" s="37">
        <v>0</v>
      </c>
      <c r="AG79" s="37">
        <v>0</v>
      </c>
      <c r="AH79" s="37">
        <v>0</v>
      </c>
      <c r="AI79" s="37">
        <v>0</v>
      </c>
      <c r="AJ79" s="11">
        <v>0</v>
      </c>
      <c r="AK79" s="33">
        <v>5.452</v>
      </c>
      <c r="AL79" s="58">
        <v>0</v>
      </c>
      <c r="AM79" s="11">
        <v>0</v>
      </c>
      <c r="AN79" s="58">
        <v>0</v>
      </c>
      <c r="AO79" s="11">
        <v>0</v>
      </c>
      <c r="AP79" s="37">
        <v>0</v>
      </c>
      <c r="AQ79" s="58">
        <v>0</v>
      </c>
    </row>
    <row r="80" spans="1:43" ht="30" x14ac:dyDescent="0.25">
      <c r="A80" s="47" t="s">
        <v>183</v>
      </c>
      <c r="B80" s="49" t="s">
        <v>210</v>
      </c>
      <c r="C80" s="47" t="s">
        <v>538</v>
      </c>
      <c r="D80" s="37">
        <v>0</v>
      </c>
      <c r="E80" s="76">
        <v>0.39500000000000002</v>
      </c>
      <c r="F80" s="58">
        <v>0</v>
      </c>
      <c r="G80" s="11">
        <v>0</v>
      </c>
      <c r="H80" s="58">
        <v>0</v>
      </c>
      <c r="I80" s="11">
        <v>0</v>
      </c>
      <c r="J80" s="11">
        <v>0</v>
      </c>
      <c r="K80" s="58" t="s">
        <v>483</v>
      </c>
      <c r="L80" s="37">
        <v>0</v>
      </c>
      <c r="M80" s="37">
        <v>0</v>
      </c>
      <c r="N80" s="37">
        <v>0</v>
      </c>
      <c r="O80" s="37">
        <v>0</v>
      </c>
      <c r="P80" s="37">
        <v>0</v>
      </c>
      <c r="Q80" s="37">
        <v>0</v>
      </c>
      <c r="R80" s="11">
        <v>0</v>
      </c>
      <c r="S80" s="37">
        <v>0</v>
      </c>
      <c r="T80" s="37">
        <v>0</v>
      </c>
      <c r="U80" s="37">
        <v>0</v>
      </c>
      <c r="V80" s="37">
        <v>0</v>
      </c>
      <c r="W80" s="37">
        <v>0</v>
      </c>
      <c r="X80" s="37">
        <v>0</v>
      </c>
      <c r="Y80" s="37">
        <v>0</v>
      </c>
      <c r="Z80" s="11">
        <v>0</v>
      </c>
      <c r="AA80" s="37">
        <v>0</v>
      </c>
      <c r="AB80" s="37">
        <v>0</v>
      </c>
      <c r="AC80" s="37">
        <v>0</v>
      </c>
      <c r="AD80" s="37">
        <v>0</v>
      </c>
      <c r="AE80" s="37">
        <v>0</v>
      </c>
      <c r="AF80" s="37">
        <v>0</v>
      </c>
      <c r="AG80" s="37">
        <v>0</v>
      </c>
      <c r="AH80" s="11">
        <v>0</v>
      </c>
      <c r="AI80" s="37">
        <v>0</v>
      </c>
      <c r="AJ80" s="11">
        <v>0</v>
      </c>
      <c r="AK80" s="76">
        <v>0.39500000000000002</v>
      </c>
      <c r="AL80" s="58">
        <v>0</v>
      </c>
      <c r="AM80" s="11">
        <v>0</v>
      </c>
      <c r="AN80" s="58">
        <v>0</v>
      </c>
      <c r="AO80" s="11">
        <v>0</v>
      </c>
      <c r="AP80" s="11">
        <v>0</v>
      </c>
      <c r="AQ80" s="58" t="s">
        <v>483</v>
      </c>
    </row>
    <row r="81" spans="1:43" ht="30" x14ac:dyDescent="0.25">
      <c r="A81" s="47" t="s">
        <v>183</v>
      </c>
      <c r="B81" s="49" t="s">
        <v>215</v>
      </c>
      <c r="C81" s="47" t="s">
        <v>203</v>
      </c>
      <c r="D81" s="37">
        <v>0</v>
      </c>
      <c r="E81" s="37">
        <v>0</v>
      </c>
      <c r="F81" s="37">
        <v>0</v>
      </c>
      <c r="G81" s="37">
        <v>0</v>
      </c>
      <c r="H81" s="37">
        <v>0</v>
      </c>
      <c r="I81" s="37">
        <v>0</v>
      </c>
      <c r="J81" s="37">
        <v>0</v>
      </c>
      <c r="K81" s="37">
        <v>0</v>
      </c>
      <c r="L81" s="37">
        <v>0</v>
      </c>
      <c r="M81" s="37">
        <v>0</v>
      </c>
      <c r="N81" s="37">
        <v>0</v>
      </c>
      <c r="O81" s="37">
        <v>0</v>
      </c>
      <c r="P81" s="37">
        <v>0</v>
      </c>
      <c r="Q81" s="37">
        <v>0</v>
      </c>
      <c r="R81" s="37">
        <v>0</v>
      </c>
      <c r="S81" s="37">
        <v>0</v>
      </c>
      <c r="T81" s="37">
        <v>0</v>
      </c>
      <c r="U81" s="37">
        <v>0</v>
      </c>
      <c r="V81" s="37">
        <v>0</v>
      </c>
      <c r="W81" s="37">
        <v>0</v>
      </c>
      <c r="X81" s="37">
        <v>0</v>
      </c>
      <c r="Y81" s="37">
        <v>0</v>
      </c>
      <c r="Z81" s="37">
        <v>0</v>
      </c>
      <c r="AA81" s="37">
        <v>0</v>
      </c>
      <c r="AB81" s="37">
        <v>0</v>
      </c>
      <c r="AC81" s="76">
        <v>0.25700000000000001</v>
      </c>
      <c r="AD81" s="82">
        <v>0</v>
      </c>
      <c r="AE81" s="83">
        <v>0</v>
      </c>
      <c r="AF81" s="82">
        <v>0</v>
      </c>
      <c r="AG81" s="83">
        <v>0</v>
      </c>
      <c r="AH81" s="37">
        <v>0</v>
      </c>
      <c r="AI81" s="82" t="s">
        <v>102</v>
      </c>
      <c r="AJ81" s="11">
        <v>0</v>
      </c>
      <c r="AK81" s="76">
        <v>0.25700000000000001</v>
      </c>
      <c r="AL81" s="82">
        <v>0</v>
      </c>
      <c r="AM81" s="83">
        <v>0</v>
      </c>
      <c r="AN81" s="82">
        <v>0</v>
      </c>
      <c r="AO81" s="83">
        <v>0</v>
      </c>
      <c r="AP81" s="37">
        <v>0</v>
      </c>
      <c r="AQ81" s="82" t="s">
        <v>102</v>
      </c>
    </row>
    <row r="82" spans="1:43" x14ac:dyDescent="0.25">
      <c r="A82" s="47" t="s">
        <v>183</v>
      </c>
      <c r="B82" s="49" t="s">
        <v>216</v>
      </c>
      <c r="C82" s="47" t="s">
        <v>200</v>
      </c>
      <c r="D82" s="37">
        <v>0</v>
      </c>
      <c r="E82" s="37">
        <v>0</v>
      </c>
      <c r="F82" s="37">
        <v>0</v>
      </c>
      <c r="G82" s="37">
        <v>0</v>
      </c>
      <c r="H82" s="37">
        <v>0</v>
      </c>
      <c r="I82" s="37">
        <v>0</v>
      </c>
      <c r="J82" s="37">
        <v>0</v>
      </c>
      <c r="K82" s="37">
        <v>0</v>
      </c>
      <c r="L82" s="37">
        <v>0</v>
      </c>
      <c r="M82" s="76">
        <v>2.992</v>
      </c>
      <c r="N82" s="58">
        <v>0</v>
      </c>
      <c r="O82" s="11">
        <v>0</v>
      </c>
      <c r="P82" s="58">
        <v>0</v>
      </c>
      <c r="Q82" s="11">
        <v>0</v>
      </c>
      <c r="R82" s="37">
        <v>0</v>
      </c>
      <c r="S82" s="58" t="s">
        <v>102</v>
      </c>
      <c r="T82" s="37">
        <v>0</v>
      </c>
      <c r="U82" s="37">
        <v>0</v>
      </c>
      <c r="V82" s="37">
        <v>0</v>
      </c>
      <c r="W82" s="37">
        <v>0</v>
      </c>
      <c r="X82" s="37">
        <v>0</v>
      </c>
      <c r="Y82" s="37">
        <v>0</v>
      </c>
      <c r="Z82" s="37">
        <v>0</v>
      </c>
      <c r="AA82" s="37">
        <v>0</v>
      </c>
      <c r="AB82" s="37">
        <v>0</v>
      </c>
      <c r="AC82" s="37">
        <v>0</v>
      </c>
      <c r="AD82" s="37">
        <v>0</v>
      </c>
      <c r="AE82" s="37">
        <v>0</v>
      </c>
      <c r="AF82" s="37">
        <v>0</v>
      </c>
      <c r="AG82" s="37">
        <v>0</v>
      </c>
      <c r="AH82" s="37">
        <v>0</v>
      </c>
      <c r="AI82" s="37">
        <v>0</v>
      </c>
      <c r="AJ82" s="11">
        <v>0</v>
      </c>
      <c r="AK82" s="76">
        <v>2.992</v>
      </c>
      <c r="AL82" s="58">
        <v>0</v>
      </c>
      <c r="AM82" s="11">
        <v>0</v>
      </c>
      <c r="AN82" s="58">
        <v>0</v>
      </c>
      <c r="AO82" s="11">
        <v>0</v>
      </c>
      <c r="AP82" s="37">
        <v>0</v>
      </c>
      <c r="AQ82" s="58" t="s">
        <v>102</v>
      </c>
    </row>
    <row r="83" spans="1:43" ht="30" x14ac:dyDescent="0.25">
      <c r="A83" s="47" t="s">
        <v>183</v>
      </c>
      <c r="B83" s="49" t="s">
        <v>213</v>
      </c>
      <c r="C83" s="47" t="s">
        <v>201</v>
      </c>
      <c r="D83" s="37">
        <v>0</v>
      </c>
      <c r="E83" s="76">
        <v>1.127</v>
      </c>
      <c r="F83" s="58">
        <v>0</v>
      </c>
      <c r="G83" s="11">
        <v>0</v>
      </c>
      <c r="H83" s="58">
        <v>0</v>
      </c>
      <c r="I83" s="11">
        <v>0</v>
      </c>
      <c r="J83" s="11">
        <v>0</v>
      </c>
      <c r="K83" s="58" t="s">
        <v>102</v>
      </c>
      <c r="L83" s="37">
        <v>0</v>
      </c>
      <c r="M83" s="37">
        <v>0</v>
      </c>
      <c r="N83" s="37">
        <v>0</v>
      </c>
      <c r="O83" s="37">
        <v>0</v>
      </c>
      <c r="P83" s="37">
        <v>0</v>
      </c>
      <c r="Q83" s="37">
        <v>0</v>
      </c>
      <c r="R83" s="11">
        <v>0</v>
      </c>
      <c r="S83" s="37">
        <v>0</v>
      </c>
      <c r="T83" s="37">
        <v>0</v>
      </c>
      <c r="U83" s="37">
        <v>0</v>
      </c>
      <c r="V83" s="37">
        <v>0</v>
      </c>
      <c r="W83" s="37">
        <v>0</v>
      </c>
      <c r="X83" s="37">
        <v>0</v>
      </c>
      <c r="Y83" s="37">
        <v>0</v>
      </c>
      <c r="Z83" s="11">
        <v>0</v>
      </c>
      <c r="AA83" s="37">
        <v>0</v>
      </c>
      <c r="AB83" s="37">
        <v>0</v>
      </c>
      <c r="AC83" s="37">
        <v>0</v>
      </c>
      <c r="AD83" s="37">
        <v>0</v>
      </c>
      <c r="AE83" s="37">
        <v>0</v>
      </c>
      <c r="AF83" s="37">
        <v>0</v>
      </c>
      <c r="AG83" s="37">
        <v>0</v>
      </c>
      <c r="AH83" s="11">
        <v>0</v>
      </c>
      <c r="AI83" s="37">
        <v>0</v>
      </c>
      <c r="AJ83" s="11">
        <v>0</v>
      </c>
      <c r="AK83" s="76">
        <v>1.127</v>
      </c>
      <c r="AL83" s="58">
        <v>0</v>
      </c>
      <c r="AM83" s="11">
        <v>0</v>
      </c>
      <c r="AN83" s="58">
        <v>0</v>
      </c>
      <c r="AO83" s="11">
        <v>0</v>
      </c>
      <c r="AP83" s="11">
        <v>0</v>
      </c>
      <c r="AQ83" s="58" t="s">
        <v>102</v>
      </c>
    </row>
    <row r="84" spans="1:43" ht="30" x14ac:dyDescent="0.25">
      <c r="A84" s="47" t="s">
        <v>183</v>
      </c>
      <c r="B84" s="49" t="s">
        <v>217</v>
      </c>
      <c r="C84" s="47" t="s">
        <v>202</v>
      </c>
      <c r="D84" s="37">
        <v>0</v>
      </c>
      <c r="E84" s="37">
        <v>0</v>
      </c>
      <c r="F84" s="37">
        <v>0</v>
      </c>
      <c r="G84" s="37">
        <v>0</v>
      </c>
      <c r="H84" s="37">
        <v>0</v>
      </c>
      <c r="I84" s="37">
        <v>0</v>
      </c>
      <c r="J84" s="37">
        <v>0</v>
      </c>
      <c r="K84" s="37">
        <v>0</v>
      </c>
      <c r="L84" s="37">
        <v>0</v>
      </c>
      <c r="M84" s="37">
        <v>0</v>
      </c>
      <c r="N84" s="37">
        <v>0</v>
      </c>
      <c r="O84" s="37">
        <v>0</v>
      </c>
      <c r="P84" s="37">
        <v>0</v>
      </c>
      <c r="Q84" s="37">
        <v>0</v>
      </c>
      <c r="R84" s="37">
        <v>0</v>
      </c>
      <c r="S84" s="37">
        <v>0</v>
      </c>
      <c r="T84" s="37">
        <v>0</v>
      </c>
      <c r="U84" s="37">
        <v>0</v>
      </c>
      <c r="V84" s="37">
        <v>0</v>
      </c>
      <c r="W84" s="37">
        <v>0</v>
      </c>
      <c r="X84" s="37">
        <v>0</v>
      </c>
      <c r="Y84" s="37">
        <v>0</v>
      </c>
      <c r="Z84" s="37">
        <v>0</v>
      </c>
      <c r="AA84" s="37">
        <v>0</v>
      </c>
      <c r="AB84" s="37">
        <v>0</v>
      </c>
      <c r="AC84" s="76">
        <v>0.307</v>
      </c>
      <c r="AD84" s="58">
        <v>0</v>
      </c>
      <c r="AE84" s="11">
        <v>0</v>
      </c>
      <c r="AF84" s="58">
        <v>0</v>
      </c>
      <c r="AG84" s="11">
        <v>0</v>
      </c>
      <c r="AH84" s="37">
        <v>0</v>
      </c>
      <c r="AI84" s="58" t="s">
        <v>102</v>
      </c>
      <c r="AJ84" s="11">
        <v>0</v>
      </c>
      <c r="AK84" s="76">
        <v>0.307</v>
      </c>
      <c r="AL84" s="58">
        <v>0</v>
      </c>
      <c r="AM84" s="11">
        <v>0</v>
      </c>
      <c r="AN84" s="58">
        <v>0</v>
      </c>
      <c r="AO84" s="11">
        <v>0</v>
      </c>
      <c r="AP84" s="37">
        <v>0</v>
      </c>
      <c r="AQ84" s="58" t="s">
        <v>102</v>
      </c>
    </row>
    <row r="85" spans="1:43" ht="30" x14ac:dyDescent="0.25">
      <c r="A85" s="47" t="s">
        <v>183</v>
      </c>
      <c r="B85" s="49" t="s">
        <v>206</v>
      </c>
      <c r="C85" s="47" t="s">
        <v>539</v>
      </c>
      <c r="D85" s="37">
        <v>0</v>
      </c>
      <c r="E85" s="76">
        <v>0.48099999999999998</v>
      </c>
      <c r="F85" s="58">
        <v>0</v>
      </c>
      <c r="G85" s="11">
        <v>0</v>
      </c>
      <c r="H85" s="58">
        <v>0</v>
      </c>
      <c r="I85" s="11">
        <v>0</v>
      </c>
      <c r="J85" s="11">
        <v>0</v>
      </c>
      <c r="K85" s="58">
        <v>0</v>
      </c>
      <c r="L85" s="37">
        <v>0</v>
      </c>
      <c r="M85" s="37">
        <v>0</v>
      </c>
      <c r="N85" s="37">
        <v>0</v>
      </c>
      <c r="O85" s="37">
        <v>0</v>
      </c>
      <c r="P85" s="37">
        <v>0</v>
      </c>
      <c r="Q85" s="37">
        <v>0</v>
      </c>
      <c r="R85" s="11">
        <v>0</v>
      </c>
      <c r="S85" s="37">
        <v>0</v>
      </c>
      <c r="T85" s="37">
        <v>0</v>
      </c>
      <c r="U85" s="37">
        <v>0</v>
      </c>
      <c r="V85" s="37">
        <v>0</v>
      </c>
      <c r="W85" s="37">
        <v>0</v>
      </c>
      <c r="X85" s="37">
        <v>0</v>
      </c>
      <c r="Y85" s="37">
        <v>0</v>
      </c>
      <c r="Z85" s="11">
        <v>0</v>
      </c>
      <c r="AA85" s="37">
        <v>0</v>
      </c>
      <c r="AB85" s="37">
        <v>0</v>
      </c>
      <c r="AC85" s="37">
        <v>0</v>
      </c>
      <c r="AD85" s="37">
        <v>0</v>
      </c>
      <c r="AE85" s="37">
        <v>0</v>
      </c>
      <c r="AF85" s="37">
        <v>0</v>
      </c>
      <c r="AG85" s="37">
        <v>0</v>
      </c>
      <c r="AH85" s="11">
        <v>0</v>
      </c>
      <c r="AI85" s="37">
        <v>0</v>
      </c>
      <c r="AJ85" s="11">
        <v>0</v>
      </c>
      <c r="AK85" s="76">
        <v>0.374</v>
      </c>
      <c r="AL85" s="58">
        <v>0</v>
      </c>
      <c r="AM85" s="11">
        <v>0</v>
      </c>
      <c r="AN85" s="58">
        <v>0</v>
      </c>
      <c r="AO85" s="11">
        <v>0</v>
      </c>
      <c r="AP85" s="11">
        <v>0</v>
      </c>
      <c r="AQ85" s="58">
        <v>0</v>
      </c>
    </row>
  </sheetData>
  <autoFilter ref="A19:AQ85"/>
  <mergeCells count="25">
    <mergeCell ref="A7:AQ7"/>
    <mergeCell ref="AN1:AQ1"/>
    <mergeCell ref="AN2:AQ2"/>
    <mergeCell ref="AN3:AQ3"/>
    <mergeCell ref="A4:AQ4"/>
    <mergeCell ref="A5:AQ5"/>
    <mergeCell ref="A15:A18"/>
    <mergeCell ref="B15:B18"/>
    <mergeCell ref="C15:C18"/>
    <mergeCell ref="D15:AQ15"/>
    <mergeCell ref="D16:K16"/>
    <mergeCell ref="A8:AQ8"/>
    <mergeCell ref="A10:AQ10"/>
    <mergeCell ref="A12:AQ12"/>
    <mergeCell ref="A13:AQ13"/>
    <mergeCell ref="A14:AQ14"/>
    <mergeCell ref="L16:S16"/>
    <mergeCell ref="T16:AA16"/>
    <mergeCell ref="AB16:AI16"/>
    <mergeCell ref="AJ16:AQ16"/>
    <mergeCell ref="E17:K17"/>
    <mergeCell ref="M17:S17"/>
    <mergeCell ref="U17:AA17"/>
    <mergeCell ref="AC17:AI17"/>
    <mergeCell ref="AK17:AQ17"/>
  </mergeCells>
  <pageMargins left="0.70866141732283472" right="0.70866141732283472" top="0.74803149606299213" bottom="0.74803149606299213" header="0.31496062992125984" footer="0.31496062992125984"/>
  <pageSetup paperSize="8" scale="1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Q88"/>
  <sheetViews>
    <sheetView showGridLines="0" view="pageBreakPreview" zoomScale="70" zoomScaleNormal="100" zoomScaleSheetLayoutView="70" workbookViewId="0">
      <selection activeCell="C15" sqref="C15:C18"/>
    </sheetView>
  </sheetViews>
  <sheetFormatPr defaultRowHeight="15.75" x14ac:dyDescent="0.25"/>
  <cols>
    <col min="1" max="1" width="17.625" style="86" customWidth="1"/>
    <col min="2" max="2" width="37.625" style="86" customWidth="1"/>
    <col min="3" max="3" width="19.25" style="86" customWidth="1"/>
    <col min="4" max="4" width="18.625" style="86" customWidth="1"/>
    <col min="5" max="11" width="10.625" style="86" customWidth="1"/>
    <col min="12" max="12" width="18.625" style="86" customWidth="1"/>
    <col min="13" max="19" width="10.625" style="86" customWidth="1"/>
    <col min="20" max="20" width="18.625" style="86" customWidth="1"/>
    <col min="21" max="27" width="10.625" style="86" customWidth="1"/>
    <col min="28" max="28" width="18.625" style="86" customWidth="1"/>
    <col min="29" max="35" width="10.625" style="86" customWidth="1"/>
    <col min="36" max="36" width="18.625" style="86" customWidth="1"/>
    <col min="37" max="43" width="10.625" style="86" customWidth="1"/>
    <col min="44" max="16384" width="9" style="86"/>
  </cols>
  <sheetData>
    <row r="1" spans="1:43" ht="18.75" x14ac:dyDescent="0.25">
      <c r="AN1" s="222" t="s">
        <v>499</v>
      </c>
      <c r="AO1" s="222"/>
      <c r="AP1" s="222"/>
      <c r="AQ1" s="222"/>
    </row>
    <row r="2" spans="1:43" ht="18.75" x14ac:dyDescent="0.25">
      <c r="AN2" s="222" t="s">
        <v>1</v>
      </c>
      <c r="AO2" s="222"/>
      <c r="AP2" s="222"/>
      <c r="AQ2" s="222"/>
    </row>
    <row r="3" spans="1:43" ht="18.75" x14ac:dyDescent="0.25">
      <c r="AN3" s="222" t="s">
        <v>2</v>
      </c>
      <c r="AO3" s="222"/>
      <c r="AP3" s="222"/>
      <c r="AQ3" s="222"/>
    </row>
    <row r="4" spans="1:43" ht="18.75" x14ac:dyDescent="0.3">
      <c r="A4" s="229" t="s">
        <v>500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row>
    <row r="5" spans="1:43" ht="18.75" x14ac:dyDescent="0.3">
      <c r="A5" s="300" t="s">
        <v>501</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row>
    <row r="6" spans="1:43" x14ac:dyDescent="0.25">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row>
    <row r="7" spans="1:43" ht="18.75" x14ac:dyDescent="0.25">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row>
    <row r="8" spans="1:43" x14ac:dyDescent="0.25">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row>
    <row r="9" spans="1:43" x14ac:dyDescent="0.25">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row>
    <row r="10" spans="1:43" ht="18.75" x14ac:dyDescent="0.3">
      <c r="A10" s="267" t="s">
        <v>1006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row>
    <row r="11" spans="1:43" ht="18.75"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row>
    <row r="12" spans="1:43" ht="18.75" x14ac:dyDescent="0.25">
      <c r="A12" s="228" t="s">
        <v>1008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row>
    <row r="13" spans="1:43" ht="15.75" customHeight="1" x14ac:dyDescent="0.25">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row>
    <row r="14" spans="1:43"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row>
    <row r="15" spans="1:43" ht="19.5" customHeight="1" x14ac:dyDescent="0.25">
      <c r="A15" s="247" t="s">
        <v>6</v>
      </c>
      <c r="B15" s="247" t="s">
        <v>7</v>
      </c>
      <c r="C15" s="247" t="s">
        <v>8</v>
      </c>
      <c r="D15" s="246" t="s">
        <v>551</v>
      </c>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row>
    <row r="16" spans="1:43" x14ac:dyDescent="0.25">
      <c r="A16" s="247"/>
      <c r="B16" s="247"/>
      <c r="C16" s="247"/>
      <c r="D16" s="246" t="s">
        <v>503</v>
      </c>
      <c r="E16" s="246"/>
      <c r="F16" s="246"/>
      <c r="G16" s="246"/>
      <c r="H16" s="246"/>
      <c r="I16" s="246"/>
      <c r="J16" s="246"/>
      <c r="K16" s="246"/>
      <c r="L16" s="246" t="s">
        <v>504</v>
      </c>
      <c r="M16" s="246"/>
      <c r="N16" s="246"/>
      <c r="O16" s="246"/>
      <c r="P16" s="246"/>
      <c r="Q16" s="246"/>
      <c r="R16" s="246"/>
      <c r="S16" s="246"/>
      <c r="T16" s="246" t="s">
        <v>505</v>
      </c>
      <c r="U16" s="246"/>
      <c r="V16" s="246"/>
      <c r="W16" s="246"/>
      <c r="X16" s="246"/>
      <c r="Y16" s="246"/>
      <c r="Z16" s="246"/>
      <c r="AA16" s="246"/>
      <c r="AB16" s="246" t="s">
        <v>506</v>
      </c>
      <c r="AC16" s="246"/>
      <c r="AD16" s="246"/>
      <c r="AE16" s="246"/>
      <c r="AF16" s="246"/>
      <c r="AG16" s="246"/>
      <c r="AH16" s="246"/>
      <c r="AI16" s="246"/>
      <c r="AJ16" s="247" t="s">
        <v>540</v>
      </c>
      <c r="AK16" s="247"/>
      <c r="AL16" s="247"/>
      <c r="AM16" s="247"/>
      <c r="AN16" s="247"/>
      <c r="AO16" s="247"/>
      <c r="AP16" s="247"/>
      <c r="AQ16" s="247"/>
    </row>
    <row r="17" spans="1:43" ht="43.5" customHeight="1" x14ac:dyDescent="0.25">
      <c r="A17" s="247"/>
      <c r="B17" s="247"/>
      <c r="C17" s="247"/>
      <c r="D17" s="71" t="s">
        <v>368</v>
      </c>
      <c r="E17" s="246" t="s">
        <v>369</v>
      </c>
      <c r="F17" s="246"/>
      <c r="G17" s="246"/>
      <c r="H17" s="246"/>
      <c r="I17" s="246"/>
      <c r="J17" s="246"/>
      <c r="K17" s="246"/>
      <c r="L17" s="71" t="s">
        <v>368</v>
      </c>
      <c r="M17" s="247" t="s">
        <v>369</v>
      </c>
      <c r="N17" s="247"/>
      <c r="O17" s="247"/>
      <c r="P17" s="247"/>
      <c r="Q17" s="247"/>
      <c r="R17" s="247"/>
      <c r="S17" s="247"/>
      <c r="T17" s="71" t="s">
        <v>368</v>
      </c>
      <c r="U17" s="247" t="s">
        <v>369</v>
      </c>
      <c r="V17" s="247"/>
      <c r="W17" s="247"/>
      <c r="X17" s="247"/>
      <c r="Y17" s="247"/>
      <c r="Z17" s="247"/>
      <c r="AA17" s="247"/>
      <c r="AB17" s="71" t="s">
        <v>368</v>
      </c>
      <c r="AC17" s="247" t="s">
        <v>369</v>
      </c>
      <c r="AD17" s="247"/>
      <c r="AE17" s="247"/>
      <c r="AF17" s="247"/>
      <c r="AG17" s="247"/>
      <c r="AH17" s="247"/>
      <c r="AI17" s="247"/>
      <c r="AJ17" s="71" t="s">
        <v>368</v>
      </c>
      <c r="AK17" s="247" t="s">
        <v>369</v>
      </c>
      <c r="AL17" s="247"/>
      <c r="AM17" s="247"/>
      <c r="AN17" s="247"/>
      <c r="AO17" s="247"/>
      <c r="AP17" s="247"/>
      <c r="AQ17" s="247"/>
    </row>
    <row r="18" spans="1:43" ht="87.75" customHeight="1" x14ac:dyDescent="0.25">
      <c r="A18" s="247"/>
      <c r="B18" s="247"/>
      <c r="C18" s="247"/>
      <c r="D18" s="54" t="s">
        <v>370</v>
      </c>
      <c r="E18" s="54" t="s">
        <v>370</v>
      </c>
      <c r="F18" s="72" t="s">
        <v>371</v>
      </c>
      <c r="G18" s="72" t="s">
        <v>372</v>
      </c>
      <c r="H18" s="72" t="s">
        <v>373</v>
      </c>
      <c r="I18" s="72" t="s">
        <v>374</v>
      </c>
      <c r="J18" s="72" t="s">
        <v>375</v>
      </c>
      <c r="K18" s="72" t="s">
        <v>376</v>
      </c>
      <c r="L18" s="54" t="s">
        <v>370</v>
      </c>
      <c r="M18" s="54" t="s">
        <v>370</v>
      </c>
      <c r="N18" s="72" t="s">
        <v>371</v>
      </c>
      <c r="O18" s="72" t="s">
        <v>372</v>
      </c>
      <c r="P18" s="72" t="s">
        <v>373</v>
      </c>
      <c r="Q18" s="72" t="s">
        <v>374</v>
      </c>
      <c r="R18" s="72" t="s">
        <v>375</v>
      </c>
      <c r="S18" s="72" t="s">
        <v>376</v>
      </c>
      <c r="T18" s="54" t="s">
        <v>370</v>
      </c>
      <c r="U18" s="54" t="s">
        <v>370</v>
      </c>
      <c r="V18" s="72" t="s">
        <v>371</v>
      </c>
      <c r="W18" s="72" t="s">
        <v>372</v>
      </c>
      <c r="X18" s="72" t="s">
        <v>373</v>
      </c>
      <c r="Y18" s="72" t="s">
        <v>374</v>
      </c>
      <c r="Z18" s="72" t="s">
        <v>375</v>
      </c>
      <c r="AA18" s="72" t="s">
        <v>376</v>
      </c>
      <c r="AB18" s="54" t="s">
        <v>370</v>
      </c>
      <c r="AC18" s="54" t="s">
        <v>370</v>
      </c>
      <c r="AD18" s="72" t="s">
        <v>371</v>
      </c>
      <c r="AE18" s="72" t="s">
        <v>372</v>
      </c>
      <c r="AF18" s="72" t="s">
        <v>373</v>
      </c>
      <c r="AG18" s="72" t="s">
        <v>374</v>
      </c>
      <c r="AH18" s="72" t="s">
        <v>375</v>
      </c>
      <c r="AI18" s="72" t="s">
        <v>376</v>
      </c>
      <c r="AJ18" s="54" t="s">
        <v>370</v>
      </c>
      <c r="AK18" s="54" t="s">
        <v>370</v>
      </c>
      <c r="AL18" s="72" t="s">
        <v>371</v>
      </c>
      <c r="AM18" s="72" t="s">
        <v>372</v>
      </c>
      <c r="AN18" s="72" t="s">
        <v>373</v>
      </c>
      <c r="AO18" s="72" t="s">
        <v>374</v>
      </c>
      <c r="AP18" s="72" t="s">
        <v>375</v>
      </c>
      <c r="AQ18" s="72" t="s">
        <v>376</v>
      </c>
    </row>
    <row r="19" spans="1:43" x14ac:dyDescent="0.25">
      <c r="A19" s="73">
        <v>1</v>
      </c>
      <c r="B19" s="73">
        <v>2</v>
      </c>
      <c r="C19" s="73">
        <v>3</v>
      </c>
      <c r="D19" s="73" t="s">
        <v>508</v>
      </c>
      <c r="E19" s="73" t="s">
        <v>509</v>
      </c>
      <c r="F19" s="73" t="s">
        <v>510</v>
      </c>
      <c r="G19" s="73" t="s">
        <v>511</v>
      </c>
      <c r="H19" s="73" t="s">
        <v>512</v>
      </c>
      <c r="I19" s="73" t="s">
        <v>513</v>
      </c>
      <c r="J19" s="73"/>
      <c r="K19" s="73" t="s">
        <v>514</v>
      </c>
      <c r="L19" s="73" t="s">
        <v>515</v>
      </c>
      <c r="M19" s="73" t="s">
        <v>516</v>
      </c>
      <c r="N19" s="73" t="s">
        <v>517</v>
      </c>
      <c r="O19" s="73" t="s">
        <v>518</v>
      </c>
      <c r="P19" s="73" t="s">
        <v>519</v>
      </c>
      <c r="Q19" s="73" t="s">
        <v>520</v>
      </c>
      <c r="R19" s="73"/>
      <c r="S19" s="73" t="s">
        <v>521</v>
      </c>
      <c r="T19" s="73" t="s">
        <v>522</v>
      </c>
      <c r="U19" s="73" t="s">
        <v>523</v>
      </c>
      <c r="V19" s="73" t="s">
        <v>524</v>
      </c>
      <c r="W19" s="73" t="s">
        <v>525</v>
      </c>
      <c r="X19" s="73" t="s">
        <v>526</v>
      </c>
      <c r="Y19" s="73" t="s">
        <v>527</v>
      </c>
      <c r="Z19" s="73"/>
      <c r="AA19" s="73" t="s">
        <v>528</v>
      </c>
      <c r="AB19" s="73" t="s">
        <v>529</v>
      </c>
      <c r="AC19" s="73" t="s">
        <v>530</v>
      </c>
      <c r="AD19" s="73" t="s">
        <v>531</v>
      </c>
      <c r="AE19" s="73" t="s">
        <v>532</v>
      </c>
      <c r="AF19" s="73" t="s">
        <v>533</v>
      </c>
      <c r="AG19" s="73" t="s">
        <v>534</v>
      </c>
      <c r="AH19" s="73"/>
      <c r="AI19" s="73" t="s">
        <v>535</v>
      </c>
      <c r="AJ19" s="73" t="s">
        <v>470</v>
      </c>
      <c r="AK19" s="73" t="s">
        <v>466</v>
      </c>
      <c r="AL19" s="73" t="s">
        <v>536</v>
      </c>
      <c r="AM19" s="73" t="s">
        <v>474</v>
      </c>
      <c r="AN19" s="73" t="s">
        <v>461</v>
      </c>
      <c r="AO19" s="73" t="s">
        <v>472</v>
      </c>
      <c r="AP19" s="73"/>
      <c r="AQ19" s="73" t="s">
        <v>537</v>
      </c>
    </row>
    <row r="20" spans="1:43" ht="37.5" x14ac:dyDescent="0.25">
      <c r="A20" s="45" t="s">
        <v>86</v>
      </c>
      <c r="B20" s="46" t="s">
        <v>87</v>
      </c>
      <c r="C20" s="40" t="s">
        <v>88</v>
      </c>
      <c r="D20" s="37">
        <v>0</v>
      </c>
      <c r="E20" s="37">
        <v>0.64</v>
      </c>
      <c r="F20" s="37">
        <v>0</v>
      </c>
      <c r="G20" s="37">
        <v>0</v>
      </c>
      <c r="H20" s="37">
        <v>0</v>
      </c>
      <c r="I20" s="37">
        <v>0</v>
      </c>
      <c r="J20" s="37">
        <v>0</v>
      </c>
      <c r="K20" s="37">
        <v>2</v>
      </c>
      <c r="L20" s="37">
        <v>0</v>
      </c>
      <c r="M20" s="37">
        <v>3.2320000000000002</v>
      </c>
      <c r="N20" s="37">
        <v>0.25</v>
      </c>
      <c r="O20" s="37">
        <v>0</v>
      </c>
      <c r="P20" s="37">
        <v>2.5</v>
      </c>
      <c r="Q20" s="37">
        <v>0</v>
      </c>
      <c r="R20" s="37">
        <v>0</v>
      </c>
      <c r="S20" s="37">
        <v>3</v>
      </c>
      <c r="T20" s="37">
        <v>0</v>
      </c>
      <c r="U20" s="37">
        <v>7.4820000000000002</v>
      </c>
      <c r="V20" s="37">
        <v>0</v>
      </c>
      <c r="W20" s="37">
        <v>0</v>
      </c>
      <c r="X20" s="37">
        <v>3.1</v>
      </c>
      <c r="Y20" s="37">
        <v>0</v>
      </c>
      <c r="Z20" s="37">
        <v>0</v>
      </c>
      <c r="AA20" s="37">
        <v>2</v>
      </c>
      <c r="AB20" s="37">
        <v>0</v>
      </c>
      <c r="AC20" s="37">
        <v>17.186</v>
      </c>
      <c r="AD20" s="37">
        <v>0</v>
      </c>
      <c r="AE20" s="37">
        <v>0</v>
      </c>
      <c r="AF20" s="37">
        <v>0.3</v>
      </c>
      <c r="AG20" s="37">
        <v>0</v>
      </c>
      <c r="AH20" s="37">
        <v>10</v>
      </c>
      <c r="AI20" s="37">
        <v>3</v>
      </c>
      <c r="AJ20" s="37">
        <v>0</v>
      </c>
      <c r="AK20" s="42">
        <v>29.300677966101699</v>
      </c>
      <c r="AL20" s="58">
        <v>0</v>
      </c>
      <c r="AM20" s="11">
        <v>0.25</v>
      </c>
      <c r="AN20" s="58" t="s">
        <v>469</v>
      </c>
      <c r="AO20" s="11">
        <v>0</v>
      </c>
      <c r="AP20" s="11">
        <v>10</v>
      </c>
      <c r="AQ20" s="58">
        <v>0</v>
      </c>
    </row>
    <row r="21" spans="1:43" ht="18" customHeight="1" x14ac:dyDescent="0.25">
      <c r="A21" s="47" t="s">
        <v>90</v>
      </c>
      <c r="B21" s="117" t="s">
        <v>91</v>
      </c>
      <c r="C21" s="53" t="s">
        <v>88</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76">
        <v>9.9262711864406779</v>
      </c>
      <c r="AD21" s="58">
        <v>0</v>
      </c>
      <c r="AE21" s="11">
        <v>0</v>
      </c>
      <c r="AF21" s="58" t="s">
        <v>470</v>
      </c>
      <c r="AG21" s="37">
        <v>0</v>
      </c>
      <c r="AH21" s="37">
        <v>0</v>
      </c>
      <c r="AI21" s="37">
        <v>0</v>
      </c>
      <c r="AJ21" s="37">
        <v>0</v>
      </c>
      <c r="AK21" s="76">
        <v>9.9262711864406779</v>
      </c>
      <c r="AL21" s="58">
        <v>0</v>
      </c>
      <c r="AM21" s="11">
        <v>0</v>
      </c>
      <c r="AN21" s="58" t="s">
        <v>470</v>
      </c>
      <c r="AO21" s="11">
        <v>0</v>
      </c>
      <c r="AP21" s="11">
        <v>0</v>
      </c>
      <c r="AQ21" s="58">
        <v>0</v>
      </c>
    </row>
    <row r="22" spans="1:43" ht="31.5" x14ac:dyDescent="0.25">
      <c r="A22" s="47" t="s">
        <v>92</v>
      </c>
      <c r="B22" s="117" t="s">
        <v>93</v>
      </c>
      <c r="C22" s="53" t="s">
        <v>88</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76">
        <v>9.8710169491525424</v>
      </c>
      <c r="AL22" s="58">
        <v>0</v>
      </c>
      <c r="AM22" s="11">
        <v>0</v>
      </c>
      <c r="AN22" s="58">
        <v>0</v>
      </c>
      <c r="AO22" s="11">
        <v>0</v>
      </c>
      <c r="AP22" s="11">
        <v>0</v>
      </c>
      <c r="AQ22" s="58">
        <v>0</v>
      </c>
    </row>
    <row r="23" spans="1:43" ht="63" x14ac:dyDescent="0.25">
      <c r="A23" s="47" t="s">
        <v>94</v>
      </c>
      <c r="B23" s="117" t="s">
        <v>95</v>
      </c>
      <c r="C23" s="53" t="s">
        <v>88</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37">
        <v>0</v>
      </c>
      <c r="AK23" s="76">
        <v>0</v>
      </c>
      <c r="AL23" s="58">
        <v>0</v>
      </c>
      <c r="AM23" s="11">
        <v>0</v>
      </c>
      <c r="AN23" s="58">
        <v>0</v>
      </c>
      <c r="AO23" s="11">
        <v>0</v>
      </c>
      <c r="AP23" s="11">
        <v>0</v>
      </c>
      <c r="AQ23" s="58">
        <v>0</v>
      </c>
    </row>
    <row r="24" spans="1:43" ht="31.5" x14ac:dyDescent="0.25">
      <c r="A24" s="47" t="s">
        <v>96</v>
      </c>
      <c r="B24" s="117" t="s">
        <v>97</v>
      </c>
      <c r="C24" s="53" t="s">
        <v>88</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75">
        <v>1.5508474576271187</v>
      </c>
      <c r="AL24" s="58">
        <v>0</v>
      </c>
      <c r="AM24" s="11">
        <v>0</v>
      </c>
      <c r="AN24" s="58">
        <v>0</v>
      </c>
      <c r="AO24" s="11">
        <v>0</v>
      </c>
      <c r="AP24" s="11">
        <v>0</v>
      </c>
      <c r="AQ24" s="58">
        <v>0</v>
      </c>
    </row>
    <row r="25" spans="1:43" ht="47.25" x14ac:dyDescent="0.25">
      <c r="A25" s="47" t="s">
        <v>98</v>
      </c>
      <c r="B25" s="117" t="s">
        <v>99</v>
      </c>
      <c r="C25" s="53" t="s">
        <v>88</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37">
        <v>0</v>
      </c>
      <c r="AI25" s="37">
        <v>0</v>
      </c>
      <c r="AJ25" s="37">
        <v>0</v>
      </c>
      <c r="AK25" s="76">
        <v>0</v>
      </c>
      <c r="AL25" s="58">
        <v>0</v>
      </c>
      <c r="AM25" s="11">
        <v>0</v>
      </c>
      <c r="AN25" s="58">
        <v>0</v>
      </c>
      <c r="AO25" s="11">
        <v>0</v>
      </c>
      <c r="AP25" s="11">
        <v>0</v>
      </c>
      <c r="AQ25" s="58">
        <v>0</v>
      </c>
    </row>
    <row r="26" spans="1:43" ht="31.5" x14ac:dyDescent="0.25">
      <c r="A26" s="47" t="s">
        <v>100</v>
      </c>
      <c r="B26" s="117" t="s">
        <v>101</v>
      </c>
      <c r="C26" s="53" t="s">
        <v>88</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37">
        <v>0</v>
      </c>
      <c r="AI26" s="37">
        <v>0</v>
      </c>
      <c r="AJ26" s="37">
        <v>0</v>
      </c>
      <c r="AK26" s="75">
        <v>7.9525423728813562</v>
      </c>
      <c r="AL26" s="58">
        <v>0</v>
      </c>
      <c r="AM26" s="11">
        <v>0</v>
      </c>
      <c r="AN26" s="58">
        <v>0</v>
      </c>
      <c r="AO26" s="11">
        <v>0</v>
      </c>
      <c r="AP26" s="11">
        <v>0</v>
      </c>
      <c r="AQ26" s="58">
        <v>0</v>
      </c>
    </row>
    <row r="27" spans="1:43" ht="37.5" x14ac:dyDescent="0.25">
      <c r="A27" s="45" t="s">
        <v>102</v>
      </c>
      <c r="B27" s="46" t="s">
        <v>187</v>
      </c>
      <c r="C27" s="53" t="s">
        <v>88</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37">
        <v>0</v>
      </c>
      <c r="AI27" s="37">
        <v>0</v>
      </c>
      <c r="AJ27" s="37">
        <v>0</v>
      </c>
      <c r="AK27" s="76">
        <v>16.084</v>
      </c>
      <c r="AL27" s="58">
        <v>0</v>
      </c>
      <c r="AM27" s="11">
        <v>0</v>
      </c>
      <c r="AN27" s="58">
        <v>0</v>
      </c>
      <c r="AO27" s="11">
        <v>0</v>
      </c>
      <c r="AP27" s="11">
        <v>0</v>
      </c>
      <c r="AQ27" s="58">
        <v>0</v>
      </c>
    </row>
    <row r="28" spans="1:43" ht="31.5" x14ac:dyDescent="0.25">
      <c r="A28" s="47" t="s">
        <v>103</v>
      </c>
      <c r="B28" s="117" t="s">
        <v>104</v>
      </c>
      <c r="C28" s="53" t="s">
        <v>88</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37">
        <v>0</v>
      </c>
      <c r="AI28" s="37">
        <v>0</v>
      </c>
      <c r="AJ28" s="37">
        <v>0</v>
      </c>
      <c r="AK28" s="76">
        <v>0</v>
      </c>
      <c r="AL28" s="58">
        <v>0</v>
      </c>
      <c r="AM28" s="11">
        <v>0</v>
      </c>
      <c r="AN28" s="58">
        <v>0</v>
      </c>
      <c r="AO28" s="11">
        <v>0</v>
      </c>
      <c r="AP28" s="11">
        <v>0</v>
      </c>
      <c r="AQ28" s="58">
        <v>0</v>
      </c>
    </row>
    <row r="29" spans="1:43" ht="47.25" x14ac:dyDescent="0.25">
      <c r="A29" s="47" t="s">
        <v>105</v>
      </c>
      <c r="B29" s="117" t="s">
        <v>106</v>
      </c>
      <c r="C29" s="53" t="s">
        <v>88</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37">
        <v>0</v>
      </c>
      <c r="AI29" s="37">
        <v>0</v>
      </c>
      <c r="AJ29" s="37">
        <v>0</v>
      </c>
      <c r="AK29" s="76">
        <v>0</v>
      </c>
      <c r="AL29" s="58">
        <v>0</v>
      </c>
      <c r="AM29" s="11">
        <v>0</v>
      </c>
      <c r="AN29" s="58">
        <v>0</v>
      </c>
      <c r="AO29" s="11">
        <v>0</v>
      </c>
      <c r="AP29" s="11">
        <v>0</v>
      </c>
      <c r="AQ29" s="58">
        <v>0</v>
      </c>
    </row>
    <row r="30" spans="1:43" ht="78.75" x14ac:dyDescent="0.25">
      <c r="A30" s="47" t="s">
        <v>107</v>
      </c>
      <c r="B30" s="117" t="s">
        <v>108</v>
      </c>
      <c r="C30" s="53" t="s">
        <v>88</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37">
        <v>0</v>
      </c>
      <c r="AI30" s="37">
        <v>0</v>
      </c>
      <c r="AJ30" s="37">
        <v>0</v>
      </c>
      <c r="AK30" s="76">
        <v>0</v>
      </c>
      <c r="AL30" s="58">
        <v>0</v>
      </c>
      <c r="AM30" s="11">
        <v>0</v>
      </c>
      <c r="AN30" s="58">
        <v>0</v>
      </c>
      <c r="AO30" s="11">
        <v>0</v>
      </c>
      <c r="AP30" s="11">
        <v>0</v>
      </c>
      <c r="AQ30" s="58">
        <v>0</v>
      </c>
    </row>
    <row r="31" spans="1:43" ht="63" x14ac:dyDescent="0.25">
      <c r="A31" s="77" t="s">
        <v>107</v>
      </c>
      <c r="B31" s="78" t="s">
        <v>479</v>
      </c>
      <c r="C31" s="53" t="s">
        <v>291</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c r="AC31" s="76">
        <v>9.9262711864406779</v>
      </c>
      <c r="AD31" s="58">
        <v>0</v>
      </c>
      <c r="AE31" s="11">
        <v>0</v>
      </c>
      <c r="AF31" s="58" t="s">
        <v>470</v>
      </c>
      <c r="AG31" s="37"/>
      <c r="AH31" s="37">
        <v>0</v>
      </c>
      <c r="AI31" s="37"/>
      <c r="AJ31" s="37"/>
      <c r="AK31" s="76">
        <v>9.9262711864406779</v>
      </c>
      <c r="AL31" s="58">
        <v>0</v>
      </c>
      <c r="AM31" s="11">
        <v>0</v>
      </c>
      <c r="AN31" s="58" t="s">
        <v>470</v>
      </c>
      <c r="AO31" s="11"/>
      <c r="AP31" s="11"/>
      <c r="AQ31" s="58"/>
    </row>
    <row r="32" spans="1:43" ht="78.75" x14ac:dyDescent="0.25">
      <c r="A32" s="47" t="s">
        <v>110</v>
      </c>
      <c r="B32" s="117" t="s">
        <v>111</v>
      </c>
      <c r="C32" s="53" t="s">
        <v>88</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c r="AI32" s="37">
        <v>0</v>
      </c>
      <c r="AJ32" s="37">
        <v>0</v>
      </c>
      <c r="AK32" s="76">
        <v>0</v>
      </c>
      <c r="AL32" s="58">
        <v>0</v>
      </c>
      <c r="AM32" s="11">
        <v>0</v>
      </c>
      <c r="AN32" s="58">
        <v>0</v>
      </c>
      <c r="AO32" s="11">
        <v>0</v>
      </c>
      <c r="AP32" s="11">
        <v>0</v>
      </c>
      <c r="AQ32" s="58">
        <v>0</v>
      </c>
    </row>
    <row r="33" spans="1:43" ht="63" x14ac:dyDescent="0.25">
      <c r="A33" s="47" t="s">
        <v>112</v>
      </c>
      <c r="B33" s="117" t="s">
        <v>113</v>
      </c>
      <c r="C33" s="53" t="s">
        <v>88</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37">
        <v>0</v>
      </c>
      <c r="AI33" s="37">
        <v>0</v>
      </c>
      <c r="AJ33" s="37">
        <v>0</v>
      </c>
      <c r="AK33" s="76">
        <v>0</v>
      </c>
      <c r="AL33" s="58">
        <v>0</v>
      </c>
      <c r="AM33" s="11">
        <v>0</v>
      </c>
      <c r="AN33" s="58">
        <v>0</v>
      </c>
      <c r="AO33" s="11">
        <v>0</v>
      </c>
      <c r="AP33" s="11">
        <v>0</v>
      </c>
      <c r="AQ33" s="58">
        <v>0</v>
      </c>
    </row>
    <row r="34" spans="1:43" ht="47.25" x14ac:dyDescent="0.25">
      <c r="A34" s="47" t="s">
        <v>114</v>
      </c>
      <c r="B34" s="117" t="s">
        <v>115</v>
      </c>
      <c r="C34" s="53" t="s">
        <v>88</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c r="AI34" s="37">
        <v>0</v>
      </c>
      <c r="AJ34" s="37">
        <v>0</v>
      </c>
      <c r="AK34" s="76">
        <v>0</v>
      </c>
      <c r="AL34" s="58">
        <v>0</v>
      </c>
      <c r="AM34" s="11">
        <v>0</v>
      </c>
      <c r="AN34" s="58">
        <v>0</v>
      </c>
      <c r="AO34" s="11">
        <v>0</v>
      </c>
      <c r="AP34" s="11">
        <v>0</v>
      </c>
      <c r="AQ34" s="58">
        <v>0</v>
      </c>
    </row>
    <row r="35" spans="1:43" ht="78.75" x14ac:dyDescent="0.25">
      <c r="A35" s="47" t="s">
        <v>116</v>
      </c>
      <c r="B35" s="117" t="s">
        <v>117</v>
      </c>
      <c r="C35" s="53" t="s">
        <v>88</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c r="AI35" s="37">
        <v>0</v>
      </c>
      <c r="AJ35" s="37">
        <v>0</v>
      </c>
      <c r="AK35" s="76">
        <v>0</v>
      </c>
      <c r="AL35" s="58">
        <v>0</v>
      </c>
      <c r="AM35" s="11">
        <v>0</v>
      </c>
      <c r="AN35" s="58">
        <v>0</v>
      </c>
      <c r="AO35" s="11">
        <v>0</v>
      </c>
      <c r="AP35" s="11">
        <v>0</v>
      </c>
      <c r="AQ35" s="58">
        <v>0</v>
      </c>
    </row>
    <row r="36" spans="1:43" ht="47.25" x14ac:dyDescent="0.25">
      <c r="A36" s="47" t="s">
        <v>118</v>
      </c>
      <c r="B36" s="117" t="s">
        <v>119</v>
      </c>
      <c r="C36" s="53" t="s">
        <v>88</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c r="AI36" s="37">
        <v>0</v>
      </c>
      <c r="AJ36" s="37">
        <v>0</v>
      </c>
      <c r="AK36" s="76">
        <v>0</v>
      </c>
      <c r="AL36" s="58">
        <v>0</v>
      </c>
      <c r="AM36" s="11">
        <v>0</v>
      </c>
      <c r="AN36" s="58">
        <v>0</v>
      </c>
      <c r="AO36" s="11">
        <v>0</v>
      </c>
      <c r="AP36" s="11">
        <v>0</v>
      </c>
      <c r="AQ36" s="58">
        <v>0</v>
      </c>
    </row>
    <row r="37" spans="1:43" ht="63" x14ac:dyDescent="0.25">
      <c r="A37" s="47" t="s">
        <v>120</v>
      </c>
      <c r="B37" s="117" t="s">
        <v>121</v>
      </c>
      <c r="C37" s="53" t="s">
        <v>88</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c r="AI37" s="37">
        <v>0</v>
      </c>
      <c r="AJ37" s="37">
        <v>0</v>
      </c>
      <c r="AK37" s="76">
        <v>0</v>
      </c>
      <c r="AL37" s="58">
        <v>0</v>
      </c>
      <c r="AM37" s="11">
        <v>0</v>
      </c>
      <c r="AN37" s="58">
        <v>0</v>
      </c>
      <c r="AO37" s="11">
        <v>0</v>
      </c>
      <c r="AP37" s="11">
        <v>0</v>
      </c>
      <c r="AQ37" s="58">
        <v>0</v>
      </c>
    </row>
    <row r="38" spans="1:43" ht="47.25" x14ac:dyDescent="0.25">
      <c r="A38" s="47" t="s">
        <v>122</v>
      </c>
      <c r="B38" s="117" t="s">
        <v>123</v>
      </c>
      <c r="C38" s="53" t="s">
        <v>88</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c r="AI38" s="37">
        <v>0</v>
      </c>
      <c r="AJ38" s="37">
        <v>0</v>
      </c>
      <c r="AK38" s="76">
        <v>0</v>
      </c>
      <c r="AL38" s="58">
        <v>0</v>
      </c>
      <c r="AM38" s="11">
        <v>0</v>
      </c>
      <c r="AN38" s="58">
        <v>0</v>
      </c>
      <c r="AO38" s="11">
        <v>0</v>
      </c>
      <c r="AP38" s="11">
        <v>0</v>
      </c>
      <c r="AQ38" s="58">
        <v>0</v>
      </c>
    </row>
    <row r="39" spans="1:43" ht="126" x14ac:dyDescent="0.25">
      <c r="A39" s="47" t="s">
        <v>122</v>
      </c>
      <c r="B39" s="117" t="s">
        <v>124</v>
      </c>
      <c r="C39" s="53" t="s">
        <v>88</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c r="AI39" s="37">
        <v>0</v>
      </c>
      <c r="AJ39" s="37">
        <v>0</v>
      </c>
      <c r="AK39" s="76">
        <v>0</v>
      </c>
      <c r="AL39" s="58">
        <v>0</v>
      </c>
      <c r="AM39" s="11">
        <v>0</v>
      </c>
      <c r="AN39" s="58">
        <v>0</v>
      </c>
      <c r="AO39" s="11">
        <v>0</v>
      </c>
      <c r="AP39" s="11">
        <v>0</v>
      </c>
      <c r="AQ39" s="58">
        <v>0</v>
      </c>
    </row>
    <row r="40" spans="1:43" ht="110.25" x14ac:dyDescent="0.25">
      <c r="A40" s="47" t="s">
        <v>122</v>
      </c>
      <c r="B40" s="117" t="s">
        <v>125</v>
      </c>
      <c r="C40" s="53" t="s">
        <v>88</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37">
        <v>0</v>
      </c>
      <c r="AK40" s="76">
        <v>0</v>
      </c>
      <c r="AL40" s="58">
        <v>0</v>
      </c>
      <c r="AM40" s="11">
        <v>0</v>
      </c>
      <c r="AN40" s="58">
        <v>0</v>
      </c>
      <c r="AO40" s="11">
        <v>0</v>
      </c>
      <c r="AP40" s="11">
        <v>0</v>
      </c>
      <c r="AQ40" s="58">
        <v>0</v>
      </c>
    </row>
    <row r="41" spans="1:43" ht="126" x14ac:dyDescent="0.25">
      <c r="A41" s="47" t="s">
        <v>122</v>
      </c>
      <c r="B41" s="117" t="s">
        <v>126</v>
      </c>
      <c r="C41" s="53" t="s">
        <v>88</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37">
        <v>0</v>
      </c>
      <c r="AK41" s="76">
        <v>0</v>
      </c>
      <c r="AL41" s="58">
        <v>0</v>
      </c>
      <c r="AM41" s="11">
        <v>0</v>
      </c>
      <c r="AN41" s="58">
        <v>0</v>
      </c>
      <c r="AO41" s="11">
        <v>0</v>
      </c>
      <c r="AP41" s="11">
        <v>0</v>
      </c>
      <c r="AQ41" s="58">
        <v>0</v>
      </c>
    </row>
    <row r="42" spans="1:43" ht="47.25" x14ac:dyDescent="0.25">
      <c r="A42" s="47" t="s">
        <v>127</v>
      </c>
      <c r="B42" s="117" t="s">
        <v>123</v>
      </c>
      <c r="C42" s="53" t="s">
        <v>88</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v>
      </c>
      <c r="AI42" s="37">
        <v>0</v>
      </c>
      <c r="AJ42" s="37">
        <v>0</v>
      </c>
      <c r="AK42" s="76">
        <v>0</v>
      </c>
      <c r="AL42" s="58">
        <v>0</v>
      </c>
      <c r="AM42" s="11">
        <v>0</v>
      </c>
      <c r="AN42" s="58">
        <v>0</v>
      </c>
      <c r="AO42" s="11">
        <v>0</v>
      </c>
      <c r="AP42" s="11">
        <v>0</v>
      </c>
      <c r="AQ42" s="58">
        <v>0</v>
      </c>
    </row>
    <row r="43" spans="1:43" ht="126" x14ac:dyDescent="0.25">
      <c r="A43" s="47" t="s">
        <v>127</v>
      </c>
      <c r="B43" s="117" t="s">
        <v>124</v>
      </c>
      <c r="C43" s="53" t="s">
        <v>88</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c r="AI43" s="37">
        <v>0</v>
      </c>
      <c r="AJ43" s="37">
        <v>0</v>
      </c>
      <c r="AK43" s="76">
        <v>0</v>
      </c>
      <c r="AL43" s="58">
        <v>0</v>
      </c>
      <c r="AM43" s="11">
        <v>0</v>
      </c>
      <c r="AN43" s="58">
        <v>0</v>
      </c>
      <c r="AO43" s="11">
        <v>0</v>
      </c>
      <c r="AP43" s="11">
        <v>0</v>
      </c>
      <c r="AQ43" s="58">
        <v>0</v>
      </c>
    </row>
    <row r="44" spans="1:43" ht="110.25" x14ac:dyDescent="0.25">
      <c r="A44" s="47" t="s">
        <v>127</v>
      </c>
      <c r="B44" s="117" t="s">
        <v>125</v>
      </c>
      <c r="C44" s="53" t="s">
        <v>88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37">
        <v>0</v>
      </c>
      <c r="AK44" s="76">
        <v>0</v>
      </c>
      <c r="AL44" s="58">
        <v>0</v>
      </c>
      <c r="AM44" s="11">
        <v>0</v>
      </c>
      <c r="AN44" s="58">
        <v>0</v>
      </c>
      <c r="AO44" s="11">
        <v>0</v>
      </c>
      <c r="AP44" s="11">
        <v>0</v>
      </c>
      <c r="AQ44" s="58">
        <v>0</v>
      </c>
    </row>
    <row r="45" spans="1:43" ht="126" x14ac:dyDescent="0.25">
      <c r="A45" s="47" t="s">
        <v>127</v>
      </c>
      <c r="B45" s="117" t="s">
        <v>128</v>
      </c>
      <c r="C45" s="53" t="s">
        <v>88</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v>
      </c>
      <c r="AI45" s="37">
        <v>0</v>
      </c>
      <c r="AJ45" s="37">
        <v>0</v>
      </c>
      <c r="AK45" s="76">
        <v>0</v>
      </c>
      <c r="AL45" s="58">
        <v>0</v>
      </c>
      <c r="AM45" s="11">
        <v>0</v>
      </c>
      <c r="AN45" s="58">
        <v>0</v>
      </c>
      <c r="AO45" s="11">
        <v>0</v>
      </c>
      <c r="AP45" s="11">
        <v>0</v>
      </c>
      <c r="AQ45" s="58">
        <v>0</v>
      </c>
    </row>
    <row r="46" spans="1:43" ht="94.5" x14ac:dyDescent="0.25">
      <c r="A46" s="47" t="s">
        <v>129</v>
      </c>
      <c r="B46" s="117" t="s">
        <v>130</v>
      </c>
      <c r="C46" s="53" t="s">
        <v>88</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c r="AI46" s="37">
        <v>0</v>
      </c>
      <c r="AJ46" s="37">
        <v>0</v>
      </c>
      <c r="AK46" s="76">
        <v>0</v>
      </c>
      <c r="AL46" s="58">
        <v>0</v>
      </c>
      <c r="AM46" s="11">
        <v>0</v>
      </c>
      <c r="AN46" s="58">
        <v>0</v>
      </c>
      <c r="AO46" s="11">
        <v>0</v>
      </c>
      <c r="AP46" s="11">
        <v>0</v>
      </c>
      <c r="AQ46" s="58">
        <v>0</v>
      </c>
    </row>
    <row r="47" spans="1:43" ht="78.75" x14ac:dyDescent="0.25">
      <c r="A47" s="47" t="s">
        <v>131</v>
      </c>
      <c r="B47" s="117" t="s">
        <v>132</v>
      </c>
      <c r="C47" s="53" t="s">
        <v>88</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37">
        <v>0</v>
      </c>
      <c r="AK47" s="76">
        <v>0</v>
      </c>
      <c r="AL47" s="58">
        <v>0</v>
      </c>
      <c r="AM47" s="11">
        <v>0</v>
      </c>
      <c r="AN47" s="58">
        <v>0</v>
      </c>
      <c r="AO47" s="11">
        <v>0</v>
      </c>
      <c r="AP47" s="11">
        <v>0</v>
      </c>
      <c r="AQ47" s="58">
        <v>0</v>
      </c>
    </row>
    <row r="48" spans="1:43" ht="94.5" x14ac:dyDescent="0.25">
      <c r="A48" s="47" t="s">
        <v>133</v>
      </c>
      <c r="B48" s="117" t="s">
        <v>134</v>
      </c>
      <c r="C48" s="53" t="s">
        <v>88</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0</v>
      </c>
      <c r="AI48" s="37">
        <v>0</v>
      </c>
      <c r="AJ48" s="37">
        <v>0</v>
      </c>
      <c r="AK48" s="76">
        <v>0</v>
      </c>
      <c r="AL48" s="58">
        <v>0</v>
      </c>
      <c r="AM48" s="11">
        <v>0</v>
      </c>
      <c r="AN48" s="58">
        <v>0</v>
      </c>
      <c r="AO48" s="11">
        <v>0</v>
      </c>
      <c r="AP48" s="11">
        <v>0</v>
      </c>
      <c r="AQ48" s="58">
        <v>0</v>
      </c>
    </row>
    <row r="49" spans="1:43" ht="47.25" x14ac:dyDescent="0.25">
      <c r="A49" s="47" t="s">
        <v>135</v>
      </c>
      <c r="B49" s="117" t="s">
        <v>136</v>
      </c>
      <c r="C49" s="40" t="s">
        <v>88</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0</v>
      </c>
      <c r="AI49" s="37">
        <v>0</v>
      </c>
      <c r="AJ49" s="37">
        <v>0</v>
      </c>
      <c r="AK49" s="33">
        <v>8.3849999999999998</v>
      </c>
      <c r="AL49" s="58">
        <v>0</v>
      </c>
      <c r="AM49" s="11">
        <v>0</v>
      </c>
      <c r="AN49" s="58">
        <v>0</v>
      </c>
      <c r="AO49" s="11">
        <v>0</v>
      </c>
      <c r="AP49" s="11">
        <v>0</v>
      </c>
      <c r="AQ49" s="58">
        <v>0</v>
      </c>
    </row>
    <row r="50" spans="1:43" ht="78.75" x14ac:dyDescent="0.25">
      <c r="A50" s="47" t="s">
        <v>137</v>
      </c>
      <c r="B50" s="117" t="s">
        <v>138</v>
      </c>
      <c r="C50" s="53" t="s">
        <v>88</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v>
      </c>
      <c r="AI50" s="37">
        <v>0</v>
      </c>
      <c r="AJ50" s="37">
        <v>0</v>
      </c>
      <c r="AK50" s="35">
        <v>0.91400000000000003</v>
      </c>
      <c r="AL50" s="58">
        <v>0</v>
      </c>
      <c r="AM50" s="11">
        <v>0</v>
      </c>
      <c r="AN50" s="58">
        <v>0</v>
      </c>
      <c r="AO50" s="11">
        <v>0</v>
      </c>
      <c r="AP50" s="11">
        <v>0</v>
      </c>
      <c r="AQ50" s="58">
        <v>0</v>
      </c>
    </row>
    <row r="51" spans="1:43" ht="31.5" x14ac:dyDescent="0.25">
      <c r="A51" s="47" t="s">
        <v>139</v>
      </c>
      <c r="B51" s="117" t="s">
        <v>140</v>
      </c>
      <c r="C51" s="53" t="s">
        <v>88</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c r="AI51" s="37">
        <v>0</v>
      </c>
      <c r="AJ51" s="37">
        <v>0</v>
      </c>
      <c r="AK51" s="76">
        <v>0</v>
      </c>
      <c r="AL51" s="58">
        <v>0</v>
      </c>
      <c r="AM51" s="11">
        <v>0</v>
      </c>
      <c r="AN51" s="58">
        <v>0</v>
      </c>
      <c r="AO51" s="11">
        <v>0</v>
      </c>
      <c r="AP51" s="11">
        <v>0</v>
      </c>
      <c r="AQ51" s="58">
        <v>0</v>
      </c>
    </row>
    <row r="52" spans="1:43" ht="63" x14ac:dyDescent="0.25">
      <c r="A52" s="47" t="s">
        <v>141</v>
      </c>
      <c r="B52" s="117" t="s">
        <v>142</v>
      </c>
      <c r="C52" s="53" t="s">
        <v>88</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c r="W52" s="37">
        <v>0</v>
      </c>
      <c r="X52" s="37">
        <v>0</v>
      </c>
      <c r="Y52" s="37">
        <v>0</v>
      </c>
      <c r="Z52" s="37">
        <v>0</v>
      </c>
      <c r="AA52" s="37">
        <v>0</v>
      </c>
      <c r="AB52" s="37">
        <v>0</v>
      </c>
      <c r="AC52" s="37">
        <v>0</v>
      </c>
      <c r="AD52" s="37">
        <v>0</v>
      </c>
      <c r="AE52" s="37">
        <v>0</v>
      </c>
      <c r="AF52" s="37">
        <v>0</v>
      </c>
      <c r="AG52" s="37">
        <v>0</v>
      </c>
      <c r="AH52" s="37">
        <v>0</v>
      </c>
      <c r="AI52" s="37">
        <v>0</v>
      </c>
      <c r="AJ52" s="37">
        <v>0</v>
      </c>
      <c r="AK52" s="76">
        <v>0.91400000000000003</v>
      </c>
      <c r="AL52" s="58">
        <v>0</v>
      </c>
      <c r="AM52" s="11">
        <v>0</v>
      </c>
      <c r="AN52" s="58">
        <v>0</v>
      </c>
      <c r="AO52" s="11">
        <v>0</v>
      </c>
      <c r="AP52" s="11">
        <v>0</v>
      </c>
      <c r="AQ52" s="58">
        <v>0</v>
      </c>
    </row>
    <row r="53" spans="1:43" x14ac:dyDescent="0.25">
      <c r="A53" s="47" t="s">
        <v>141</v>
      </c>
      <c r="B53" s="50" t="s">
        <v>338</v>
      </c>
      <c r="C53" s="47" t="s">
        <v>198</v>
      </c>
      <c r="D53" s="37">
        <v>0</v>
      </c>
      <c r="E53" s="37">
        <v>0</v>
      </c>
      <c r="F53" s="37">
        <v>0</v>
      </c>
      <c r="G53" s="37">
        <v>0</v>
      </c>
      <c r="H53" s="37">
        <v>0</v>
      </c>
      <c r="I53" s="37">
        <v>0</v>
      </c>
      <c r="J53" s="37">
        <v>0</v>
      </c>
      <c r="K53" s="37">
        <v>0</v>
      </c>
      <c r="L53" s="37">
        <v>0</v>
      </c>
      <c r="M53" s="76">
        <v>0.46200000000000002</v>
      </c>
      <c r="N53" s="58" t="s">
        <v>468</v>
      </c>
      <c r="O53" s="11">
        <v>0</v>
      </c>
      <c r="P53" s="58">
        <v>0</v>
      </c>
      <c r="Q53" s="11">
        <v>0</v>
      </c>
      <c r="R53" s="37">
        <v>0</v>
      </c>
      <c r="S53" s="58">
        <v>0</v>
      </c>
      <c r="T53" s="37">
        <v>0</v>
      </c>
      <c r="U53" s="37">
        <v>0</v>
      </c>
      <c r="V53" s="37">
        <v>0</v>
      </c>
      <c r="W53" s="37">
        <v>0</v>
      </c>
      <c r="X53" s="37">
        <v>0</v>
      </c>
      <c r="Y53" s="37">
        <v>0</v>
      </c>
      <c r="Z53" s="37">
        <v>0</v>
      </c>
      <c r="AA53" s="37">
        <v>0</v>
      </c>
      <c r="AB53" s="37">
        <v>0</v>
      </c>
      <c r="AC53" s="37">
        <v>0</v>
      </c>
      <c r="AD53" s="37">
        <v>0</v>
      </c>
      <c r="AE53" s="37">
        <v>0</v>
      </c>
      <c r="AF53" s="37">
        <v>0</v>
      </c>
      <c r="AG53" s="37">
        <v>0</v>
      </c>
      <c r="AH53" s="37">
        <v>0</v>
      </c>
      <c r="AI53" s="37">
        <v>0</v>
      </c>
      <c r="AJ53" s="37">
        <v>0</v>
      </c>
      <c r="AK53" s="76">
        <v>0.46200000000000002</v>
      </c>
      <c r="AL53" s="58" t="s">
        <v>468</v>
      </c>
      <c r="AM53" s="11">
        <v>0</v>
      </c>
      <c r="AN53" s="58">
        <v>0</v>
      </c>
      <c r="AO53" s="11">
        <v>0</v>
      </c>
      <c r="AP53" s="11">
        <v>0</v>
      </c>
      <c r="AQ53" s="58">
        <v>0</v>
      </c>
    </row>
    <row r="54" spans="1:43" x14ac:dyDescent="0.25">
      <c r="A54" s="47" t="s">
        <v>141</v>
      </c>
      <c r="B54" s="49" t="s">
        <v>188</v>
      </c>
      <c r="C54" s="47" t="s">
        <v>541</v>
      </c>
      <c r="D54" s="37">
        <v>0</v>
      </c>
      <c r="E54" s="37">
        <v>0</v>
      </c>
      <c r="F54" s="37">
        <v>0</v>
      </c>
      <c r="G54" s="37">
        <v>0</v>
      </c>
      <c r="H54" s="37">
        <v>0</v>
      </c>
      <c r="I54" s="37">
        <v>0</v>
      </c>
      <c r="J54" s="37">
        <v>0</v>
      </c>
      <c r="K54" s="37">
        <v>0</v>
      </c>
      <c r="L54" s="37">
        <v>0</v>
      </c>
      <c r="M54" s="76">
        <v>0.32500000000000001</v>
      </c>
      <c r="N54" s="58">
        <v>0</v>
      </c>
      <c r="O54" s="11">
        <v>0</v>
      </c>
      <c r="P54" s="58">
        <v>0</v>
      </c>
      <c r="Q54" s="11">
        <v>0</v>
      </c>
      <c r="R54" s="37">
        <v>0</v>
      </c>
      <c r="S54" s="58" t="s">
        <v>480</v>
      </c>
      <c r="T54" s="37">
        <v>0</v>
      </c>
      <c r="U54" s="37">
        <v>0</v>
      </c>
      <c r="V54" s="37">
        <v>0</v>
      </c>
      <c r="W54" s="37">
        <v>0</v>
      </c>
      <c r="X54" s="37">
        <v>0</v>
      </c>
      <c r="Y54" s="37">
        <v>0</v>
      </c>
      <c r="Z54" s="37">
        <v>0</v>
      </c>
      <c r="AA54" s="37">
        <v>0</v>
      </c>
      <c r="AB54" s="37">
        <v>0</v>
      </c>
      <c r="AC54" s="37">
        <v>0</v>
      </c>
      <c r="AD54" s="37">
        <v>0</v>
      </c>
      <c r="AE54" s="37">
        <v>0</v>
      </c>
      <c r="AF54" s="37">
        <v>0</v>
      </c>
      <c r="AG54" s="37">
        <v>0</v>
      </c>
      <c r="AH54" s="37">
        <v>0</v>
      </c>
      <c r="AI54" s="37">
        <v>0</v>
      </c>
      <c r="AJ54" s="37">
        <v>0</v>
      </c>
      <c r="AK54" s="76">
        <v>0.32500000000000001</v>
      </c>
      <c r="AL54" s="58">
        <v>0</v>
      </c>
      <c r="AM54" s="11">
        <v>0</v>
      </c>
      <c r="AN54" s="58">
        <v>0</v>
      </c>
      <c r="AO54" s="11">
        <v>0</v>
      </c>
      <c r="AP54" s="11">
        <v>0</v>
      </c>
      <c r="AQ54" s="58" t="s">
        <v>480</v>
      </c>
    </row>
    <row r="55" spans="1:43" x14ac:dyDescent="0.25">
      <c r="A55" s="47" t="s">
        <v>141</v>
      </c>
      <c r="B55" s="49" t="s">
        <v>189</v>
      </c>
      <c r="C55" s="47" t="s">
        <v>542</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76">
        <v>0.127</v>
      </c>
      <c r="V55" s="58">
        <v>0</v>
      </c>
      <c r="W55" s="11">
        <v>0</v>
      </c>
      <c r="X55" s="58">
        <v>0</v>
      </c>
      <c r="Y55" s="11">
        <v>0</v>
      </c>
      <c r="Z55" s="37">
        <v>0</v>
      </c>
      <c r="AA55" s="58" t="s">
        <v>480</v>
      </c>
      <c r="AB55" s="37">
        <v>0</v>
      </c>
      <c r="AC55" s="37">
        <v>0</v>
      </c>
      <c r="AD55" s="37">
        <v>0</v>
      </c>
      <c r="AE55" s="37">
        <v>0</v>
      </c>
      <c r="AF55" s="37">
        <v>0</v>
      </c>
      <c r="AG55" s="37">
        <v>0</v>
      </c>
      <c r="AH55" s="37">
        <v>0</v>
      </c>
      <c r="AI55" s="37">
        <v>0</v>
      </c>
      <c r="AJ55" s="37">
        <v>0</v>
      </c>
      <c r="AK55" s="76">
        <v>0.127</v>
      </c>
      <c r="AL55" s="58">
        <v>0</v>
      </c>
      <c r="AM55" s="11">
        <v>0</v>
      </c>
      <c r="AN55" s="58">
        <v>0</v>
      </c>
      <c r="AO55" s="11">
        <v>0</v>
      </c>
      <c r="AP55" s="11">
        <v>0</v>
      </c>
      <c r="AQ55" s="58" t="s">
        <v>480</v>
      </c>
    </row>
    <row r="56" spans="1:43" ht="47.25" x14ac:dyDescent="0.25">
      <c r="A56" s="47" t="s">
        <v>143</v>
      </c>
      <c r="B56" s="117" t="s">
        <v>144</v>
      </c>
      <c r="C56" s="53" t="s">
        <v>88</v>
      </c>
      <c r="D56" s="37">
        <v>0</v>
      </c>
      <c r="E56" s="37">
        <v>0</v>
      </c>
      <c r="F56" s="37">
        <v>0</v>
      </c>
      <c r="G56" s="37">
        <v>0</v>
      </c>
      <c r="H56" s="37">
        <v>0</v>
      </c>
      <c r="I56" s="37">
        <v>0</v>
      </c>
      <c r="J56" s="37">
        <v>0</v>
      </c>
      <c r="K56" s="37">
        <v>0</v>
      </c>
      <c r="L56" s="37">
        <v>0</v>
      </c>
      <c r="M56" s="37">
        <v>0</v>
      </c>
      <c r="N56" s="37">
        <v>0</v>
      </c>
      <c r="O56" s="37">
        <v>0</v>
      </c>
      <c r="P56" s="37">
        <v>0</v>
      </c>
      <c r="Q56" s="37">
        <v>0</v>
      </c>
      <c r="R56" s="37">
        <v>0</v>
      </c>
      <c r="S56" s="37">
        <v>0</v>
      </c>
      <c r="T56" s="37">
        <v>0</v>
      </c>
      <c r="U56" s="37">
        <v>0</v>
      </c>
      <c r="V56" s="37">
        <v>0</v>
      </c>
      <c r="W56" s="37">
        <v>0</v>
      </c>
      <c r="X56" s="37">
        <v>0</v>
      </c>
      <c r="Y56" s="37">
        <v>0</v>
      </c>
      <c r="Z56" s="37">
        <v>0</v>
      </c>
      <c r="AA56" s="37">
        <v>0</v>
      </c>
      <c r="AB56" s="37">
        <v>0</v>
      </c>
      <c r="AC56" s="37">
        <v>0</v>
      </c>
      <c r="AD56" s="37">
        <v>0</v>
      </c>
      <c r="AE56" s="37">
        <v>0</v>
      </c>
      <c r="AF56" s="37">
        <v>0</v>
      </c>
      <c r="AG56" s="37">
        <v>0</v>
      </c>
      <c r="AH56" s="37">
        <v>0</v>
      </c>
      <c r="AI56" s="37">
        <v>0</v>
      </c>
      <c r="AJ56" s="37">
        <v>0</v>
      </c>
      <c r="AK56" s="35">
        <v>5.4980000000000002</v>
      </c>
      <c r="AL56" s="58">
        <v>0</v>
      </c>
      <c r="AM56" s="11">
        <v>0</v>
      </c>
      <c r="AN56" s="58">
        <v>0</v>
      </c>
      <c r="AO56" s="11">
        <v>0</v>
      </c>
      <c r="AP56" s="11">
        <v>0</v>
      </c>
      <c r="AQ56" s="58">
        <v>0</v>
      </c>
    </row>
    <row r="57" spans="1:43" ht="31.5" x14ac:dyDescent="0.25">
      <c r="A57" s="47" t="s">
        <v>145</v>
      </c>
      <c r="B57" s="117" t="s">
        <v>146</v>
      </c>
      <c r="C57" s="53" t="s">
        <v>88</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37">
        <v>0</v>
      </c>
      <c r="V57" s="37">
        <v>0</v>
      </c>
      <c r="W57" s="37">
        <v>0</v>
      </c>
      <c r="X57" s="37">
        <v>0</v>
      </c>
      <c r="Y57" s="37">
        <v>0</v>
      </c>
      <c r="Z57" s="37">
        <v>0</v>
      </c>
      <c r="AA57" s="37">
        <v>0</v>
      </c>
      <c r="AB57" s="37">
        <v>0</v>
      </c>
      <c r="AC57" s="37">
        <v>0</v>
      </c>
      <c r="AD57" s="37">
        <v>0</v>
      </c>
      <c r="AE57" s="37">
        <v>0</v>
      </c>
      <c r="AF57" s="37">
        <v>0</v>
      </c>
      <c r="AG57" s="37">
        <v>0</v>
      </c>
      <c r="AH57" s="37">
        <v>0</v>
      </c>
      <c r="AI57" s="37">
        <v>0</v>
      </c>
      <c r="AJ57" s="37">
        <v>0</v>
      </c>
      <c r="AK57" s="35">
        <v>5.4980000000000002</v>
      </c>
      <c r="AL57" s="58">
        <v>0</v>
      </c>
      <c r="AM57" s="11">
        <v>0</v>
      </c>
      <c r="AN57" s="58">
        <v>0</v>
      </c>
      <c r="AO57" s="11">
        <v>0</v>
      </c>
      <c r="AP57" s="11">
        <v>0</v>
      </c>
      <c r="AQ57" s="58">
        <v>0</v>
      </c>
    </row>
    <row r="58" spans="1:43" x14ac:dyDescent="0.25">
      <c r="A58" s="47" t="s">
        <v>145</v>
      </c>
      <c r="B58" s="48" t="s">
        <v>344</v>
      </c>
      <c r="C58" s="47" t="s">
        <v>543</v>
      </c>
      <c r="D58" s="37">
        <v>0</v>
      </c>
      <c r="E58" s="37">
        <v>0</v>
      </c>
      <c r="F58" s="37">
        <v>0</v>
      </c>
      <c r="G58" s="37">
        <v>0</v>
      </c>
      <c r="H58" s="37">
        <v>0</v>
      </c>
      <c r="I58" s="37">
        <v>0</v>
      </c>
      <c r="J58" s="37">
        <v>0</v>
      </c>
      <c r="K58" s="37">
        <v>0</v>
      </c>
      <c r="L58" s="37">
        <v>0</v>
      </c>
      <c r="M58" s="37">
        <v>0</v>
      </c>
      <c r="N58" s="37">
        <v>0</v>
      </c>
      <c r="O58" s="37">
        <v>0</v>
      </c>
      <c r="P58" s="37">
        <v>0</v>
      </c>
      <c r="Q58" s="37">
        <v>0</v>
      </c>
      <c r="R58" s="37">
        <v>0</v>
      </c>
      <c r="S58" s="37">
        <v>0</v>
      </c>
      <c r="T58" s="37">
        <v>0</v>
      </c>
      <c r="U58" s="76">
        <v>2.0179999999999998</v>
      </c>
      <c r="V58" s="58">
        <v>0</v>
      </c>
      <c r="W58" s="11">
        <v>0</v>
      </c>
      <c r="X58" s="58" t="s">
        <v>483</v>
      </c>
      <c r="Y58" s="37">
        <v>0</v>
      </c>
      <c r="Z58" s="37">
        <v>0</v>
      </c>
      <c r="AA58" s="37">
        <v>0</v>
      </c>
      <c r="AB58" s="37">
        <v>0</v>
      </c>
      <c r="AC58" s="37">
        <v>0</v>
      </c>
      <c r="AD58" s="37">
        <v>0</v>
      </c>
      <c r="AE58" s="37">
        <v>0</v>
      </c>
      <c r="AF58" s="37">
        <v>0</v>
      </c>
      <c r="AG58" s="37">
        <v>0</v>
      </c>
      <c r="AH58" s="37">
        <v>0</v>
      </c>
      <c r="AI58" s="37">
        <v>0</v>
      </c>
      <c r="AJ58" s="37">
        <v>0</v>
      </c>
      <c r="AK58" s="76">
        <v>2.0179999999999998</v>
      </c>
      <c r="AL58" s="58">
        <v>0</v>
      </c>
      <c r="AM58" s="11">
        <v>0</v>
      </c>
      <c r="AN58" s="58" t="s">
        <v>483</v>
      </c>
      <c r="AO58" s="11">
        <v>0</v>
      </c>
      <c r="AP58" s="11">
        <v>0</v>
      </c>
      <c r="AQ58" s="58">
        <v>0</v>
      </c>
    </row>
    <row r="59" spans="1:43" x14ac:dyDescent="0.25">
      <c r="A59" s="47" t="s">
        <v>145</v>
      </c>
      <c r="B59" s="48" t="s">
        <v>345</v>
      </c>
      <c r="C59" s="47" t="s">
        <v>544</v>
      </c>
      <c r="D59" s="37">
        <v>0</v>
      </c>
      <c r="E59" s="37">
        <v>0</v>
      </c>
      <c r="F59" s="37">
        <v>0</v>
      </c>
      <c r="G59" s="37">
        <v>0</v>
      </c>
      <c r="H59" s="37">
        <v>0</v>
      </c>
      <c r="I59" s="37">
        <v>0</v>
      </c>
      <c r="J59" s="37">
        <v>0</v>
      </c>
      <c r="K59" s="37">
        <v>0</v>
      </c>
      <c r="L59" s="37">
        <v>0</v>
      </c>
      <c r="M59" s="76">
        <v>1.7669999999999999</v>
      </c>
      <c r="N59" s="58">
        <v>0</v>
      </c>
      <c r="O59" s="11">
        <v>0</v>
      </c>
      <c r="P59" s="58" t="s">
        <v>485</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37">
        <v>0</v>
      </c>
      <c r="AI59" s="37">
        <v>0</v>
      </c>
      <c r="AJ59" s="37">
        <v>0</v>
      </c>
      <c r="AK59" s="76">
        <v>1.7669999999999999</v>
      </c>
      <c r="AL59" s="58">
        <v>0</v>
      </c>
      <c r="AM59" s="11">
        <v>0</v>
      </c>
      <c r="AN59" s="58" t="s">
        <v>485</v>
      </c>
      <c r="AO59" s="11">
        <v>0</v>
      </c>
      <c r="AP59" s="11">
        <v>0</v>
      </c>
      <c r="AQ59" s="58">
        <v>0</v>
      </c>
    </row>
    <row r="60" spans="1:43" x14ac:dyDescent="0.25">
      <c r="A60" s="47" t="s">
        <v>145</v>
      </c>
      <c r="B60" s="48" t="s">
        <v>346</v>
      </c>
      <c r="C60" s="47" t="s">
        <v>545</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76">
        <v>1.4139999999999999</v>
      </c>
      <c r="V60" s="58">
        <v>0</v>
      </c>
      <c r="W60" s="11">
        <v>0</v>
      </c>
      <c r="X60" s="58" t="s">
        <v>486</v>
      </c>
      <c r="Y60" s="37">
        <v>0</v>
      </c>
      <c r="Z60" s="37">
        <v>0</v>
      </c>
      <c r="AA60" s="37">
        <v>0</v>
      </c>
      <c r="AB60" s="37">
        <v>0</v>
      </c>
      <c r="AC60" s="37">
        <v>0</v>
      </c>
      <c r="AD60" s="37">
        <v>0</v>
      </c>
      <c r="AE60" s="37">
        <v>0</v>
      </c>
      <c r="AF60" s="37">
        <v>0</v>
      </c>
      <c r="AG60" s="37">
        <v>0</v>
      </c>
      <c r="AH60" s="37">
        <v>0</v>
      </c>
      <c r="AI60" s="37">
        <v>0</v>
      </c>
      <c r="AJ60" s="37">
        <v>0</v>
      </c>
      <c r="AK60" s="76">
        <v>1.4139999999999999</v>
      </c>
      <c r="AL60" s="58">
        <v>0</v>
      </c>
      <c r="AM60" s="11">
        <v>0</v>
      </c>
      <c r="AN60" s="58" t="s">
        <v>486</v>
      </c>
      <c r="AO60" s="11">
        <v>0</v>
      </c>
      <c r="AP60" s="11">
        <v>0</v>
      </c>
      <c r="AQ60" s="58">
        <v>0</v>
      </c>
    </row>
    <row r="61" spans="1:43" ht="47.25" x14ac:dyDescent="0.25">
      <c r="A61" s="47" t="s">
        <v>147</v>
      </c>
      <c r="B61" s="117" t="s">
        <v>148</v>
      </c>
      <c r="C61" s="53" t="s">
        <v>88</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37">
        <v>0</v>
      </c>
      <c r="AD61" s="37">
        <v>0</v>
      </c>
      <c r="AE61" s="37">
        <v>0</v>
      </c>
      <c r="AF61" s="37">
        <v>0</v>
      </c>
      <c r="AG61" s="37">
        <v>0</v>
      </c>
      <c r="AH61" s="37">
        <v>0</v>
      </c>
      <c r="AI61" s="37">
        <v>0</v>
      </c>
      <c r="AJ61" s="37">
        <v>0</v>
      </c>
      <c r="AK61" s="76">
        <v>0</v>
      </c>
      <c r="AL61" s="58">
        <v>0</v>
      </c>
      <c r="AM61" s="11">
        <v>0</v>
      </c>
      <c r="AN61" s="58">
        <v>0</v>
      </c>
      <c r="AO61" s="11">
        <v>0</v>
      </c>
      <c r="AP61" s="11">
        <v>0</v>
      </c>
      <c r="AQ61" s="58">
        <v>0</v>
      </c>
    </row>
    <row r="62" spans="1:43" ht="47.25" x14ac:dyDescent="0.25">
      <c r="A62" s="47" t="s">
        <v>149</v>
      </c>
      <c r="B62" s="117" t="s">
        <v>150</v>
      </c>
      <c r="C62" s="53" t="s">
        <v>88</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7">
        <v>0</v>
      </c>
      <c r="AD62" s="37">
        <v>0</v>
      </c>
      <c r="AE62" s="37">
        <v>0</v>
      </c>
      <c r="AF62" s="37">
        <v>0</v>
      </c>
      <c r="AG62" s="37">
        <v>0</v>
      </c>
      <c r="AH62" s="37">
        <v>0</v>
      </c>
      <c r="AI62" s="37">
        <v>0</v>
      </c>
      <c r="AJ62" s="37">
        <v>0</v>
      </c>
      <c r="AK62" s="35">
        <f>AK63</f>
        <v>1.1859999999999999</v>
      </c>
      <c r="AL62" s="58">
        <v>0</v>
      </c>
      <c r="AM62" s="11">
        <v>0</v>
      </c>
      <c r="AN62" s="58">
        <v>0</v>
      </c>
      <c r="AO62" s="11">
        <v>0</v>
      </c>
      <c r="AP62" s="11">
        <v>0</v>
      </c>
      <c r="AQ62" s="58">
        <v>0</v>
      </c>
    </row>
    <row r="63" spans="1:43" ht="47.25" x14ac:dyDescent="0.25">
      <c r="A63" s="47" t="s">
        <v>151</v>
      </c>
      <c r="B63" s="117" t="s">
        <v>152</v>
      </c>
      <c r="C63" s="53" t="s">
        <v>88</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37">
        <v>0</v>
      </c>
      <c r="AI63" s="37">
        <v>0</v>
      </c>
      <c r="AJ63" s="37">
        <v>0</v>
      </c>
      <c r="AK63" s="76">
        <f>AK64</f>
        <v>1.1859999999999999</v>
      </c>
      <c r="AL63" s="58">
        <v>0</v>
      </c>
      <c r="AM63" s="11">
        <v>0</v>
      </c>
      <c r="AN63" s="58">
        <v>0</v>
      </c>
      <c r="AO63" s="11">
        <v>0</v>
      </c>
      <c r="AP63" s="11">
        <v>0</v>
      </c>
      <c r="AQ63" s="58">
        <v>0</v>
      </c>
    </row>
    <row r="64" spans="1:43" x14ac:dyDescent="0.25">
      <c r="A64" s="47" t="s">
        <v>151</v>
      </c>
      <c r="B64" s="49" t="s">
        <v>190</v>
      </c>
      <c r="C64" s="47" t="s">
        <v>194</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76">
        <v>1.1859999999999999</v>
      </c>
      <c r="AD64" s="58">
        <v>0</v>
      </c>
      <c r="AE64" s="11">
        <v>0</v>
      </c>
      <c r="AF64" s="58">
        <v>0</v>
      </c>
      <c r="AG64" s="11">
        <v>0</v>
      </c>
      <c r="AH64" s="37">
        <v>10</v>
      </c>
      <c r="AI64" s="53" t="s">
        <v>86</v>
      </c>
      <c r="AJ64" s="37">
        <v>0</v>
      </c>
      <c r="AK64" s="76">
        <v>1.1859999999999999</v>
      </c>
      <c r="AL64" s="58">
        <v>0</v>
      </c>
      <c r="AM64" s="11">
        <v>0</v>
      </c>
      <c r="AN64" s="58">
        <v>0</v>
      </c>
      <c r="AO64" s="11">
        <v>0</v>
      </c>
      <c r="AP64" s="11">
        <v>10</v>
      </c>
      <c r="AQ64" s="53" t="s">
        <v>86</v>
      </c>
    </row>
    <row r="65" spans="1:43" ht="47.25" x14ac:dyDescent="0.25">
      <c r="A65" s="47" t="s">
        <v>153</v>
      </c>
      <c r="B65" s="117" t="s">
        <v>154</v>
      </c>
      <c r="C65" s="53" t="s">
        <v>88</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37">
        <v>0</v>
      </c>
      <c r="AI65" s="37">
        <v>0</v>
      </c>
      <c r="AJ65" s="37">
        <v>0</v>
      </c>
      <c r="AK65" s="76">
        <v>0</v>
      </c>
      <c r="AL65" s="58">
        <v>0</v>
      </c>
      <c r="AM65" s="11">
        <v>0</v>
      </c>
      <c r="AN65" s="58">
        <v>0</v>
      </c>
      <c r="AO65" s="11">
        <v>0</v>
      </c>
      <c r="AP65" s="11">
        <v>0</v>
      </c>
      <c r="AQ65" s="58">
        <v>0</v>
      </c>
    </row>
    <row r="66" spans="1:43" ht="31.5" x14ac:dyDescent="0.25">
      <c r="A66" s="47" t="s">
        <v>155</v>
      </c>
      <c r="B66" s="117" t="s">
        <v>156</v>
      </c>
      <c r="C66" s="53" t="s">
        <v>88</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7">
        <v>0</v>
      </c>
      <c r="AD66" s="37">
        <v>0</v>
      </c>
      <c r="AE66" s="37">
        <v>0</v>
      </c>
      <c r="AF66" s="37">
        <v>0</v>
      </c>
      <c r="AG66" s="37">
        <v>0</v>
      </c>
      <c r="AH66" s="37">
        <v>0</v>
      </c>
      <c r="AI66" s="37">
        <v>0</v>
      </c>
      <c r="AJ66" s="37">
        <v>0</v>
      </c>
      <c r="AK66" s="76">
        <v>0</v>
      </c>
      <c r="AL66" s="58">
        <v>0</v>
      </c>
      <c r="AM66" s="11">
        <v>0</v>
      </c>
      <c r="AN66" s="58">
        <v>0</v>
      </c>
      <c r="AO66" s="11">
        <v>0</v>
      </c>
      <c r="AP66" s="11">
        <v>0</v>
      </c>
      <c r="AQ66" s="58">
        <v>0</v>
      </c>
    </row>
    <row r="67" spans="1:43" ht="47.25" x14ac:dyDescent="0.25">
      <c r="A67" s="47" t="s">
        <v>157</v>
      </c>
      <c r="B67" s="117" t="s">
        <v>158</v>
      </c>
      <c r="C67" s="53" t="s">
        <v>88</v>
      </c>
      <c r="D67" s="37">
        <v>0</v>
      </c>
      <c r="E67" s="37">
        <v>0</v>
      </c>
      <c r="F67" s="37">
        <v>0</v>
      </c>
      <c r="G67" s="37">
        <v>0</v>
      </c>
      <c r="H67" s="37">
        <v>0</v>
      </c>
      <c r="I67" s="37">
        <v>0</v>
      </c>
      <c r="J67" s="37">
        <v>0</v>
      </c>
      <c r="K67" s="37">
        <v>0</v>
      </c>
      <c r="L67" s="37">
        <v>0</v>
      </c>
      <c r="M67" s="37">
        <v>0</v>
      </c>
      <c r="N67" s="37">
        <v>0</v>
      </c>
      <c r="O67" s="37">
        <v>0</v>
      </c>
      <c r="P67" s="37">
        <v>0</v>
      </c>
      <c r="Q67" s="37">
        <v>0</v>
      </c>
      <c r="R67" s="37">
        <v>0</v>
      </c>
      <c r="S67" s="37">
        <v>0</v>
      </c>
      <c r="T67" s="37">
        <v>0</v>
      </c>
      <c r="U67" s="37">
        <v>0</v>
      </c>
      <c r="V67" s="37">
        <v>0</v>
      </c>
      <c r="W67" s="37">
        <v>0</v>
      </c>
      <c r="X67" s="37">
        <v>0</v>
      </c>
      <c r="Y67" s="37">
        <v>0</v>
      </c>
      <c r="Z67" s="37">
        <v>0</v>
      </c>
      <c r="AA67" s="37">
        <v>0</v>
      </c>
      <c r="AB67" s="37">
        <v>0</v>
      </c>
      <c r="AC67" s="37">
        <v>0</v>
      </c>
      <c r="AD67" s="37">
        <v>0</v>
      </c>
      <c r="AE67" s="37">
        <v>0</v>
      </c>
      <c r="AF67" s="37">
        <v>0</v>
      </c>
      <c r="AG67" s="37">
        <v>0</v>
      </c>
      <c r="AH67" s="37">
        <v>0</v>
      </c>
      <c r="AI67" s="37">
        <v>0</v>
      </c>
      <c r="AJ67" s="37">
        <v>0</v>
      </c>
      <c r="AK67" s="76">
        <v>0</v>
      </c>
      <c r="AL67" s="58">
        <v>0</v>
      </c>
      <c r="AM67" s="11">
        <v>0</v>
      </c>
      <c r="AN67" s="58">
        <v>0</v>
      </c>
      <c r="AO67" s="11">
        <v>0</v>
      </c>
      <c r="AP67" s="11">
        <v>0</v>
      </c>
      <c r="AQ67" s="58">
        <v>0</v>
      </c>
    </row>
    <row r="68" spans="1:43" ht="63" x14ac:dyDescent="0.25">
      <c r="A68" s="47" t="s">
        <v>159</v>
      </c>
      <c r="B68" s="117" t="s">
        <v>160</v>
      </c>
      <c r="C68" s="53" t="s">
        <v>88</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7">
        <v>0</v>
      </c>
      <c r="AD68" s="37">
        <v>0</v>
      </c>
      <c r="AE68" s="37">
        <v>0</v>
      </c>
      <c r="AF68" s="37">
        <v>0</v>
      </c>
      <c r="AG68" s="37">
        <v>0</v>
      </c>
      <c r="AH68" s="37">
        <v>0</v>
      </c>
      <c r="AI68" s="37">
        <v>0</v>
      </c>
      <c r="AJ68" s="37">
        <v>0</v>
      </c>
      <c r="AK68" s="76">
        <v>0</v>
      </c>
      <c r="AL68" s="58">
        <v>0</v>
      </c>
      <c r="AM68" s="11">
        <v>0</v>
      </c>
      <c r="AN68" s="58">
        <v>0</v>
      </c>
      <c r="AO68" s="11">
        <v>0</v>
      </c>
      <c r="AP68" s="11">
        <v>0</v>
      </c>
      <c r="AQ68" s="58">
        <v>0</v>
      </c>
    </row>
    <row r="69" spans="1:43" ht="63" x14ac:dyDescent="0.25">
      <c r="A69" s="47" t="s">
        <v>161</v>
      </c>
      <c r="B69" s="117" t="s">
        <v>162</v>
      </c>
      <c r="C69" s="53" t="s">
        <v>88</v>
      </c>
      <c r="D69" s="37">
        <v>0</v>
      </c>
      <c r="E69" s="37">
        <v>0</v>
      </c>
      <c r="F69" s="37">
        <v>0</v>
      </c>
      <c r="G69" s="37">
        <v>0</v>
      </c>
      <c r="H69" s="37">
        <v>0</v>
      </c>
      <c r="I69" s="90">
        <v>0</v>
      </c>
      <c r="J69" s="90">
        <v>0</v>
      </c>
      <c r="K69" s="90">
        <v>0</v>
      </c>
      <c r="L69" s="37">
        <v>0</v>
      </c>
      <c r="M69" s="37">
        <v>0</v>
      </c>
      <c r="N69" s="37">
        <v>0</v>
      </c>
      <c r="O69" s="37">
        <v>0</v>
      </c>
      <c r="P69" s="37">
        <v>0</v>
      </c>
      <c r="Q69" s="90">
        <v>0</v>
      </c>
      <c r="R69" s="90">
        <v>0</v>
      </c>
      <c r="S69" s="90">
        <v>0</v>
      </c>
      <c r="T69" s="37">
        <v>0</v>
      </c>
      <c r="U69" s="37">
        <v>0</v>
      </c>
      <c r="V69" s="37">
        <v>0</v>
      </c>
      <c r="W69" s="37">
        <v>0</v>
      </c>
      <c r="X69" s="37">
        <v>0</v>
      </c>
      <c r="Y69" s="90">
        <v>0</v>
      </c>
      <c r="Z69" s="90">
        <v>0</v>
      </c>
      <c r="AA69" s="37">
        <v>0</v>
      </c>
      <c r="AB69" s="37">
        <v>0</v>
      </c>
      <c r="AC69" s="37">
        <v>0</v>
      </c>
      <c r="AD69" s="37">
        <v>0</v>
      </c>
      <c r="AE69" s="37">
        <v>0</v>
      </c>
      <c r="AF69" s="37">
        <v>0</v>
      </c>
      <c r="AG69" s="90">
        <v>0</v>
      </c>
      <c r="AH69" s="90">
        <v>0</v>
      </c>
      <c r="AI69" s="37">
        <v>0</v>
      </c>
      <c r="AJ69" s="90">
        <v>0</v>
      </c>
      <c r="AK69" s="76">
        <v>0</v>
      </c>
      <c r="AL69" s="58">
        <v>0</v>
      </c>
      <c r="AM69" s="11">
        <v>0</v>
      </c>
      <c r="AN69" s="58">
        <v>0</v>
      </c>
      <c r="AO69" s="11">
        <v>0</v>
      </c>
      <c r="AP69" s="11">
        <v>0</v>
      </c>
      <c r="AQ69" s="58">
        <v>0</v>
      </c>
    </row>
    <row r="70" spans="1:43" ht="47.25" x14ac:dyDescent="0.25">
      <c r="A70" s="47" t="s">
        <v>163</v>
      </c>
      <c r="B70" s="117" t="s">
        <v>164</v>
      </c>
      <c r="C70" s="53" t="s">
        <v>88</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37">
        <v>0</v>
      </c>
      <c r="AD70" s="37">
        <v>0</v>
      </c>
      <c r="AE70" s="37">
        <v>0</v>
      </c>
      <c r="AF70" s="37">
        <v>0</v>
      </c>
      <c r="AG70" s="37">
        <v>0</v>
      </c>
      <c r="AH70" s="37">
        <v>0</v>
      </c>
      <c r="AI70" s="37">
        <v>0</v>
      </c>
      <c r="AJ70" s="37">
        <v>0</v>
      </c>
      <c r="AK70" s="76">
        <v>0</v>
      </c>
      <c r="AL70" s="58">
        <v>0</v>
      </c>
      <c r="AM70" s="11">
        <v>0</v>
      </c>
      <c r="AN70" s="58">
        <v>0</v>
      </c>
      <c r="AO70" s="11">
        <v>0</v>
      </c>
      <c r="AP70" s="11">
        <v>0</v>
      </c>
      <c r="AQ70" s="58">
        <v>0</v>
      </c>
    </row>
    <row r="71" spans="1:43" ht="63" x14ac:dyDescent="0.25">
      <c r="A71" s="47" t="s">
        <v>165</v>
      </c>
      <c r="B71" s="117" t="s">
        <v>166</v>
      </c>
      <c r="C71" s="53" t="s">
        <v>88</v>
      </c>
      <c r="D71" s="37">
        <v>0</v>
      </c>
      <c r="E71" s="37">
        <v>0</v>
      </c>
      <c r="F71" s="37">
        <v>0</v>
      </c>
      <c r="G71" s="37">
        <v>0</v>
      </c>
      <c r="H71" s="37">
        <v>0</v>
      </c>
      <c r="I71" s="90">
        <v>0</v>
      </c>
      <c r="J71" s="90">
        <v>0</v>
      </c>
      <c r="K71" s="90">
        <v>0</v>
      </c>
      <c r="L71" s="37">
        <v>0</v>
      </c>
      <c r="M71" s="37">
        <v>0</v>
      </c>
      <c r="N71" s="37">
        <v>0</v>
      </c>
      <c r="O71" s="37">
        <v>0</v>
      </c>
      <c r="P71" s="37">
        <v>0</v>
      </c>
      <c r="Q71" s="90">
        <v>0</v>
      </c>
      <c r="R71" s="90">
        <v>0</v>
      </c>
      <c r="S71" s="90">
        <v>0</v>
      </c>
      <c r="T71" s="37">
        <v>0</v>
      </c>
      <c r="U71" s="37">
        <v>0</v>
      </c>
      <c r="V71" s="37">
        <v>0</v>
      </c>
      <c r="W71" s="37">
        <v>0</v>
      </c>
      <c r="X71" s="37">
        <v>0</v>
      </c>
      <c r="Y71" s="90">
        <v>0</v>
      </c>
      <c r="Z71" s="90">
        <v>0</v>
      </c>
      <c r="AA71" s="37">
        <v>0</v>
      </c>
      <c r="AB71" s="37">
        <v>0</v>
      </c>
      <c r="AC71" s="37">
        <v>0</v>
      </c>
      <c r="AD71" s="37">
        <v>0</v>
      </c>
      <c r="AE71" s="37">
        <v>0</v>
      </c>
      <c r="AF71" s="37">
        <v>0</v>
      </c>
      <c r="AG71" s="90">
        <v>0</v>
      </c>
      <c r="AH71" s="90">
        <v>0</v>
      </c>
      <c r="AI71" s="37">
        <v>0</v>
      </c>
      <c r="AJ71" s="90">
        <v>0</v>
      </c>
      <c r="AK71" s="76">
        <v>0</v>
      </c>
      <c r="AL71" s="58">
        <v>0</v>
      </c>
      <c r="AM71" s="11">
        <v>0</v>
      </c>
      <c r="AN71" s="58">
        <v>0</v>
      </c>
      <c r="AO71" s="11">
        <v>0</v>
      </c>
      <c r="AP71" s="11">
        <v>0</v>
      </c>
      <c r="AQ71" s="58">
        <v>0</v>
      </c>
    </row>
    <row r="72" spans="1:43" ht="63" x14ac:dyDescent="0.25">
      <c r="A72" s="47" t="s">
        <v>167</v>
      </c>
      <c r="B72" s="117" t="s">
        <v>168</v>
      </c>
      <c r="C72" s="53" t="s">
        <v>88</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7">
        <v>0</v>
      </c>
      <c r="AD72" s="37">
        <v>0</v>
      </c>
      <c r="AE72" s="37">
        <v>0</v>
      </c>
      <c r="AF72" s="37">
        <v>0</v>
      </c>
      <c r="AG72" s="37">
        <v>0</v>
      </c>
      <c r="AH72" s="37">
        <v>0</v>
      </c>
      <c r="AI72" s="37">
        <v>0</v>
      </c>
      <c r="AJ72" s="37">
        <v>0</v>
      </c>
      <c r="AK72" s="35">
        <v>0.78700000000000003</v>
      </c>
      <c r="AL72" s="82">
        <v>0</v>
      </c>
      <c r="AM72" s="83">
        <v>0</v>
      </c>
      <c r="AN72" s="82">
        <v>0</v>
      </c>
      <c r="AO72" s="83">
        <v>0</v>
      </c>
      <c r="AP72" s="83">
        <v>0</v>
      </c>
      <c r="AQ72" s="82">
        <v>0</v>
      </c>
    </row>
    <row r="73" spans="1:43" ht="31.5" x14ac:dyDescent="0.25">
      <c r="A73" s="47" t="s">
        <v>169</v>
      </c>
      <c r="B73" s="117" t="s">
        <v>170</v>
      </c>
      <c r="C73" s="53" t="s">
        <v>88</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37">
        <v>0</v>
      </c>
      <c r="U73" s="37">
        <v>0</v>
      </c>
      <c r="V73" s="37">
        <v>0</v>
      </c>
      <c r="W73" s="37">
        <v>0</v>
      </c>
      <c r="X73" s="37">
        <v>0</v>
      </c>
      <c r="Y73" s="37">
        <v>0</v>
      </c>
      <c r="Z73" s="37">
        <v>0</v>
      </c>
      <c r="AA73" s="37">
        <v>0</v>
      </c>
      <c r="AB73" s="37">
        <v>0</v>
      </c>
      <c r="AC73" s="37">
        <v>0</v>
      </c>
      <c r="AD73" s="37">
        <v>0</v>
      </c>
      <c r="AE73" s="37">
        <v>0</v>
      </c>
      <c r="AF73" s="37">
        <v>0</v>
      </c>
      <c r="AG73" s="37">
        <v>0</v>
      </c>
      <c r="AH73" s="37">
        <v>0</v>
      </c>
      <c r="AI73" s="37">
        <v>0</v>
      </c>
      <c r="AJ73" s="37">
        <v>0</v>
      </c>
      <c r="AK73" s="76">
        <v>0.78700000000000003</v>
      </c>
      <c r="AL73" s="58">
        <v>0</v>
      </c>
      <c r="AM73" s="11">
        <v>0</v>
      </c>
      <c r="AN73" s="58">
        <v>0</v>
      </c>
      <c r="AO73" s="11">
        <v>0</v>
      </c>
      <c r="AP73" s="11">
        <v>0</v>
      </c>
      <c r="AQ73" s="58">
        <v>0</v>
      </c>
    </row>
    <row r="74" spans="1:43" ht="20.25" customHeight="1" x14ac:dyDescent="0.25">
      <c r="A74" s="47" t="s">
        <v>169</v>
      </c>
      <c r="B74" s="84" t="s">
        <v>546</v>
      </c>
      <c r="C74" s="47" t="s">
        <v>199</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76">
        <v>0.78700000000000003</v>
      </c>
      <c r="V74" s="37">
        <v>0</v>
      </c>
      <c r="W74" s="37">
        <v>0</v>
      </c>
      <c r="X74" s="37">
        <v>0</v>
      </c>
      <c r="Y74" s="37">
        <v>0</v>
      </c>
      <c r="Z74" s="37">
        <v>0</v>
      </c>
      <c r="AA74" s="37">
        <v>0</v>
      </c>
      <c r="AB74" s="37">
        <v>0</v>
      </c>
      <c r="AC74" s="37">
        <v>0</v>
      </c>
      <c r="AD74" s="37">
        <v>0</v>
      </c>
      <c r="AE74" s="37">
        <v>0</v>
      </c>
      <c r="AF74" s="37">
        <v>0</v>
      </c>
      <c r="AG74" s="37">
        <v>0</v>
      </c>
      <c r="AH74" s="37">
        <v>0</v>
      </c>
      <c r="AI74" s="37">
        <v>0</v>
      </c>
      <c r="AJ74" s="37">
        <v>0</v>
      </c>
      <c r="AK74" s="76">
        <v>0.78700000000000003</v>
      </c>
      <c r="AL74" s="82">
        <v>0</v>
      </c>
      <c r="AM74" s="83">
        <v>0</v>
      </c>
      <c r="AN74" s="82">
        <v>0</v>
      </c>
      <c r="AO74" s="83">
        <v>0</v>
      </c>
      <c r="AP74" s="83">
        <v>0</v>
      </c>
      <c r="AQ74" s="82">
        <v>0</v>
      </c>
    </row>
    <row r="75" spans="1:43" ht="47.25" x14ac:dyDescent="0.25">
      <c r="A75" s="47" t="s">
        <v>171</v>
      </c>
      <c r="B75" s="117" t="s">
        <v>172</v>
      </c>
      <c r="C75" s="53" t="s">
        <v>88</v>
      </c>
      <c r="D75" s="37">
        <v>0</v>
      </c>
      <c r="E75" s="37">
        <v>0</v>
      </c>
      <c r="F75" s="37">
        <v>0</v>
      </c>
      <c r="G75" s="37">
        <v>0</v>
      </c>
      <c r="H75" s="37">
        <v>0</v>
      </c>
      <c r="I75" s="90">
        <v>0</v>
      </c>
      <c r="J75" s="90">
        <v>0</v>
      </c>
      <c r="K75" s="90">
        <v>0</v>
      </c>
      <c r="L75" s="37">
        <v>0</v>
      </c>
      <c r="M75" s="37">
        <v>0</v>
      </c>
      <c r="N75" s="37">
        <v>0</v>
      </c>
      <c r="O75" s="37">
        <v>0</v>
      </c>
      <c r="P75" s="37">
        <v>0</v>
      </c>
      <c r="Q75" s="90">
        <v>0</v>
      </c>
      <c r="R75" s="90">
        <v>0</v>
      </c>
      <c r="S75" s="90">
        <v>0</v>
      </c>
      <c r="T75" s="37">
        <v>0</v>
      </c>
      <c r="U75" s="37">
        <v>0</v>
      </c>
      <c r="V75" s="37">
        <v>0</v>
      </c>
      <c r="W75" s="37">
        <v>0</v>
      </c>
      <c r="X75" s="37">
        <v>0</v>
      </c>
      <c r="Y75" s="90">
        <v>0</v>
      </c>
      <c r="Z75" s="90">
        <v>0</v>
      </c>
      <c r="AA75" s="37">
        <v>0</v>
      </c>
      <c r="AB75" s="37">
        <v>0</v>
      </c>
      <c r="AC75" s="37">
        <v>0</v>
      </c>
      <c r="AD75" s="37">
        <v>0</v>
      </c>
      <c r="AE75" s="37">
        <v>0</v>
      </c>
      <c r="AF75" s="37">
        <v>0</v>
      </c>
      <c r="AG75" s="90">
        <v>0</v>
      </c>
      <c r="AH75" s="90">
        <v>0</v>
      </c>
      <c r="AI75" s="37">
        <v>0</v>
      </c>
      <c r="AJ75" s="90">
        <v>0</v>
      </c>
      <c r="AK75" s="76">
        <v>0</v>
      </c>
      <c r="AL75" s="58">
        <v>0</v>
      </c>
      <c r="AM75" s="11">
        <v>0</v>
      </c>
      <c r="AN75" s="58">
        <v>0</v>
      </c>
      <c r="AO75" s="11">
        <v>0</v>
      </c>
      <c r="AP75" s="11">
        <v>0</v>
      </c>
      <c r="AQ75" s="58">
        <v>0</v>
      </c>
    </row>
    <row r="76" spans="1:43" ht="63" x14ac:dyDescent="0.25">
      <c r="A76" s="47" t="s">
        <v>173</v>
      </c>
      <c r="B76" s="117" t="s">
        <v>174</v>
      </c>
      <c r="C76" s="53" t="s">
        <v>88</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7">
        <v>0</v>
      </c>
      <c r="V76" s="37">
        <v>0</v>
      </c>
      <c r="W76" s="37">
        <v>0</v>
      </c>
      <c r="X76" s="37">
        <v>0</v>
      </c>
      <c r="Y76" s="37">
        <v>0</v>
      </c>
      <c r="Z76" s="37">
        <v>0</v>
      </c>
      <c r="AA76" s="37">
        <v>0</v>
      </c>
      <c r="AB76" s="37">
        <v>0</v>
      </c>
      <c r="AC76" s="37">
        <v>0</v>
      </c>
      <c r="AD76" s="37">
        <v>0</v>
      </c>
      <c r="AE76" s="37">
        <v>0</v>
      </c>
      <c r="AF76" s="37">
        <v>0</v>
      </c>
      <c r="AG76" s="37">
        <v>0</v>
      </c>
      <c r="AH76" s="37">
        <v>0</v>
      </c>
      <c r="AI76" s="37">
        <v>0</v>
      </c>
      <c r="AJ76" s="37">
        <v>0</v>
      </c>
      <c r="AK76" s="76">
        <v>0</v>
      </c>
      <c r="AL76" s="58">
        <v>0</v>
      </c>
      <c r="AM76" s="11">
        <v>0</v>
      </c>
      <c r="AN76" s="58">
        <v>0</v>
      </c>
      <c r="AO76" s="11">
        <v>0</v>
      </c>
      <c r="AP76" s="11">
        <v>0</v>
      </c>
      <c r="AQ76" s="58">
        <v>0</v>
      </c>
    </row>
    <row r="77" spans="1:43" ht="78.75" x14ac:dyDescent="0.25">
      <c r="A77" s="47" t="s">
        <v>175</v>
      </c>
      <c r="B77" s="117" t="s">
        <v>176</v>
      </c>
      <c r="C77" s="53" t="s">
        <v>88</v>
      </c>
      <c r="D77" s="37">
        <v>0</v>
      </c>
      <c r="E77" s="37">
        <v>0</v>
      </c>
      <c r="F77" s="37">
        <v>0</v>
      </c>
      <c r="G77" s="37">
        <v>0</v>
      </c>
      <c r="H77" s="37">
        <v>0</v>
      </c>
      <c r="I77" s="90">
        <v>0</v>
      </c>
      <c r="J77" s="90">
        <v>0</v>
      </c>
      <c r="K77" s="90">
        <v>0</v>
      </c>
      <c r="L77" s="37">
        <v>0</v>
      </c>
      <c r="M77" s="37">
        <v>0</v>
      </c>
      <c r="N77" s="37">
        <v>0</v>
      </c>
      <c r="O77" s="37">
        <v>0</v>
      </c>
      <c r="P77" s="37">
        <v>0</v>
      </c>
      <c r="Q77" s="90">
        <v>0</v>
      </c>
      <c r="R77" s="90">
        <v>0</v>
      </c>
      <c r="S77" s="90">
        <v>0</v>
      </c>
      <c r="T77" s="37">
        <v>0</v>
      </c>
      <c r="U77" s="37">
        <v>0</v>
      </c>
      <c r="V77" s="37">
        <v>0</v>
      </c>
      <c r="W77" s="37">
        <v>0</v>
      </c>
      <c r="X77" s="37">
        <v>0</v>
      </c>
      <c r="Y77" s="90">
        <v>0</v>
      </c>
      <c r="Z77" s="90">
        <v>0</v>
      </c>
      <c r="AA77" s="90">
        <v>0</v>
      </c>
      <c r="AB77" s="37">
        <v>0</v>
      </c>
      <c r="AC77" s="37">
        <v>0</v>
      </c>
      <c r="AD77" s="37">
        <v>0</v>
      </c>
      <c r="AE77" s="37">
        <v>0</v>
      </c>
      <c r="AF77" s="37">
        <v>0</v>
      </c>
      <c r="AG77" s="90">
        <v>0</v>
      </c>
      <c r="AH77" s="90">
        <v>0</v>
      </c>
      <c r="AI77" s="90">
        <v>0</v>
      </c>
      <c r="AJ77" s="90">
        <v>0</v>
      </c>
      <c r="AK77" s="76">
        <v>0</v>
      </c>
      <c r="AL77" s="58">
        <v>0</v>
      </c>
      <c r="AM77" s="11">
        <v>0</v>
      </c>
      <c r="AN77" s="58">
        <v>0</v>
      </c>
      <c r="AO77" s="11">
        <v>0</v>
      </c>
      <c r="AP77" s="11">
        <v>0</v>
      </c>
      <c r="AQ77" s="58">
        <v>0</v>
      </c>
    </row>
    <row r="78" spans="1:43" ht="78.75" x14ac:dyDescent="0.25">
      <c r="A78" s="47" t="s">
        <v>177</v>
      </c>
      <c r="B78" s="117" t="s">
        <v>178</v>
      </c>
      <c r="C78" s="53" t="s">
        <v>88</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37">
        <v>0</v>
      </c>
      <c r="V78" s="37">
        <v>0</v>
      </c>
      <c r="W78" s="37">
        <v>0</v>
      </c>
      <c r="X78" s="37">
        <v>0</v>
      </c>
      <c r="Y78" s="37">
        <v>0</v>
      </c>
      <c r="Z78" s="37">
        <v>0</v>
      </c>
      <c r="AA78" s="37">
        <v>0</v>
      </c>
      <c r="AB78" s="37">
        <v>0</v>
      </c>
      <c r="AC78" s="37">
        <v>0</v>
      </c>
      <c r="AD78" s="37">
        <v>0</v>
      </c>
      <c r="AE78" s="37">
        <v>0</v>
      </c>
      <c r="AF78" s="37">
        <v>0</v>
      </c>
      <c r="AG78" s="37">
        <v>0</v>
      </c>
      <c r="AH78" s="37">
        <v>0</v>
      </c>
      <c r="AI78" s="37">
        <v>0</v>
      </c>
      <c r="AJ78" s="37">
        <v>0</v>
      </c>
      <c r="AK78" s="76">
        <v>0</v>
      </c>
      <c r="AL78" s="82">
        <v>0</v>
      </c>
      <c r="AM78" s="83">
        <v>0</v>
      </c>
      <c r="AN78" s="82">
        <v>0</v>
      </c>
      <c r="AO78" s="83">
        <v>0</v>
      </c>
      <c r="AP78" s="83">
        <v>0</v>
      </c>
      <c r="AQ78" s="82">
        <v>0</v>
      </c>
    </row>
    <row r="79" spans="1:43" ht="47.25" x14ac:dyDescent="0.25">
      <c r="A79" s="47" t="s">
        <v>179</v>
      </c>
      <c r="B79" s="117" t="s">
        <v>180</v>
      </c>
      <c r="C79" s="40" t="s">
        <v>88</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1.694</v>
      </c>
      <c r="AD79" s="37">
        <v>0</v>
      </c>
      <c r="AE79" s="37">
        <v>0</v>
      </c>
      <c r="AF79" s="37">
        <v>0</v>
      </c>
      <c r="AG79" s="37">
        <v>0</v>
      </c>
      <c r="AH79" s="37">
        <v>0</v>
      </c>
      <c r="AI79" s="37">
        <v>0</v>
      </c>
      <c r="AJ79" s="37">
        <v>0</v>
      </c>
      <c r="AK79" s="33">
        <f>AK80</f>
        <v>1.694</v>
      </c>
      <c r="AL79" s="58">
        <v>0</v>
      </c>
      <c r="AM79" s="11">
        <v>0</v>
      </c>
      <c r="AN79" s="58">
        <v>0</v>
      </c>
      <c r="AO79" s="11">
        <v>0</v>
      </c>
      <c r="AP79" s="11">
        <v>0</v>
      </c>
      <c r="AQ79" s="58">
        <v>0</v>
      </c>
    </row>
    <row r="80" spans="1:43" ht="36.75" customHeight="1" x14ac:dyDescent="0.25">
      <c r="A80" s="47" t="s">
        <v>179</v>
      </c>
      <c r="B80" s="49" t="s">
        <v>355</v>
      </c>
      <c r="C80" s="47" t="s">
        <v>195</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37">
        <v>0</v>
      </c>
      <c r="U80" s="37">
        <v>0</v>
      </c>
      <c r="V80" s="37">
        <v>0</v>
      </c>
      <c r="W80" s="37">
        <v>0</v>
      </c>
      <c r="X80" s="37">
        <v>0</v>
      </c>
      <c r="Y80" s="37">
        <v>0</v>
      </c>
      <c r="Z80" s="37">
        <v>0</v>
      </c>
      <c r="AA80" s="37">
        <v>0</v>
      </c>
      <c r="AB80" s="37">
        <v>0</v>
      </c>
      <c r="AC80" s="76">
        <v>1.694</v>
      </c>
      <c r="AD80" s="82">
        <v>0</v>
      </c>
      <c r="AE80" s="83">
        <v>0</v>
      </c>
      <c r="AF80" s="83">
        <v>0</v>
      </c>
      <c r="AG80" s="83">
        <v>0</v>
      </c>
      <c r="AH80" s="37">
        <v>0</v>
      </c>
      <c r="AI80" s="74" t="s">
        <v>495</v>
      </c>
      <c r="AJ80" s="37">
        <v>0</v>
      </c>
      <c r="AK80" s="76">
        <v>1.694</v>
      </c>
      <c r="AL80" s="82">
        <v>0</v>
      </c>
      <c r="AM80" s="83">
        <v>0</v>
      </c>
      <c r="AN80" s="83">
        <v>0</v>
      </c>
      <c r="AO80" s="83">
        <v>0</v>
      </c>
      <c r="AP80" s="83">
        <v>0</v>
      </c>
      <c r="AQ80" s="74" t="s">
        <v>495</v>
      </c>
    </row>
    <row r="81" spans="1:43" ht="47.25" x14ac:dyDescent="0.25">
      <c r="A81" s="47" t="s">
        <v>181</v>
      </c>
      <c r="B81" s="117" t="s">
        <v>182</v>
      </c>
      <c r="C81" s="53" t="s">
        <v>88</v>
      </c>
      <c r="D81" s="37">
        <v>0</v>
      </c>
      <c r="E81" s="37">
        <v>0</v>
      </c>
      <c r="F81" s="37">
        <v>0</v>
      </c>
      <c r="G81" s="37">
        <v>0</v>
      </c>
      <c r="H81" s="37">
        <v>0</v>
      </c>
      <c r="I81" s="37">
        <v>0</v>
      </c>
      <c r="J81" s="37">
        <v>0</v>
      </c>
      <c r="K81" s="37">
        <v>0</v>
      </c>
      <c r="L81" s="37">
        <v>0</v>
      </c>
      <c r="M81" s="37">
        <v>0</v>
      </c>
      <c r="N81" s="37">
        <v>0</v>
      </c>
      <c r="O81" s="37">
        <v>0</v>
      </c>
      <c r="P81" s="37">
        <v>0</v>
      </c>
      <c r="Q81" s="37">
        <v>0</v>
      </c>
      <c r="R81" s="37">
        <v>0</v>
      </c>
      <c r="S81" s="37">
        <v>0</v>
      </c>
      <c r="T81" s="37">
        <v>0</v>
      </c>
      <c r="U81" s="37">
        <v>0</v>
      </c>
      <c r="V81" s="37">
        <v>0</v>
      </c>
      <c r="W81" s="37">
        <v>0</v>
      </c>
      <c r="X81" s="37">
        <v>0</v>
      </c>
      <c r="Y81" s="37">
        <v>0</v>
      </c>
      <c r="Z81" s="37">
        <v>0</v>
      </c>
      <c r="AA81" s="37">
        <v>0</v>
      </c>
      <c r="AB81" s="37">
        <v>0</v>
      </c>
      <c r="AC81" s="37">
        <v>0</v>
      </c>
      <c r="AD81" s="37">
        <v>0</v>
      </c>
      <c r="AE81" s="37">
        <v>0</v>
      </c>
      <c r="AF81" s="37">
        <v>0</v>
      </c>
      <c r="AG81" s="37">
        <v>0</v>
      </c>
      <c r="AH81" s="37">
        <v>0</v>
      </c>
      <c r="AI81" s="37">
        <v>0</v>
      </c>
      <c r="AJ81" s="37">
        <v>0</v>
      </c>
      <c r="AK81" s="76">
        <v>0</v>
      </c>
      <c r="AL81" s="58">
        <v>0</v>
      </c>
      <c r="AM81" s="11">
        <v>0</v>
      </c>
      <c r="AN81" s="58">
        <v>0</v>
      </c>
      <c r="AO81" s="11">
        <v>0</v>
      </c>
      <c r="AP81" s="11">
        <v>0</v>
      </c>
      <c r="AQ81" s="58">
        <v>0</v>
      </c>
    </row>
    <row r="82" spans="1:43" ht="31.5" x14ac:dyDescent="0.25">
      <c r="A82" s="47" t="s">
        <v>183</v>
      </c>
      <c r="B82" s="117" t="s">
        <v>184</v>
      </c>
      <c r="C82" s="40" t="s">
        <v>88</v>
      </c>
      <c r="D82" s="37">
        <v>0</v>
      </c>
      <c r="E82" s="37">
        <v>0</v>
      </c>
      <c r="F82" s="37">
        <v>0</v>
      </c>
      <c r="G82" s="37">
        <v>0</v>
      </c>
      <c r="H82" s="37">
        <v>0</v>
      </c>
      <c r="I82" s="37">
        <v>0</v>
      </c>
      <c r="J82" s="37">
        <v>0</v>
      </c>
      <c r="K82" s="37">
        <v>0</v>
      </c>
      <c r="L82" s="37">
        <v>0</v>
      </c>
      <c r="M82" s="37">
        <v>0</v>
      </c>
      <c r="N82" s="37">
        <v>0</v>
      </c>
      <c r="O82" s="37">
        <v>0</v>
      </c>
      <c r="P82" s="37">
        <v>0</v>
      </c>
      <c r="Q82" s="37">
        <v>0</v>
      </c>
      <c r="R82" s="37">
        <v>0</v>
      </c>
      <c r="S82" s="37">
        <v>0</v>
      </c>
      <c r="T82" s="37">
        <v>0</v>
      </c>
      <c r="U82" s="37">
        <v>0</v>
      </c>
      <c r="V82" s="37">
        <v>0</v>
      </c>
      <c r="W82" s="37">
        <v>0</v>
      </c>
      <c r="X82" s="37">
        <v>0</v>
      </c>
      <c r="Y82" s="37">
        <v>0</v>
      </c>
      <c r="Z82" s="37">
        <v>0</v>
      </c>
      <c r="AA82" s="37">
        <v>0</v>
      </c>
      <c r="AB82" s="37">
        <v>0</v>
      </c>
      <c r="AC82" s="37">
        <v>0</v>
      </c>
      <c r="AD82" s="37">
        <v>0</v>
      </c>
      <c r="AE82" s="37">
        <v>0</v>
      </c>
      <c r="AF82" s="37">
        <v>0</v>
      </c>
      <c r="AG82" s="37">
        <v>0</v>
      </c>
      <c r="AH82" s="37">
        <v>0</v>
      </c>
      <c r="AI82" s="37">
        <v>0</v>
      </c>
      <c r="AJ82" s="37">
        <v>0</v>
      </c>
      <c r="AK82" s="33">
        <v>6.0039999999999996</v>
      </c>
      <c r="AL82" s="58">
        <v>0</v>
      </c>
      <c r="AM82" s="11">
        <v>0</v>
      </c>
      <c r="AN82" s="58">
        <v>0</v>
      </c>
      <c r="AO82" s="11">
        <v>0</v>
      </c>
      <c r="AP82" s="11">
        <v>0</v>
      </c>
      <c r="AQ82" s="58">
        <v>0</v>
      </c>
    </row>
    <row r="83" spans="1:43" ht="60" x14ac:dyDescent="0.25">
      <c r="A83" s="47" t="s">
        <v>183</v>
      </c>
      <c r="B83" s="49" t="s">
        <v>221</v>
      </c>
      <c r="C83" s="47" t="s">
        <v>194</v>
      </c>
      <c r="D83" s="37">
        <v>0</v>
      </c>
      <c r="E83" s="37">
        <v>0</v>
      </c>
      <c r="F83" s="37">
        <v>0</v>
      </c>
      <c r="G83" s="37">
        <v>0</v>
      </c>
      <c r="H83" s="37">
        <v>0</v>
      </c>
      <c r="I83" s="37">
        <v>0</v>
      </c>
      <c r="J83" s="37">
        <v>0</v>
      </c>
      <c r="K83" s="37">
        <v>0</v>
      </c>
      <c r="L83" s="37">
        <v>0</v>
      </c>
      <c r="M83" s="37">
        <v>0</v>
      </c>
      <c r="N83" s="37">
        <v>0</v>
      </c>
      <c r="O83" s="37">
        <v>0</v>
      </c>
      <c r="P83" s="37">
        <v>0</v>
      </c>
      <c r="Q83" s="37">
        <v>0</v>
      </c>
      <c r="R83" s="37">
        <v>0</v>
      </c>
      <c r="S83" s="37">
        <v>0</v>
      </c>
      <c r="T83" s="37">
        <v>0</v>
      </c>
      <c r="U83" s="37">
        <v>0</v>
      </c>
      <c r="V83" s="37">
        <v>0</v>
      </c>
      <c r="W83" s="37">
        <v>0</v>
      </c>
      <c r="X83" s="37">
        <v>0</v>
      </c>
      <c r="Y83" s="37">
        <v>0</v>
      </c>
      <c r="Z83" s="37">
        <v>0</v>
      </c>
      <c r="AA83" s="37">
        <v>0</v>
      </c>
      <c r="AB83" s="37">
        <v>0</v>
      </c>
      <c r="AC83" s="37">
        <v>0.28000000000000003</v>
      </c>
      <c r="AD83" s="37">
        <v>0</v>
      </c>
      <c r="AE83" s="37">
        <v>0</v>
      </c>
      <c r="AF83" s="37">
        <v>0</v>
      </c>
      <c r="AG83" s="37">
        <v>0</v>
      </c>
      <c r="AH83" s="37">
        <v>0</v>
      </c>
      <c r="AI83" s="37">
        <v>0</v>
      </c>
      <c r="AJ83" s="37">
        <v>0</v>
      </c>
      <c r="AK83" s="76">
        <v>0.28000000000000003</v>
      </c>
      <c r="AL83" s="58">
        <v>0</v>
      </c>
      <c r="AM83" s="11">
        <v>0</v>
      </c>
      <c r="AN83" s="58">
        <v>0</v>
      </c>
      <c r="AO83" s="11">
        <v>0</v>
      </c>
      <c r="AP83" s="11">
        <v>0</v>
      </c>
      <c r="AQ83" s="58">
        <v>0</v>
      </c>
    </row>
    <row r="84" spans="1:43" ht="30" x14ac:dyDescent="0.25">
      <c r="A84" s="47" t="s">
        <v>183</v>
      </c>
      <c r="B84" s="49" t="s">
        <v>547</v>
      </c>
      <c r="C84" s="47" t="s">
        <v>195</v>
      </c>
      <c r="D84" s="37">
        <v>0</v>
      </c>
      <c r="E84" s="76">
        <v>0.28000000000000003</v>
      </c>
      <c r="F84" s="37">
        <v>0</v>
      </c>
      <c r="G84" s="37">
        <v>0</v>
      </c>
      <c r="H84" s="37">
        <v>0</v>
      </c>
      <c r="I84" s="90">
        <v>0</v>
      </c>
      <c r="J84" s="90">
        <v>0</v>
      </c>
      <c r="K84" s="90">
        <v>0</v>
      </c>
      <c r="L84" s="37">
        <v>0</v>
      </c>
      <c r="M84" s="37">
        <v>0</v>
      </c>
      <c r="N84" s="37">
        <v>0</v>
      </c>
      <c r="O84" s="37">
        <v>0</v>
      </c>
      <c r="P84" s="37">
        <v>0</v>
      </c>
      <c r="Q84" s="90">
        <v>0</v>
      </c>
      <c r="R84" s="90">
        <v>0</v>
      </c>
      <c r="S84" s="90">
        <v>0</v>
      </c>
      <c r="T84" s="37">
        <v>0</v>
      </c>
      <c r="U84" s="37">
        <v>0</v>
      </c>
      <c r="V84" s="37">
        <v>0</v>
      </c>
      <c r="W84" s="37">
        <v>0</v>
      </c>
      <c r="X84" s="37">
        <v>0</v>
      </c>
      <c r="Y84" s="90">
        <v>0</v>
      </c>
      <c r="Z84" s="90">
        <v>0</v>
      </c>
      <c r="AA84" s="90">
        <v>0</v>
      </c>
      <c r="AB84" s="37">
        <v>0</v>
      </c>
      <c r="AC84" s="37">
        <v>0</v>
      </c>
      <c r="AD84" s="37">
        <v>0</v>
      </c>
      <c r="AE84" s="37">
        <v>0</v>
      </c>
      <c r="AF84" s="37">
        <v>0</v>
      </c>
      <c r="AG84" s="90">
        <v>0</v>
      </c>
      <c r="AH84" s="90">
        <v>0</v>
      </c>
      <c r="AI84" s="90">
        <v>0</v>
      </c>
      <c r="AJ84" s="90">
        <v>0</v>
      </c>
      <c r="AK84" s="76">
        <v>0.28000000000000003</v>
      </c>
      <c r="AL84" s="58">
        <v>0</v>
      </c>
      <c r="AM84" s="11">
        <v>0</v>
      </c>
      <c r="AN84" s="58">
        <v>0</v>
      </c>
      <c r="AO84" s="11">
        <v>0</v>
      </c>
      <c r="AP84" s="11">
        <v>0</v>
      </c>
      <c r="AQ84" s="58" t="s">
        <v>483</v>
      </c>
    </row>
    <row r="85" spans="1:43" ht="30" x14ac:dyDescent="0.25">
      <c r="A85" s="47" t="s">
        <v>183</v>
      </c>
      <c r="B85" s="49" t="s">
        <v>358</v>
      </c>
      <c r="C85" s="47" t="s">
        <v>548</v>
      </c>
      <c r="D85" s="37">
        <v>0</v>
      </c>
      <c r="E85" s="37">
        <v>0</v>
      </c>
      <c r="F85" s="37">
        <v>0</v>
      </c>
      <c r="G85" s="37">
        <v>0</v>
      </c>
      <c r="H85" s="37">
        <v>0</v>
      </c>
      <c r="I85" s="37">
        <v>0</v>
      </c>
      <c r="J85" s="37">
        <v>0</v>
      </c>
      <c r="K85" s="37">
        <v>0</v>
      </c>
      <c r="L85" s="37">
        <v>0</v>
      </c>
      <c r="M85" s="76">
        <v>0.67800000000000005</v>
      </c>
      <c r="N85" s="58">
        <v>0</v>
      </c>
      <c r="O85" s="11">
        <v>0</v>
      </c>
      <c r="P85" s="58">
        <v>0</v>
      </c>
      <c r="Q85" s="11">
        <v>0</v>
      </c>
      <c r="R85" s="37">
        <v>0</v>
      </c>
      <c r="S85" s="58" t="s">
        <v>102</v>
      </c>
      <c r="T85" s="37">
        <v>0</v>
      </c>
      <c r="U85" s="37">
        <v>0</v>
      </c>
      <c r="V85" s="37">
        <v>0</v>
      </c>
      <c r="W85" s="37">
        <v>0</v>
      </c>
      <c r="X85" s="37">
        <v>0</v>
      </c>
      <c r="Y85" s="37">
        <v>0</v>
      </c>
      <c r="Z85" s="37">
        <v>0</v>
      </c>
      <c r="AA85" s="37">
        <v>0</v>
      </c>
      <c r="AB85" s="37">
        <v>0</v>
      </c>
      <c r="AC85" s="37">
        <v>0</v>
      </c>
      <c r="AD85" s="37">
        <v>0</v>
      </c>
      <c r="AE85" s="37">
        <v>0</v>
      </c>
      <c r="AF85" s="37">
        <v>0</v>
      </c>
      <c r="AG85" s="37">
        <v>0</v>
      </c>
      <c r="AH85" s="37">
        <v>0</v>
      </c>
      <c r="AI85" s="37">
        <v>0</v>
      </c>
      <c r="AJ85" s="90">
        <v>0</v>
      </c>
      <c r="AK85" s="76">
        <v>0.67800000000000005</v>
      </c>
      <c r="AL85" s="58">
        <v>0</v>
      </c>
      <c r="AM85" s="11">
        <v>0</v>
      </c>
      <c r="AN85" s="58">
        <v>0</v>
      </c>
      <c r="AO85" s="11">
        <v>0</v>
      </c>
      <c r="AP85" s="11">
        <v>0</v>
      </c>
      <c r="AQ85" s="58" t="s">
        <v>102</v>
      </c>
    </row>
    <row r="86" spans="1:43" ht="30" x14ac:dyDescent="0.25">
      <c r="A86" s="47" t="s">
        <v>183</v>
      </c>
      <c r="B86" s="49" t="s">
        <v>214</v>
      </c>
      <c r="C86" s="47" t="s">
        <v>549</v>
      </c>
      <c r="D86" s="37">
        <v>0</v>
      </c>
      <c r="E86" s="37">
        <v>0</v>
      </c>
      <c r="F86" s="37">
        <v>0</v>
      </c>
      <c r="G86" s="37">
        <v>0</v>
      </c>
      <c r="H86" s="37">
        <v>0</v>
      </c>
      <c r="I86" s="37">
        <v>0</v>
      </c>
      <c r="J86" s="37">
        <v>0</v>
      </c>
      <c r="K86" s="37">
        <v>0</v>
      </c>
      <c r="L86" s="37">
        <v>0</v>
      </c>
      <c r="M86" s="37">
        <v>0</v>
      </c>
      <c r="N86" s="37">
        <v>0</v>
      </c>
      <c r="O86" s="37">
        <v>0</v>
      </c>
      <c r="P86" s="37">
        <v>0</v>
      </c>
      <c r="Q86" s="37">
        <v>0</v>
      </c>
      <c r="R86" s="37">
        <v>0</v>
      </c>
      <c r="S86" s="37">
        <v>0</v>
      </c>
      <c r="T86" s="37">
        <v>0</v>
      </c>
      <c r="U86" s="76">
        <v>3.1360000000000001</v>
      </c>
      <c r="V86" s="58">
        <v>0</v>
      </c>
      <c r="W86" s="11">
        <v>0</v>
      </c>
      <c r="X86" s="58">
        <v>0</v>
      </c>
      <c r="Y86" s="11">
        <v>0</v>
      </c>
      <c r="Z86" s="37">
        <v>0</v>
      </c>
      <c r="AA86" s="58" t="s">
        <v>102</v>
      </c>
      <c r="AB86" s="37">
        <v>0</v>
      </c>
      <c r="AC86" s="37">
        <v>0</v>
      </c>
      <c r="AD86" s="37">
        <v>0</v>
      </c>
      <c r="AE86" s="37">
        <v>0</v>
      </c>
      <c r="AF86" s="37">
        <v>0</v>
      </c>
      <c r="AG86" s="37">
        <v>0</v>
      </c>
      <c r="AH86" s="37">
        <v>0</v>
      </c>
      <c r="AI86" s="37">
        <v>0</v>
      </c>
      <c r="AJ86" s="37">
        <v>0</v>
      </c>
      <c r="AK86" s="76">
        <v>3.1360000000000001</v>
      </c>
      <c r="AL86" s="58">
        <v>0</v>
      </c>
      <c r="AM86" s="11">
        <v>0</v>
      </c>
      <c r="AN86" s="58">
        <v>0</v>
      </c>
      <c r="AO86" s="11">
        <v>0</v>
      </c>
      <c r="AP86" s="11">
        <v>0</v>
      </c>
      <c r="AQ86" s="58" t="s">
        <v>102</v>
      </c>
    </row>
    <row r="87" spans="1:43" ht="30" x14ac:dyDescent="0.25">
      <c r="A87" s="47" t="s">
        <v>183</v>
      </c>
      <c r="B87" s="49" t="s">
        <v>220</v>
      </c>
      <c r="C87" s="47" t="s">
        <v>550</v>
      </c>
      <c r="D87" s="11">
        <v>0</v>
      </c>
      <c r="E87" s="11">
        <v>0</v>
      </c>
      <c r="F87" s="11">
        <v>0</v>
      </c>
      <c r="G87" s="11">
        <v>0</v>
      </c>
      <c r="H87" s="11">
        <v>0</v>
      </c>
      <c r="I87" s="11">
        <v>0</v>
      </c>
      <c r="J87" s="11">
        <v>0</v>
      </c>
      <c r="K87" s="58">
        <v>0</v>
      </c>
      <c r="L87" s="11">
        <v>0</v>
      </c>
      <c r="M87" s="11">
        <v>0</v>
      </c>
      <c r="N87" s="11">
        <v>0</v>
      </c>
      <c r="O87" s="11">
        <v>0</v>
      </c>
      <c r="P87" s="11">
        <v>0</v>
      </c>
      <c r="Q87" s="11">
        <v>0</v>
      </c>
      <c r="R87" s="11">
        <v>0</v>
      </c>
      <c r="S87" s="58">
        <v>0</v>
      </c>
      <c r="T87" s="11">
        <v>0</v>
      </c>
      <c r="U87" s="11">
        <v>0</v>
      </c>
      <c r="V87" s="11">
        <v>0</v>
      </c>
      <c r="W87" s="11">
        <v>0</v>
      </c>
      <c r="X87" s="11">
        <v>0</v>
      </c>
      <c r="Y87" s="11">
        <v>0</v>
      </c>
      <c r="Z87" s="11">
        <v>0</v>
      </c>
      <c r="AA87" s="58">
        <v>0</v>
      </c>
      <c r="AB87" s="11">
        <v>0</v>
      </c>
      <c r="AC87" s="76">
        <v>1.2709999999999999</v>
      </c>
      <c r="AD87" s="58">
        <v>0</v>
      </c>
      <c r="AE87" s="11">
        <v>0</v>
      </c>
      <c r="AF87" s="58">
        <v>0</v>
      </c>
      <c r="AG87" s="11">
        <v>0</v>
      </c>
      <c r="AH87" s="11">
        <v>0</v>
      </c>
      <c r="AI87" s="58" t="s">
        <v>102</v>
      </c>
      <c r="AJ87" s="11">
        <v>0</v>
      </c>
      <c r="AK87" s="76">
        <v>1.2709999999999999</v>
      </c>
      <c r="AL87" s="58">
        <v>0</v>
      </c>
      <c r="AM87" s="11">
        <v>0</v>
      </c>
      <c r="AN87" s="58">
        <v>0</v>
      </c>
      <c r="AO87" s="11">
        <v>0</v>
      </c>
      <c r="AP87" s="11">
        <v>0</v>
      </c>
      <c r="AQ87" s="58" t="s">
        <v>102</v>
      </c>
    </row>
    <row r="88" spans="1:43" ht="30" x14ac:dyDescent="0.25">
      <c r="A88" s="47" t="s">
        <v>183</v>
      </c>
      <c r="B88" s="49" t="s">
        <v>206</v>
      </c>
      <c r="C88" s="47" t="s">
        <v>539</v>
      </c>
      <c r="D88" s="11">
        <v>0</v>
      </c>
      <c r="E88" s="76">
        <v>0.36</v>
      </c>
      <c r="F88" s="11">
        <v>0</v>
      </c>
      <c r="G88" s="11">
        <v>0</v>
      </c>
      <c r="H88" s="11">
        <v>0</v>
      </c>
      <c r="I88" s="11">
        <v>0</v>
      </c>
      <c r="J88" s="11">
        <v>0</v>
      </c>
      <c r="K88" s="58">
        <v>0</v>
      </c>
      <c r="L88" s="11">
        <v>0</v>
      </c>
      <c r="M88" s="11">
        <v>0</v>
      </c>
      <c r="N88" s="11">
        <v>0</v>
      </c>
      <c r="O88" s="11">
        <v>0</v>
      </c>
      <c r="P88" s="11">
        <v>0</v>
      </c>
      <c r="Q88" s="11">
        <v>0</v>
      </c>
      <c r="R88" s="11">
        <v>0</v>
      </c>
      <c r="S88" s="58">
        <v>0</v>
      </c>
      <c r="T88" s="11">
        <v>0</v>
      </c>
      <c r="U88" s="11">
        <v>0</v>
      </c>
      <c r="V88" s="11">
        <v>0</v>
      </c>
      <c r="W88" s="11">
        <v>0</v>
      </c>
      <c r="X88" s="11">
        <v>0</v>
      </c>
      <c r="Y88" s="11">
        <v>0</v>
      </c>
      <c r="Z88" s="11">
        <v>0</v>
      </c>
      <c r="AA88" s="58">
        <v>0</v>
      </c>
      <c r="AB88" s="11">
        <v>0</v>
      </c>
      <c r="AC88" s="11">
        <v>0</v>
      </c>
      <c r="AD88" s="11">
        <v>0</v>
      </c>
      <c r="AE88" s="11">
        <v>0</v>
      </c>
      <c r="AF88" s="11">
        <v>0</v>
      </c>
      <c r="AG88" s="11">
        <v>0</v>
      </c>
      <c r="AH88" s="11">
        <v>0</v>
      </c>
      <c r="AI88" s="58">
        <v>0</v>
      </c>
      <c r="AJ88" s="11">
        <v>0</v>
      </c>
      <c r="AK88" s="76">
        <v>0.36</v>
      </c>
      <c r="AL88" s="58">
        <v>0</v>
      </c>
      <c r="AM88" s="11">
        <v>0</v>
      </c>
      <c r="AN88" s="58">
        <v>0</v>
      </c>
      <c r="AO88" s="11">
        <v>0</v>
      </c>
      <c r="AP88" s="11">
        <v>0</v>
      </c>
      <c r="AQ88" s="58">
        <v>0</v>
      </c>
    </row>
  </sheetData>
  <autoFilter ref="A19:AQ19"/>
  <mergeCells count="25">
    <mergeCell ref="A7:AQ7"/>
    <mergeCell ref="AN1:AQ1"/>
    <mergeCell ref="AN2:AQ2"/>
    <mergeCell ref="AN3:AQ3"/>
    <mergeCell ref="A4:AQ4"/>
    <mergeCell ref="A5:AQ5"/>
    <mergeCell ref="A15:A18"/>
    <mergeCell ref="B15:B18"/>
    <mergeCell ref="C15:C18"/>
    <mergeCell ref="D15:AQ15"/>
    <mergeCell ref="D16:K16"/>
    <mergeCell ref="A8:AQ8"/>
    <mergeCell ref="A10:AQ10"/>
    <mergeCell ref="A12:AQ12"/>
    <mergeCell ref="A13:AQ13"/>
    <mergeCell ref="A14:AQ14"/>
    <mergeCell ref="L16:S16"/>
    <mergeCell ref="T16:AA16"/>
    <mergeCell ref="AB16:AI16"/>
    <mergeCell ref="AJ16:AQ16"/>
    <mergeCell ref="E17:K17"/>
    <mergeCell ref="M17:S17"/>
    <mergeCell ref="U17:AA17"/>
    <mergeCell ref="AC17:AI17"/>
    <mergeCell ref="AK17:AQ17"/>
  </mergeCells>
  <pageMargins left="0.70866141732283472" right="0.70866141732283472" top="0.74803149606299213" bottom="0.74803149606299213" header="0.31496062992125984" footer="0.31496062992125984"/>
  <pageSetup paperSize="8" scale="1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Q84"/>
  <sheetViews>
    <sheetView showGridLines="0" view="pageBreakPreview" zoomScale="55" zoomScaleNormal="100" zoomScaleSheetLayoutView="55" workbookViewId="0">
      <selection activeCell="F22" sqref="F22"/>
    </sheetView>
  </sheetViews>
  <sheetFormatPr defaultRowHeight="15.75" x14ac:dyDescent="0.25"/>
  <cols>
    <col min="1" max="1" width="10.625" style="56" customWidth="1"/>
    <col min="2" max="2" width="37.625" style="56" customWidth="1"/>
    <col min="3" max="3" width="14" style="56" customWidth="1"/>
    <col min="4" max="4" width="18.625" style="56" customWidth="1"/>
    <col min="5" max="11" width="10.625" style="56" customWidth="1"/>
    <col min="12" max="12" width="18.625" style="56" customWidth="1"/>
    <col min="13" max="19" width="10.625" style="56" customWidth="1"/>
    <col min="20" max="20" width="18.625" style="56" customWidth="1"/>
    <col min="21" max="27" width="10.625" style="56" customWidth="1"/>
    <col min="28" max="28" width="18.625" style="56" customWidth="1"/>
    <col min="29" max="35" width="10.625" style="56" customWidth="1"/>
    <col min="36" max="36" width="18.625" style="56" customWidth="1"/>
    <col min="37" max="43" width="10.625" style="56" customWidth="1"/>
    <col min="44" max="16384" width="9" style="56"/>
  </cols>
  <sheetData>
    <row r="1" spans="1:43" ht="18.75" x14ac:dyDescent="0.25">
      <c r="AN1" s="222" t="s">
        <v>499</v>
      </c>
      <c r="AO1" s="222"/>
      <c r="AP1" s="222"/>
      <c r="AQ1" s="222"/>
    </row>
    <row r="2" spans="1:43" ht="18.75" x14ac:dyDescent="0.25">
      <c r="AN2" s="222" t="s">
        <v>1</v>
      </c>
      <c r="AO2" s="222"/>
      <c r="AP2" s="222"/>
      <c r="AQ2" s="222"/>
    </row>
    <row r="3" spans="1:43" ht="18.75" x14ac:dyDescent="0.25">
      <c r="AN3" s="222" t="s">
        <v>2</v>
      </c>
      <c r="AO3" s="222"/>
      <c r="AP3" s="222"/>
      <c r="AQ3" s="222"/>
    </row>
    <row r="4" spans="1:43" ht="18.75" x14ac:dyDescent="0.3">
      <c r="A4" s="229" t="s">
        <v>500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row>
    <row r="5" spans="1:43" ht="18.75" x14ac:dyDescent="0.3">
      <c r="A5" s="260" t="s">
        <v>552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row>
    <row r="6" spans="1:43" x14ac:dyDescent="0.25">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row>
    <row r="7" spans="1:43" ht="18.75" x14ac:dyDescent="0.25">
      <c r="A7" s="230" t="s">
        <v>193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row>
    <row r="8" spans="1:43" x14ac:dyDescent="0.25">
      <c r="A8" s="231" t="s">
        <v>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row>
    <row r="9" spans="1:43" x14ac:dyDescent="0.25">
      <c r="A9" s="57"/>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row>
    <row r="10" spans="1:43" ht="18.75" x14ac:dyDescent="0.3">
      <c r="A10" s="257" t="s">
        <v>1006</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row>
    <row r="11" spans="1:43" ht="18.75" x14ac:dyDescent="0.3">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row>
    <row r="12" spans="1:43" ht="18.75" x14ac:dyDescent="0.25">
      <c r="A12" s="228" t="s">
        <v>1008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row>
    <row r="13" spans="1:43" ht="15.75" customHeight="1"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row>
    <row r="14" spans="1:43"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row>
    <row r="15" spans="1:43" ht="19.5" customHeight="1" x14ac:dyDescent="0.25">
      <c r="A15" s="247" t="s">
        <v>6</v>
      </c>
      <c r="B15" s="247" t="s">
        <v>7</v>
      </c>
      <c r="C15" s="247" t="s">
        <v>8</v>
      </c>
      <c r="D15" s="246" t="s">
        <v>559</v>
      </c>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row>
    <row r="16" spans="1:43" x14ac:dyDescent="0.25">
      <c r="A16" s="247"/>
      <c r="B16" s="247"/>
      <c r="C16" s="247"/>
      <c r="D16" s="246" t="s">
        <v>503</v>
      </c>
      <c r="E16" s="246"/>
      <c r="F16" s="246"/>
      <c r="G16" s="246"/>
      <c r="H16" s="246"/>
      <c r="I16" s="246"/>
      <c r="J16" s="246"/>
      <c r="K16" s="246"/>
      <c r="L16" s="246" t="s">
        <v>504</v>
      </c>
      <c r="M16" s="246"/>
      <c r="N16" s="246"/>
      <c r="O16" s="246"/>
      <c r="P16" s="246"/>
      <c r="Q16" s="246"/>
      <c r="R16" s="246"/>
      <c r="S16" s="246"/>
      <c r="T16" s="246" t="s">
        <v>505</v>
      </c>
      <c r="U16" s="246"/>
      <c r="V16" s="246"/>
      <c r="W16" s="246"/>
      <c r="X16" s="246"/>
      <c r="Y16" s="246"/>
      <c r="Z16" s="246"/>
      <c r="AA16" s="246"/>
      <c r="AB16" s="246" t="s">
        <v>506</v>
      </c>
      <c r="AC16" s="246"/>
      <c r="AD16" s="246"/>
      <c r="AE16" s="246"/>
      <c r="AF16" s="246"/>
      <c r="AG16" s="246"/>
      <c r="AH16" s="246"/>
      <c r="AI16" s="246"/>
      <c r="AJ16" s="247" t="s">
        <v>540</v>
      </c>
      <c r="AK16" s="247"/>
      <c r="AL16" s="247"/>
      <c r="AM16" s="247"/>
      <c r="AN16" s="247"/>
      <c r="AO16" s="247"/>
      <c r="AP16" s="247"/>
      <c r="AQ16" s="247"/>
    </row>
    <row r="17" spans="1:43" ht="43.5" customHeight="1" x14ac:dyDescent="0.25">
      <c r="A17" s="247"/>
      <c r="B17" s="247"/>
      <c r="C17" s="247"/>
      <c r="D17" s="71" t="s">
        <v>368</v>
      </c>
      <c r="E17" s="246" t="s">
        <v>369</v>
      </c>
      <c r="F17" s="246"/>
      <c r="G17" s="246"/>
      <c r="H17" s="246"/>
      <c r="I17" s="246"/>
      <c r="J17" s="246"/>
      <c r="K17" s="246"/>
      <c r="L17" s="71" t="s">
        <v>368</v>
      </c>
      <c r="M17" s="247" t="s">
        <v>369</v>
      </c>
      <c r="N17" s="247"/>
      <c r="O17" s="247"/>
      <c r="P17" s="247"/>
      <c r="Q17" s="247"/>
      <c r="R17" s="247"/>
      <c r="S17" s="247"/>
      <c r="T17" s="71" t="s">
        <v>368</v>
      </c>
      <c r="U17" s="247" t="s">
        <v>369</v>
      </c>
      <c r="V17" s="247"/>
      <c r="W17" s="247"/>
      <c r="X17" s="247"/>
      <c r="Y17" s="247"/>
      <c r="Z17" s="247"/>
      <c r="AA17" s="247"/>
      <c r="AB17" s="71" t="s">
        <v>368</v>
      </c>
      <c r="AC17" s="247" t="s">
        <v>369</v>
      </c>
      <c r="AD17" s="247"/>
      <c r="AE17" s="247"/>
      <c r="AF17" s="247"/>
      <c r="AG17" s="247"/>
      <c r="AH17" s="247"/>
      <c r="AI17" s="247"/>
      <c r="AJ17" s="71" t="s">
        <v>368</v>
      </c>
      <c r="AK17" s="247" t="s">
        <v>369</v>
      </c>
      <c r="AL17" s="247"/>
      <c r="AM17" s="247"/>
      <c r="AN17" s="247"/>
      <c r="AO17" s="247"/>
      <c r="AP17" s="247"/>
      <c r="AQ17" s="247"/>
    </row>
    <row r="18" spans="1:43" ht="87.75" customHeight="1" x14ac:dyDescent="0.25">
      <c r="A18" s="247"/>
      <c r="B18" s="247"/>
      <c r="C18" s="247"/>
      <c r="D18" s="54" t="s">
        <v>370</v>
      </c>
      <c r="E18" s="54" t="s">
        <v>370</v>
      </c>
      <c r="F18" s="72" t="s">
        <v>371</v>
      </c>
      <c r="G18" s="72" t="s">
        <v>372</v>
      </c>
      <c r="H18" s="72" t="s">
        <v>373</v>
      </c>
      <c r="I18" s="72" t="s">
        <v>374</v>
      </c>
      <c r="J18" s="72" t="s">
        <v>375</v>
      </c>
      <c r="K18" s="72" t="s">
        <v>376</v>
      </c>
      <c r="L18" s="54" t="s">
        <v>370</v>
      </c>
      <c r="M18" s="54" t="s">
        <v>370</v>
      </c>
      <c r="N18" s="72" t="s">
        <v>371</v>
      </c>
      <c r="O18" s="72" t="s">
        <v>372</v>
      </c>
      <c r="P18" s="72" t="s">
        <v>373</v>
      </c>
      <c r="Q18" s="72" t="s">
        <v>374</v>
      </c>
      <c r="R18" s="72" t="s">
        <v>375</v>
      </c>
      <c r="S18" s="72" t="s">
        <v>376</v>
      </c>
      <c r="T18" s="54" t="s">
        <v>370</v>
      </c>
      <c r="U18" s="54" t="s">
        <v>370</v>
      </c>
      <c r="V18" s="72" t="s">
        <v>371</v>
      </c>
      <c r="W18" s="72" t="s">
        <v>372</v>
      </c>
      <c r="X18" s="72" t="s">
        <v>373</v>
      </c>
      <c r="Y18" s="72" t="s">
        <v>374</v>
      </c>
      <c r="Z18" s="72" t="s">
        <v>375</v>
      </c>
      <c r="AA18" s="72" t="s">
        <v>376</v>
      </c>
      <c r="AB18" s="54" t="s">
        <v>370</v>
      </c>
      <c r="AC18" s="54" t="s">
        <v>370</v>
      </c>
      <c r="AD18" s="72" t="s">
        <v>371</v>
      </c>
      <c r="AE18" s="72" t="s">
        <v>372</v>
      </c>
      <c r="AF18" s="72" t="s">
        <v>373</v>
      </c>
      <c r="AG18" s="72" t="s">
        <v>374</v>
      </c>
      <c r="AH18" s="72" t="s">
        <v>375</v>
      </c>
      <c r="AI18" s="72" t="s">
        <v>376</v>
      </c>
      <c r="AJ18" s="54" t="s">
        <v>370</v>
      </c>
      <c r="AK18" s="54" t="s">
        <v>370</v>
      </c>
      <c r="AL18" s="72" t="s">
        <v>371</v>
      </c>
      <c r="AM18" s="72" t="s">
        <v>372</v>
      </c>
      <c r="AN18" s="72" t="s">
        <v>373</v>
      </c>
      <c r="AO18" s="72" t="s">
        <v>374</v>
      </c>
      <c r="AP18" s="72" t="s">
        <v>375</v>
      </c>
      <c r="AQ18" s="72" t="s">
        <v>376</v>
      </c>
    </row>
    <row r="19" spans="1:43" x14ac:dyDescent="0.25">
      <c r="A19" s="73">
        <v>1</v>
      </c>
      <c r="B19" s="73">
        <v>2</v>
      </c>
      <c r="C19" s="73">
        <v>3</v>
      </c>
      <c r="D19" s="73" t="s">
        <v>508</v>
      </c>
      <c r="E19" s="73" t="s">
        <v>509</v>
      </c>
      <c r="F19" s="73" t="s">
        <v>510</v>
      </c>
      <c r="G19" s="73" t="s">
        <v>511</v>
      </c>
      <c r="H19" s="73" t="s">
        <v>512</v>
      </c>
      <c r="I19" s="73" t="s">
        <v>513</v>
      </c>
      <c r="J19" s="73"/>
      <c r="K19" s="73" t="s">
        <v>514</v>
      </c>
      <c r="L19" s="73" t="s">
        <v>515</v>
      </c>
      <c r="M19" s="73" t="s">
        <v>516</v>
      </c>
      <c r="N19" s="73" t="s">
        <v>517</v>
      </c>
      <c r="O19" s="73" t="s">
        <v>518</v>
      </c>
      <c r="P19" s="73" t="s">
        <v>519</v>
      </c>
      <c r="Q19" s="73" t="s">
        <v>520</v>
      </c>
      <c r="R19" s="73"/>
      <c r="S19" s="73" t="s">
        <v>521</v>
      </c>
      <c r="T19" s="73" t="s">
        <v>522</v>
      </c>
      <c r="U19" s="73" t="s">
        <v>523</v>
      </c>
      <c r="V19" s="73" t="s">
        <v>524</v>
      </c>
      <c r="W19" s="73" t="s">
        <v>525</v>
      </c>
      <c r="X19" s="73" t="s">
        <v>526</v>
      </c>
      <c r="Y19" s="73" t="s">
        <v>527</v>
      </c>
      <c r="Z19" s="73"/>
      <c r="AA19" s="73" t="s">
        <v>528</v>
      </c>
      <c r="AB19" s="73" t="s">
        <v>529</v>
      </c>
      <c r="AC19" s="73" t="s">
        <v>530</v>
      </c>
      <c r="AD19" s="73" t="s">
        <v>531</v>
      </c>
      <c r="AE19" s="73" t="s">
        <v>532</v>
      </c>
      <c r="AF19" s="73" t="s">
        <v>533</v>
      </c>
      <c r="AG19" s="73" t="s">
        <v>534</v>
      </c>
      <c r="AH19" s="73"/>
      <c r="AI19" s="73" t="s">
        <v>535</v>
      </c>
      <c r="AJ19" s="73" t="s">
        <v>470</v>
      </c>
      <c r="AK19" s="73" t="s">
        <v>466</v>
      </c>
      <c r="AL19" s="73" t="s">
        <v>536</v>
      </c>
      <c r="AM19" s="73" t="s">
        <v>474</v>
      </c>
      <c r="AN19" s="73" t="s">
        <v>461</v>
      </c>
      <c r="AO19" s="73" t="s">
        <v>472</v>
      </c>
      <c r="AP19" s="73"/>
      <c r="AQ19" s="73" t="s">
        <v>537</v>
      </c>
    </row>
    <row r="20" spans="1:43" ht="37.5" x14ac:dyDescent="0.25">
      <c r="A20" s="45" t="s">
        <v>86</v>
      </c>
      <c r="B20" s="46" t="s">
        <v>87</v>
      </c>
      <c r="C20" s="40" t="s">
        <v>88</v>
      </c>
      <c r="D20" s="37">
        <v>0</v>
      </c>
      <c r="E20" s="37">
        <f>E52+E53+E54+E57+E62+E72+E78+E81+E82+E84+E83</f>
        <v>1.04</v>
      </c>
      <c r="F20" s="37">
        <f t="shared" ref="F20:H20" si="0">F52+F53+F54+F57+F62+F72+F78+F81+F82+F84+F83</f>
        <v>0</v>
      </c>
      <c r="G20" s="37">
        <f t="shared" si="0"/>
        <v>0</v>
      </c>
      <c r="H20" s="37">
        <f t="shared" si="0"/>
        <v>0</v>
      </c>
      <c r="I20" s="37">
        <v>0</v>
      </c>
      <c r="J20" s="37">
        <v>0</v>
      </c>
      <c r="K20" s="37">
        <v>3</v>
      </c>
      <c r="L20" s="37">
        <v>0</v>
      </c>
      <c r="M20" s="37">
        <f>M52+M53+M54+M57+M62+M72+M78+M81+M82+M84+M83+M58</f>
        <v>6.2869999999999999</v>
      </c>
      <c r="N20" s="37">
        <f t="shared" ref="N20:P20" si="1">N52+N53+N54+N57+N62+N72+N78+N81+N82+N84+N83</f>
        <v>0.25</v>
      </c>
      <c r="O20" s="37">
        <f t="shared" si="1"/>
        <v>0</v>
      </c>
      <c r="P20" s="37">
        <f t="shared" si="1"/>
        <v>0</v>
      </c>
      <c r="Q20" s="37">
        <v>0</v>
      </c>
      <c r="R20" s="37">
        <v>0</v>
      </c>
      <c r="S20" s="37">
        <v>3</v>
      </c>
      <c r="T20" s="37">
        <v>0</v>
      </c>
      <c r="U20" s="37">
        <f>U52+U53+U54+U57+U62+U72+U78+U81+U82+U84+U83</f>
        <v>9.8759999999999994</v>
      </c>
      <c r="V20" s="37">
        <f t="shared" ref="V20:X20" si="2">V52+V53+V54+V57+V62+V72+V78+V81+V82+V84+V83</f>
        <v>0.25</v>
      </c>
      <c r="W20" s="37">
        <f t="shared" si="2"/>
        <v>0</v>
      </c>
      <c r="X20" s="37">
        <f t="shared" si="2"/>
        <v>6</v>
      </c>
      <c r="Y20" s="37">
        <v>0</v>
      </c>
      <c r="Z20" s="37">
        <v>0</v>
      </c>
      <c r="AA20" s="37">
        <v>2</v>
      </c>
      <c r="AB20" s="37">
        <v>0</v>
      </c>
      <c r="AC20" s="37">
        <f>AC52+AC53+AC54+AC57+AC62+AC72+AC78+AC81+AC82+AC84+AC83</f>
        <v>13.038</v>
      </c>
      <c r="AD20" s="37">
        <f t="shared" ref="AD20:AF20" si="3">AD52+AD53+AD54+AD57+AD62+AD72+AD78+AD81+AD82+AD84+AD83</f>
        <v>0</v>
      </c>
      <c r="AE20" s="37">
        <f t="shared" si="3"/>
        <v>0</v>
      </c>
      <c r="AF20" s="37">
        <f t="shared" si="3"/>
        <v>0</v>
      </c>
      <c r="AG20" s="37">
        <v>0</v>
      </c>
      <c r="AH20" s="58" t="s">
        <v>472</v>
      </c>
      <c r="AI20" s="37">
        <v>2</v>
      </c>
      <c r="AJ20" s="37">
        <v>0</v>
      </c>
      <c r="AK20" s="33">
        <v>30.24</v>
      </c>
      <c r="AL20" s="37">
        <f>AL52+AL53+AL54+AL57+AL62+AL72+AL78+AL81+AL82+AL84+AL83</f>
        <v>0.5</v>
      </c>
      <c r="AM20" s="58">
        <v>0</v>
      </c>
      <c r="AN20" s="37">
        <f>AN52+AN53+AN54+AN57+AN62+AN72+AN78+AN81+AN82+AN84+AN83</f>
        <v>6</v>
      </c>
      <c r="AO20" s="58">
        <v>0</v>
      </c>
      <c r="AP20" s="58" t="s">
        <v>472</v>
      </c>
      <c r="AQ20" s="58">
        <v>0</v>
      </c>
    </row>
    <row r="21" spans="1:43" ht="31.5" x14ac:dyDescent="0.25">
      <c r="A21" s="47" t="s">
        <v>90</v>
      </c>
      <c r="B21" s="117" t="s">
        <v>91</v>
      </c>
      <c r="C21" s="53" t="s">
        <v>88</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58">
        <v>0</v>
      </c>
      <c r="AI21" s="37">
        <v>0</v>
      </c>
      <c r="AJ21" s="37">
        <v>0</v>
      </c>
      <c r="AK21" s="34">
        <v>0</v>
      </c>
      <c r="AL21" s="11">
        <v>0</v>
      </c>
      <c r="AM21" s="58">
        <v>0</v>
      </c>
      <c r="AN21" s="11">
        <v>0</v>
      </c>
      <c r="AO21" s="58">
        <v>0</v>
      </c>
      <c r="AP21" s="58">
        <v>0</v>
      </c>
      <c r="AQ21" s="58">
        <v>0</v>
      </c>
    </row>
    <row r="22" spans="1:43" ht="31.5" x14ac:dyDescent="0.25">
      <c r="A22" s="47" t="s">
        <v>92</v>
      </c>
      <c r="B22" s="117" t="s">
        <v>93</v>
      </c>
      <c r="C22" s="53" t="s">
        <v>88</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58">
        <v>0</v>
      </c>
      <c r="AI22" s="37">
        <v>0</v>
      </c>
      <c r="AJ22" s="37">
        <v>0</v>
      </c>
      <c r="AK22" s="34">
        <v>16.341000000000001</v>
      </c>
      <c r="AL22" s="11">
        <v>0</v>
      </c>
      <c r="AM22" s="58">
        <v>0</v>
      </c>
      <c r="AN22" s="11">
        <v>0</v>
      </c>
      <c r="AO22" s="58">
        <v>0</v>
      </c>
      <c r="AP22" s="58">
        <v>0</v>
      </c>
      <c r="AQ22" s="58">
        <v>0</v>
      </c>
    </row>
    <row r="23" spans="1:43" ht="78.75" x14ac:dyDescent="0.25">
      <c r="A23" s="47" t="s">
        <v>94</v>
      </c>
      <c r="B23" s="117" t="s">
        <v>95</v>
      </c>
      <c r="C23" s="53" t="s">
        <v>88</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58">
        <v>0</v>
      </c>
      <c r="AI23" s="37">
        <v>0</v>
      </c>
      <c r="AJ23" s="37">
        <v>0</v>
      </c>
      <c r="AK23" s="34">
        <v>0</v>
      </c>
      <c r="AL23" s="11">
        <v>0</v>
      </c>
      <c r="AM23" s="58">
        <v>0</v>
      </c>
      <c r="AN23" s="11">
        <v>0</v>
      </c>
      <c r="AO23" s="58">
        <v>0</v>
      </c>
      <c r="AP23" s="58">
        <v>0</v>
      </c>
      <c r="AQ23" s="58">
        <v>0</v>
      </c>
    </row>
    <row r="24" spans="1:43" ht="31.5" x14ac:dyDescent="0.25">
      <c r="A24" s="47" t="s">
        <v>96</v>
      </c>
      <c r="B24" s="117" t="s">
        <v>97</v>
      </c>
      <c r="C24" s="53" t="s">
        <v>88</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58">
        <v>0</v>
      </c>
      <c r="AI24" s="37">
        <v>0</v>
      </c>
      <c r="AJ24" s="37">
        <v>0</v>
      </c>
      <c r="AK24" s="34">
        <v>7.6269999999999998</v>
      </c>
      <c r="AL24" s="11">
        <v>0</v>
      </c>
      <c r="AM24" s="58">
        <v>0</v>
      </c>
      <c r="AN24" s="11">
        <v>0</v>
      </c>
      <c r="AO24" s="58">
        <v>0</v>
      </c>
      <c r="AP24" s="58">
        <v>0</v>
      </c>
      <c r="AQ24" s="58">
        <v>0</v>
      </c>
    </row>
    <row r="25" spans="1:43" ht="47.25" x14ac:dyDescent="0.25">
      <c r="A25" s="47" t="s">
        <v>98</v>
      </c>
      <c r="B25" s="117" t="s">
        <v>99</v>
      </c>
      <c r="C25" s="53" t="s">
        <v>88</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58">
        <v>0</v>
      </c>
      <c r="AI25" s="37">
        <v>0</v>
      </c>
      <c r="AJ25" s="37">
        <v>0</v>
      </c>
      <c r="AK25" s="34">
        <v>0</v>
      </c>
      <c r="AL25" s="11">
        <v>0</v>
      </c>
      <c r="AM25" s="58">
        <v>0</v>
      </c>
      <c r="AN25" s="11">
        <v>0</v>
      </c>
      <c r="AO25" s="58">
        <v>0</v>
      </c>
      <c r="AP25" s="58">
        <v>0</v>
      </c>
      <c r="AQ25" s="58">
        <v>0</v>
      </c>
    </row>
    <row r="26" spans="1:43" ht="31.5" x14ac:dyDescent="0.25">
      <c r="A26" s="47" t="s">
        <v>100</v>
      </c>
      <c r="B26" s="117" t="s">
        <v>101</v>
      </c>
      <c r="C26" s="40" t="s">
        <v>88</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58">
        <v>0</v>
      </c>
      <c r="AI26" s="37">
        <v>0</v>
      </c>
      <c r="AJ26" s="37">
        <v>0</v>
      </c>
      <c r="AK26" s="34">
        <v>6.2720000000000002</v>
      </c>
      <c r="AL26" s="11">
        <v>0</v>
      </c>
      <c r="AM26" s="58">
        <v>0</v>
      </c>
      <c r="AN26" s="11">
        <v>0</v>
      </c>
      <c r="AO26" s="58">
        <v>0</v>
      </c>
      <c r="AP26" s="58">
        <v>0</v>
      </c>
      <c r="AQ26" s="58">
        <v>0</v>
      </c>
    </row>
    <row r="27" spans="1:43" ht="37.5" x14ac:dyDescent="0.25">
      <c r="A27" s="45" t="s">
        <v>102</v>
      </c>
      <c r="B27" s="46" t="s">
        <v>187</v>
      </c>
      <c r="C27" s="53" t="s">
        <v>88</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58">
        <v>0</v>
      </c>
      <c r="AI27" s="37">
        <v>0</v>
      </c>
      <c r="AJ27" s="37">
        <v>0</v>
      </c>
      <c r="AK27" s="33">
        <v>30.24</v>
      </c>
      <c r="AL27" s="11">
        <v>0</v>
      </c>
      <c r="AM27" s="58">
        <v>0</v>
      </c>
      <c r="AN27" s="11">
        <v>0</v>
      </c>
      <c r="AO27" s="58">
        <v>0</v>
      </c>
      <c r="AP27" s="58">
        <v>0</v>
      </c>
      <c r="AQ27" s="58">
        <v>0</v>
      </c>
    </row>
    <row r="28" spans="1:43" ht="31.5" x14ac:dyDescent="0.25">
      <c r="A28" s="47" t="s">
        <v>103</v>
      </c>
      <c r="B28" s="117" t="s">
        <v>104</v>
      </c>
      <c r="C28" s="53" t="s">
        <v>88</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58">
        <v>0</v>
      </c>
      <c r="AI28" s="37">
        <v>0</v>
      </c>
      <c r="AJ28" s="37">
        <v>0</v>
      </c>
      <c r="AK28" s="34">
        <v>0</v>
      </c>
      <c r="AL28" s="11">
        <v>0</v>
      </c>
      <c r="AM28" s="58">
        <v>0</v>
      </c>
      <c r="AN28" s="11">
        <v>0</v>
      </c>
      <c r="AO28" s="58">
        <v>0</v>
      </c>
      <c r="AP28" s="58">
        <v>0</v>
      </c>
      <c r="AQ28" s="58">
        <v>0</v>
      </c>
    </row>
    <row r="29" spans="1:43" ht="47.25" x14ac:dyDescent="0.25">
      <c r="A29" s="47" t="s">
        <v>105</v>
      </c>
      <c r="B29" s="117" t="s">
        <v>106</v>
      </c>
      <c r="C29" s="53" t="s">
        <v>88</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58">
        <v>0</v>
      </c>
      <c r="AI29" s="37">
        <v>0</v>
      </c>
      <c r="AJ29" s="37">
        <v>0</v>
      </c>
      <c r="AK29" s="34">
        <v>0</v>
      </c>
      <c r="AL29" s="11">
        <v>0</v>
      </c>
      <c r="AM29" s="58">
        <v>0</v>
      </c>
      <c r="AN29" s="11">
        <v>0</v>
      </c>
      <c r="AO29" s="58">
        <v>0</v>
      </c>
      <c r="AP29" s="58">
        <v>0</v>
      </c>
      <c r="AQ29" s="58">
        <v>0</v>
      </c>
    </row>
    <row r="30" spans="1:43" ht="78.75" x14ac:dyDescent="0.25">
      <c r="A30" s="47" t="s">
        <v>107</v>
      </c>
      <c r="B30" s="117" t="s">
        <v>108</v>
      </c>
      <c r="C30" s="40" t="s">
        <v>88</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58">
        <v>0</v>
      </c>
      <c r="AI30" s="37">
        <v>0</v>
      </c>
      <c r="AJ30" s="37">
        <v>0</v>
      </c>
      <c r="AK30" s="34">
        <v>0</v>
      </c>
      <c r="AL30" s="11">
        <v>0</v>
      </c>
      <c r="AM30" s="58">
        <v>0</v>
      </c>
      <c r="AN30" s="11">
        <v>0</v>
      </c>
      <c r="AO30" s="58">
        <v>0</v>
      </c>
      <c r="AP30" s="58">
        <v>0</v>
      </c>
      <c r="AQ30" s="58">
        <v>0</v>
      </c>
    </row>
    <row r="31" spans="1:43" ht="78.75" x14ac:dyDescent="0.25">
      <c r="A31" s="47" t="s">
        <v>110</v>
      </c>
      <c r="B31" s="117" t="s">
        <v>111</v>
      </c>
      <c r="C31" s="53" t="s">
        <v>88</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v>0</v>
      </c>
      <c r="AC31" s="37">
        <v>0</v>
      </c>
      <c r="AD31" s="37">
        <v>0</v>
      </c>
      <c r="AE31" s="37">
        <v>0</v>
      </c>
      <c r="AF31" s="37">
        <v>0</v>
      </c>
      <c r="AG31" s="37">
        <v>0</v>
      </c>
      <c r="AH31" s="58">
        <v>0</v>
      </c>
      <c r="AI31" s="37">
        <v>0</v>
      </c>
      <c r="AJ31" s="37">
        <v>0</v>
      </c>
      <c r="AK31" s="34">
        <v>0</v>
      </c>
      <c r="AL31" s="11">
        <v>0</v>
      </c>
      <c r="AM31" s="58">
        <v>0</v>
      </c>
      <c r="AN31" s="11">
        <v>0</v>
      </c>
      <c r="AO31" s="58">
        <v>0</v>
      </c>
      <c r="AP31" s="58">
        <v>0</v>
      </c>
      <c r="AQ31" s="58">
        <v>0</v>
      </c>
    </row>
    <row r="32" spans="1:43" ht="63" x14ac:dyDescent="0.25">
      <c r="A32" s="47" t="s">
        <v>112</v>
      </c>
      <c r="B32" s="117" t="s">
        <v>113</v>
      </c>
      <c r="C32" s="53" t="s">
        <v>88</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58">
        <v>0</v>
      </c>
      <c r="AI32" s="37">
        <v>0</v>
      </c>
      <c r="AJ32" s="37">
        <v>0</v>
      </c>
      <c r="AK32" s="34">
        <v>0</v>
      </c>
      <c r="AL32" s="11">
        <v>0</v>
      </c>
      <c r="AM32" s="58">
        <v>0</v>
      </c>
      <c r="AN32" s="11">
        <v>0</v>
      </c>
      <c r="AO32" s="58">
        <v>0</v>
      </c>
      <c r="AP32" s="58">
        <v>0</v>
      </c>
      <c r="AQ32" s="58">
        <v>0</v>
      </c>
    </row>
    <row r="33" spans="1:43" ht="47.25" x14ac:dyDescent="0.25">
      <c r="A33" s="47" t="s">
        <v>114</v>
      </c>
      <c r="B33" s="117" t="s">
        <v>115</v>
      </c>
      <c r="C33" s="53" t="s">
        <v>88</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58">
        <v>0</v>
      </c>
      <c r="AI33" s="37">
        <v>0</v>
      </c>
      <c r="AJ33" s="37">
        <v>0</v>
      </c>
      <c r="AK33" s="34">
        <v>0</v>
      </c>
      <c r="AL33" s="11">
        <v>0</v>
      </c>
      <c r="AM33" s="58">
        <v>0</v>
      </c>
      <c r="AN33" s="11">
        <v>0</v>
      </c>
      <c r="AO33" s="58">
        <v>0</v>
      </c>
      <c r="AP33" s="58">
        <v>0</v>
      </c>
      <c r="AQ33" s="58">
        <v>0</v>
      </c>
    </row>
    <row r="34" spans="1:43" ht="78.75" x14ac:dyDescent="0.25">
      <c r="A34" s="47" t="s">
        <v>116</v>
      </c>
      <c r="B34" s="117" t="s">
        <v>117</v>
      </c>
      <c r="C34" s="40" t="s">
        <v>88</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58">
        <v>0</v>
      </c>
      <c r="AI34" s="37">
        <v>0</v>
      </c>
      <c r="AJ34" s="37">
        <v>0</v>
      </c>
      <c r="AK34" s="34">
        <v>0</v>
      </c>
      <c r="AL34" s="11">
        <v>0</v>
      </c>
      <c r="AM34" s="58">
        <v>0</v>
      </c>
      <c r="AN34" s="11">
        <v>0</v>
      </c>
      <c r="AO34" s="58">
        <v>0</v>
      </c>
      <c r="AP34" s="58">
        <v>0</v>
      </c>
      <c r="AQ34" s="58">
        <v>0</v>
      </c>
    </row>
    <row r="35" spans="1:43" ht="47.25" x14ac:dyDescent="0.25">
      <c r="A35" s="47" t="s">
        <v>118</v>
      </c>
      <c r="B35" s="117" t="s">
        <v>119</v>
      </c>
      <c r="C35" s="53" t="s">
        <v>88</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58">
        <v>0</v>
      </c>
      <c r="AI35" s="37">
        <v>0</v>
      </c>
      <c r="AJ35" s="37">
        <v>0</v>
      </c>
      <c r="AK35" s="34">
        <v>0</v>
      </c>
      <c r="AL35" s="11">
        <v>0</v>
      </c>
      <c r="AM35" s="58">
        <v>0</v>
      </c>
      <c r="AN35" s="11">
        <v>0</v>
      </c>
      <c r="AO35" s="58">
        <v>0</v>
      </c>
      <c r="AP35" s="58">
        <v>0</v>
      </c>
      <c r="AQ35" s="58">
        <v>0</v>
      </c>
    </row>
    <row r="36" spans="1:43" ht="63" x14ac:dyDescent="0.25">
      <c r="A36" s="47" t="s">
        <v>120</v>
      </c>
      <c r="B36" s="117" t="s">
        <v>121</v>
      </c>
      <c r="C36" s="53" t="s">
        <v>88</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58">
        <v>0</v>
      </c>
      <c r="AI36" s="37">
        <v>0</v>
      </c>
      <c r="AJ36" s="37">
        <v>0</v>
      </c>
      <c r="AK36" s="34">
        <v>0</v>
      </c>
      <c r="AL36" s="11">
        <v>0</v>
      </c>
      <c r="AM36" s="58">
        <v>0</v>
      </c>
      <c r="AN36" s="11">
        <v>0</v>
      </c>
      <c r="AO36" s="58">
        <v>0</v>
      </c>
      <c r="AP36" s="58">
        <v>0</v>
      </c>
      <c r="AQ36" s="58">
        <v>0</v>
      </c>
    </row>
    <row r="37" spans="1:43" ht="47.25" x14ac:dyDescent="0.25">
      <c r="A37" s="47" t="s">
        <v>122</v>
      </c>
      <c r="B37" s="117" t="s">
        <v>123</v>
      </c>
      <c r="C37" s="53" t="s">
        <v>88</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58">
        <v>0</v>
      </c>
      <c r="AI37" s="37">
        <v>0</v>
      </c>
      <c r="AJ37" s="37">
        <v>0</v>
      </c>
      <c r="AK37" s="34">
        <v>0</v>
      </c>
      <c r="AL37" s="11">
        <v>0</v>
      </c>
      <c r="AM37" s="58">
        <v>0</v>
      </c>
      <c r="AN37" s="11">
        <v>0</v>
      </c>
      <c r="AO37" s="58">
        <v>0</v>
      </c>
      <c r="AP37" s="58">
        <v>0</v>
      </c>
      <c r="AQ37" s="58">
        <v>0</v>
      </c>
    </row>
    <row r="38" spans="1:43" ht="126" x14ac:dyDescent="0.25">
      <c r="A38" s="47" t="s">
        <v>122</v>
      </c>
      <c r="B38" s="117" t="s">
        <v>124</v>
      </c>
      <c r="C38" s="40" t="s">
        <v>88</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58">
        <v>0</v>
      </c>
      <c r="AI38" s="37">
        <v>0</v>
      </c>
      <c r="AJ38" s="37">
        <v>0</v>
      </c>
      <c r="AK38" s="34">
        <v>0</v>
      </c>
      <c r="AL38" s="11">
        <v>0</v>
      </c>
      <c r="AM38" s="58">
        <v>0</v>
      </c>
      <c r="AN38" s="11">
        <v>0</v>
      </c>
      <c r="AO38" s="58">
        <v>0</v>
      </c>
      <c r="AP38" s="58">
        <v>0</v>
      </c>
      <c r="AQ38" s="58">
        <v>0</v>
      </c>
    </row>
    <row r="39" spans="1:43" ht="110.25" x14ac:dyDescent="0.25">
      <c r="A39" s="47" t="s">
        <v>122</v>
      </c>
      <c r="B39" s="117" t="s">
        <v>125</v>
      </c>
      <c r="C39" s="53" t="s">
        <v>88</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58">
        <v>0</v>
      </c>
      <c r="AI39" s="37">
        <v>0</v>
      </c>
      <c r="AJ39" s="37">
        <v>0</v>
      </c>
      <c r="AK39" s="34">
        <v>0</v>
      </c>
      <c r="AL39" s="11">
        <v>0</v>
      </c>
      <c r="AM39" s="58">
        <v>0</v>
      </c>
      <c r="AN39" s="11">
        <v>0</v>
      </c>
      <c r="AO39" s="58">
        <v>0</v>
      </c>
      <c r="AP39" s="58">
        <v>0</v>
      </c>
      <c r="AQ39" s="58">
        <v>0</v>
      </c>
    </row>
    <row r="40" spans="1:43" ht="126" x14ac:dyDescent="0.25">
      <c r="A40" s="47" t="s">
        <v>122</v>
      </c>
      <c r="B40" s="117" t="s">
        <v>126</v>
      </c>
      <c r="C40" s="53" t="s">
        <v>88</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58">
        <v>0</v>
      </c>
      <c r="AI40" s="37">
        <v>0</v>
      </c>
      <c r="AJ40" s="37">
        <v>0</v>
      </c>
      <c r="AK40" s="34">
        <v>0</v>
      </c>
      <c r="AL40" s="11">
        <v>0</v>
      </c>
      <c r="AM40" s="58">
        <v>0</v>
      </c>
      <c r="AN40" s="11">
        <v>0</v>
      </c>
      <c r="AO40" s="58">
        <v>0</v>
      </c>
      <c r="AP40" s="58">
        <v>0</v>
      </c>
      <c r="AQ40" s="58">
        <v>0</v>
      </c>
    </row>
    <row r="41" spans="1:43" ht="47.25" x14ac:dyDescent="0.25">
      <c r="A41" s="47" t="s">
        <v>127</v>
      </c>
      <c r="B41" s="117" t="s">
        <v>123</v>
      </c>
      <c r="C41" s="53" t="s">
        <v>88</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58">
        <v>0</v>
      </c>
      <c r="AI41" s="37">
        <v>0</v>
      </c>
      <c r="AJ41" s="37">
        <v>0</v>
      </c>
      <c r="AK41" s="34">
        <v>0</v>
      </c>
      <c r="AL41" s="11">
        <v>0</v>
      </c>
      <c r="AM41" s="58">
        <v>0</v>
      </c>
      <c r="AN41" s="11">
        <v>0</v>
      </c>
      <c r="AO41" s="58">
        <v>0</v>
      </c>
      <c r="AP41" s="58">
        <v>0</v>
      </c>
      <c r="AQ41" s="58">
        <v>0</v>
      </c>
    </row>
    <row r="42" spans="1:43" ht="126" x14ac:dyDescent="0.25">
      <c r="A42" s="47" t="s">
        <v>127</v>
      </c>
      <c r="B42" s="117" t="s">
        <v>124</v>
      </c>
      <c r="C42" s="53" t="s">
        <v>88</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58">
        <v>0</v>
      </c>
      <c r="AI42" s="37">
        <v>0</v>
      </c>
      <c r="AJ42" s="37">
        <v>0</v>
      </c>
      <c r="AK42" s="34">
        <v>0</v>
      </c>
      <c r="AL42" s="11">
        <v>0</v>
      </c>
      <c r="AM42" s="58">
        <v>0</v>
      </c>
      <c r="AN42" s="11">
        <v>0</v>
      </c>
      <c r="AO42" s="58">
        <v>0</v>
      </c>
      <c r="AP42" s="58">
        <v>0</v>
      </c>
      <c r="AQ42" s="58">
        <v>0</v>
      </c>
    </row>
    <row r="43" spans="1:43" ht="110.25" x14ac:dyDescent="0.25">
      <c r="A43" s="47" t="s">
        <v>127</v>
      </c>
      <c r="B43" s="117" t="s">
        <v>125</v>
      </c>
      <c r="C43" s="40" t="s">
        <v>88</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58">
        <v>0</v>
      </c>
      <c r="AI43" s="37">
        <v>0</v>
      </c>
      <c r="AJ43" s="37">
        <v>0</v>
      </c>
      <c r="AK43" s="34">
        <v>0</v>
      </c>
      <c r="AL43" s="11">
        <v>0</v>
      </c>
      <c r="AM43" s="58">
        <v>0</v>
      </c>
      <c r="AN43" s="11">
        <v>0</v>
      </c>
      <c r="AO43" s="58">
        <v>0</v>
      </c>
      <c r="AP43" s="58">
        <v>0</v>
      </c>
      <c r="AQ43" s="58">
        <v>0</v>
      </c>
    </row>
    <row r="44" spans="1:43" ht="126" x14ac:dyDescent="0.25">
      <c r="A44" s="47" t="s">
        <v>127</v>
      </c>
      <c r="B44" s="117" t="s">
        <v>128</v>
      </c>
      <c r="C44" s="53" t="s">
        <v>88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58">
        <v>0</v>
      </c>
      <c r="AI44" s="37">
        <v>0</v>
      </c>
      <c r="AJ44" s="37">
        <v>0</v>
      </c>
      <c r="AK44" s="34">
        <v>0</v>
      </c>
      <c r="AL44" s="11">
        <v>0</v>
      </c>
      <c r="AM44" s="58">
        <v>0</v>
      </c>
      <c r="AN44" s="11">
        <v>0</v>
      </c>
      <c r="AO44" s="58">
        <v>0</v>
      </c>
      <c r="AP44" s="58">
        <v>0</v>
      </c>
      <c r="AQ44" s="58">
        <v>0</v>
      </c>
    </row>
    <row r="45" spans="1:43" ht="94.5" x14ac:dyDescent="0.25">
      <c r="A45" s="47" t="s">
        <v>129</v>
      </c>
      <c r="B45" s="117" t="s">
        <v>130</v>
      </c>
      <c r="C45" s="53" t="s">
        <v>88</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58">
        <v>0</v>
      </c>
      <c r="AI45" s="37">
        <v>0</v>
      </c>
      <c r="AJ45" s="37">
        <v>0</v>
      </c>
      <c r="AK45" s="34">
        <v>0</v>
      </c>
      <c r="AL45" s="11">
        <v>0</v>
      </c>
      <c r="AM45" s="58">
        <v>0</v>
      </c>
      <c r="AN45" s="11">
        <v>0</v>
      </c>
      <c r="AO45" s="58">
        <v>0</v>
      </c>
      <c r="AP45" s="58">
        <v>0</v>
      </c>
      <c r="AQ45" s="58">
        <v>0</v>
      </c>
    </row>
    <row r="46" spans="1:43" ht="78.75" x14ac:dyDescent="0.25">
      <c r="A46" s="47" t="s">
        <v>131</v>
      </c>
      <c r="B46" s="117" t="s">
        <v>132</v>
      </c>
      <c r="C46" s="53" t="s">
        <v>88</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58">
        <v>0</v>
      </c>
      <c r="AI46" s="37">
        <v>0</v>
      </c>
      <c r="AJ46" s="37">
        <v>0</v>
      </c>
      <c r="AK46" s="34">
        <v>0</v>
      </c>
      <c r="AL46" s="11">
        <v>0</v>
      </c>
      <c r="AM46" s="58">
        <v>0</v>
      </c>
      <c r="AN46" s="11">
        <v>0</v>
      </c>
      <c r="AO46" s="58">
        <v>0</v>
      </c>
      <c r="AP46" s="58">
        <v>0</v>
      </c>
      <c r="AQ46" s="58">
        <v>0</v>
      </c>
    </row>
    <row r="47" spans="1:43" ht="94.5" x14ac:dyDescent="0.25">
      <c r="A47" s="47" t="s">
        <v>133</v>
      </c>
      <c r="B47" s="117" t="s">
        <v>134</v>
      </c>
      <c r="C47" s="53" t="s">
        <v>88</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58">
        <v>0</v>
      </c>
      <c r="AI47" s="37">
        <v>0</v>
      </c>
      <c r="AJ47" s="37">
        <v>0</v>
      </c>
      <c r="AK47" s="34">
        <v>0</v>
      </c>
      <c r="AL47" s="11">
        <v>0</v>
      </c>
      <c r="AM47" s="58">
        <v>0</v>
      </c>
      <c r="AN47" s="11">
        <v>0</v>
      </c>
      <c r="AO47" s="58">
        <v>0</v>
      </c>
      <c r="AP47" s="58">
        <v>0</v>
      </c>
      <c r="AQ47" s="58">
        <v>0</v>
      </c>
    </row>
    <row r="48" spans="1:43" ht="47.25" x14ac:dyDescent="0.25">
      <c r="A48" s="47" t="s">
        <v>135</v>
      </c>
      <c r="B48" s="117" t="s">
        <v>136</v>
      </c>
      <c r="C48" s="40" t="s">
        <v>88</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58">
        <v>0</v>
      </c>
      <c r="AI48" s="37">
        <v>0</v>
      </c>
      <c r="AJ48" s="37">
        <v>0</v>
      </c>
      <c r="AK48" s="33">
        <v>16.341000000000001</v>
      </c>
      <c r="AL48" s="11">
        <v>0</v>
      </c>
      <c r="AM48" s="58">
        <v>0</v>
      </c>
      <c r="AN48" s="11">
        <v>0</v>
      </c>
      <c r="AO48" s="58">
        <v>0</v>
      </c>
      <c r="AP48" s="58">
        <v>0</v>
      </c>
      <c r="AQ48" s="58">
        <v>0</v>
      </c>
    </row>
    <row r="49" spans="1:43" ht="78.75" x14ac:dyDescent="0.25">
      <c r="A49" s="47" t="s">
        <v>137</v>
      </c>
      <c r="B49" s="117" t="s">
        <v>138</v>
      </c>
      <c r="C49" s="53" t="s">
        <v>88</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58">
        <v>0</v>
      </c>
      <c r="AI49" s="37">
        <v>0</v>
      </c>
      <c r="AJ49" s="37">
        <v>0</v>
      </c>
      <c r="AK49" s="35">
        <v>2.7690000000000001</v>
      </c>
      <c r="AL49" s="11">
        <v>0</v>
      </c>
      <c r="AM49" s="58">
        <v>0</v>
      </c>
      <c r="AN49" s="11">
        <v>0</v>
      </c>
      <c r="AO49" s="58">
        <v>0</v>
      </c>
      <c r="AP49" s="58">
        <v>0</v>
      </c>
      <c r="AQ49" s="58">
        <v>0</v>
      </c>
    </row>
    <row r="50" spans="1:43" ht="31.5" x14ac:dyDescent="0.25">
      <c r="A50" s="47" t="s">
        <v>139</v>
      </c>
      <c r="B50" s="117" t="s">
        <v>140</v>
      </c>
      <c r="C50" s="53" t="s">
        <v>88</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58">
        <v>0</v>
      </c>
      <c r="AI50" s="37">
        <v>0</v>
      </c>
      <c r="AJ50" s="37">
        <v>0</v>
      </c>
      <c r="AK50" s="34">
        <v>0</v>
      </c>
      <c r="AL50" s="11">
        <v>0</v>
      </c>
      <c r="AM50" s="58">
        <v>0</v>
      </c>
      <c r="AN50" s="11">
        <v>0</v>
      </c>
      <c r="AO50" s="58">
        <v>0</v>
      </c>
      <c r="AP50" s="58">
        <v>0</v>
      </c>
      <c r="AQ50" s="58">
        <v>0</v>
      </c>
    </row>
    <row r="51" spans="1:43" ht="63" x14ac:dyDescent="0.25">
      <c r="A51" s="47" t="s">
        <v>141</v>
      </c>
      <c r="B51" s="117" t="s">
        <v>142</v>
      </c>
      <c r="C51" s="53" t="s">
        <v>88</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58">
        <v>0</v>
      </c>
      <c r="AI51" s="37">
        <v>0</v>
      </c>
      <c r="AJ51" s="37">
        <v>0</v>
      </c>
      <c r="AK51" s="34">
        <v>2.7690000000000001</v>
      </c>
      <c r="AL51" s="11">
        <v>0</v>
      </c>
      <c r="AM51" s="58">
        <v>0</v>
      </c>
      <c r="AN51" s="11">
        <v>0</v>
      </c>
      <c r="AO51" s="58">
        <v>0</v>
      </c>
      <c r="AP51" s="58">
        <v>0</v>
      </c>
      <c r="AQ51" s="58">
        <v>0</v>
      </c>
    </row>
    <row r="52" spans="1:43" ht="30" x14ac:dyDescent="0.25">
      <c r="A52" s="47" t="s">
        <v>141</v>
      </c>
      <c r="B52" s="49" t="s">
        <v>553</v>
      </c>
      <c r="C52" s="47" t="s">
        <v>198</v>
      </c>
      <c r="D52" s="37">
        <v>0</v>
      </c>
      <c r="E52" s="37">
        <v>0</v>
      </c>
      <c r="F52" s="37">
        <v>0</v>
      </c>
      <c r="G52" s="37">
        <v>0</v>
      </c>
      <c r="H52" s="37">
        <v>0</v>
      </c>
      <c r="I52" s="37">
        <v>0</v>
      </c>
      <c r="J52" s="37">
        <v>0</v>
      </c>
      <c r="K52" s="37">
        <v>0</v>
      </c>
      <c r="L52" s="37">
        <v>0</v>
      </c>
      <c r="M52" s="34">
        <v>1.1279999999999999</v>
      </c>
      <c r="N52" s="11">
        <v>0.25</v>
      </c>
      <c r="O52" s="37">
        <v>0</v>
      </c>
      <c r="P52" s="37">
        <v>0</v>
      </c>
      <c r="Q52" s="37">
        <v>0</v>
      </c>
      <c r="R52" s="37">
        <v>0</v>
      </c>
      <c r="S52" s="37">
        <v>0</v>
      </c>
      <c r="T52" s="37">
        <v>0</v>
      </c>
      <c r="U52" s="37">
        <v>0</v>
      </c>
      <c r="V52" s="37">
        <v>0</v>
      </c>
      <c r="W52" s="37">
        <v>0</v>
      </c>
      <c r="X52" s="37">
        <v>0</v>
      </c>
      <c r="Y52" s="37">
        <v>0</v>
      </c>
      <c r="Z52" s="37">
        <v>0</v>
      </c>
      <c r="AA52" s="37">
        <v>0</v>
      </c>
      <c r="AB52" s="37">
        <v>0</v>
      </c>
      <c r="AC52" s="37">
        <v>0</v>
      </c>
      <c r="AD52" s="37">
        <v>0</v>
      </c>
      <c r="AE52" s="37">
        <v>0</v>
      </c>
      <c r="AF52" s="37">
        <v>0</v>
      </c>
      <c r="AG52" s="37">
        <v>0</v>
      </c>
      <c r="AH52" s="58" t="s">
        <v>86</v>
      </c>
      <c r="AI52" s="37">
        <v>0</v>
      </c>
      <c r="AJ52" s="37">
        <v>0</v>
      </c>
      <c r="AK52" s="34">
        <v>1.1279999999999999</v>
      </c>
      <c r="AL52" s="11">
        <v>0.25</v>
      </c>
      <c r="AM52" s="58">
        <v>0</v>
      </c>
      <c r="AN52" s="11">
        <v>0</v>
      </c>
      <c r="AO52" s="58" t="s">
        <v>86</v>
      </c>
      <c r="AP52" s="58" t="s">
        <v>86</v>
      </c>
      <c r="AQ52" s="58">
        <v>0</v>
      </c>
    </row>
    <row r="53" spans="1:43" ht="30" x14ac:dyDescent="0.25">
      <c r="A53" s="47" t="s">
        <v>141</v>
      </c>
      <c r="B53" s="49" t="s">
        <v>337</v>
      </c>
      <c r="C53" s="47" t="s">
        <v>541</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4">
        <v>1.1279999999999999</v>
      </c>
      <c r="V53" s="11">
        <v>0.25</v>
      </c>
      <c r="W53" s="37">
        <v>0</v>
      </c>
      <c r="X53" s="37">
        <v>0</v>
      </c>
      <c r="Y53" s="37">
        <v>0</v>
      </c>
      <c r="Z53" s="37">
        <v>0</v>
      </c>
      <c r="AA53" s="37">
        <v>0</v>
      </c>
      <c r="AB53" s="37">
        <v>0</v>
      </c>
      <c r="AC53" s="37">
        <v>0</v>
      </c>
      <c r="AD53" s="37">
        <v>0</v>
      </c>
      <c r="AE53" s="37">
        <v>0</v>
      </c>
      <c r="AF53" s="37">
        <v>0</v>
      </c>
      <c r="AG53" s="37">
        <v>0</v>
      </c>
      <c r="AH53" s="58" t="s">
        <v>86</v>
      </c>
      <c r="AI53" s="37">
        <v>0</v>
      </c>
      <c r="AJ53" s="37">
        <v>0</v>
      </c>
      <c r="AK53" s="34">
        <v>1.1279999999999999</v>
      </c>
      <c r="AL53" s="11">
        <v>0.25</v>
      </c>
      <c r="AM53" s="58">
        <v>0</v>
      </c>
      <c r="AN53" s="11">
        <v>0</v>
      </c>
      <c r="AO53" s="58" t="s">
        <v>86</v>
      </c>
      <c r="AP53" s="58" t="s">
        <v>86</v>
      </c>
      <c r="AQ53" s="58">
        <v>0</v>
      </c>
    </row>
    <row r="54" spans="1:43" ht="30" x14ac:dyDescent="0.25">
      <c r="A54" s="47" t="s">
        <v>141</v>
      </c>
      <c r="B54" s="49" t="s">
        <v>554</v>
      </c>
      <c r="C54" s="47" t="s">
        <v>542</v>
      </c>
      <c r="D54" s="37">
        <v>0</v>
      </c>
      <c r="E54" s="37">
        <v>0</v>
      </c>
      <c r="F54" s="37">
        <v>0</v>
      </c>
      <c r="G54" s="37">
        <v>0</v>
      </c>
      <c r="H54" s="37">
        <v>0</v>
      </c>
      <c r="I54" s="37">
        <v>0</v>
      </c>
      <c r="J54" s="37">
        <v>0</v>
      </c>
      <c r="K54" s="37">
        <v>0</v>
      </c>
      <c r="L54" s="37">
        <v>0</v>
      </c>
      <c r="M54" s="34">
        <v>0.51300000000000001</v>
      </c>
      <c r="N54" s="11">
        <v>0</v>
      </c>
      <c r="O54" s="58" t="s">
        <v>86</v>
      </c>
      <c r="P54" s="11">
        <v>0</v>
      </c>
      <c r="Q54" s="58">
        <v>0</v>
      </c>
      <c r="R54" s="37">
        <v>0</v>
      </c>
      <c r="S54" s="58" t="s">
        <v>480</v>
      </c>
      <c r="T54" s="37">
        <v>0</v>
      </c>
      <c r="U54" s="37">
        <v>0</v>
      </c>
      <c r="V54" s="37">
        <v>0</v>
      </c>
      <c r="W54" s="37">
        <v>0</v>
      </c>
      <c r="X54" s="37">
        <v>0</v>
      </c>
      <c r="Y54" s="37">
        <v>0</v>
      </c>
      <c r="Z54" s="37">
        <v>0</v>
      </c>
      <c r="AA54" s="37">
        <v>0</v>
      </c>
      <c r="AB54" s="37">
        <v>0</v>
      </c>
      <c r="AC54" s="37">
        <v>0</v>
      </c>
      <c r="AD54" s="37">
        <v>0</v>
      </c>
      <c r="AE54" s="37">
        <v>0</v>
      </c>
      <c r="AF54" s="37">
        <v>0</v>
      </c>
      <c r="AG54" s="37">
        <v>0</v>
      </c>
      <c r="AH54" s="58" t="s">
        <v>86</v>
      </c>
      <c r="AI54" s="37">
        <v>0</v>
      </c>
      <c r="AJ54" s="37">
        <v>0</v>
      </c>
      <c r="AK54" s="34">
        <v>0.51300000000000001</v>
      </c>
      <c r="AL54" s="11">
        <v>0</v>
      </c>
      <c r="AM54" s="58">
        <v>0</v>
      </c>
      <c r="AN54" s="11">
        <v>0</v>
      </c>
      <c r="AO54" s="58" t="s">
        <v>86</v>
      </c>
      <c r="AP54" s="58" t="s">
        <v>86</v>
      </c>
      <c r="AQ54" s="58" t="s">
        <v>480</v>
      </c>
    </row>
    <row r="55" spans="1:43" ht="47.25" x14ac:dyDescent="0.25">
      <c r="A55" s="47" t="s">
        <v>143</v>
      </c>
      <c r="B55" s="117" t="s">
        <v>144</v>
      </c>
      <c r="C55" s="53" t="s">
        <v>88</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37">
        <v>0</v>
      </c>
      <c r="V55" s="37">
        <v>0</v>
      </c>
      <c r="W55" s="37">
        <v>0</v>
      </c>
      <c r="X55" s="37">
        <v>0</v>
      </c>
      <c r="Y55" s="37">
        <v>0</v>
      </c>
      <c r="Z55" s="37">
        <v>0</v>
      </c>
      <c r="AA55" s="37">
        <v>0</v>
      </c>
      <c r="AB55" s="37">
        <v>0</v>
      </c>
      <c r="AC55" s="37">
        <v>0</v>
      </c>
      <c r="AD55" s="37">
        <v>0</v>
      </c>
      <c r="AE55" s="37">
        <v>0</v>
      </c>
      <c r="AF55" s="37">
        <v>0</v>
      </c>
      <c r="AG55" s="37">
        <v>0</v>
      </c>
      <c r="AH55" s="58">
        <v>0</v>
      </c>
      <c r="AI55" s="37">
        <v>0</v>
      </c>
      <c r="AJ55" s="37">
        <v>0</v>
      </c>
      <c r="AK55" s="35">
        <v>5.7670000000000003</v>
      </c>
      <c r="AL55" s="11">
        <v>0</v>
      </c>
      <c r="AM55" s="58">
        <v>0</v>
      </c>
      <c r="AN55" s="11">
        <v>0</v>
      </c>
      <c r="AO55" s="58">
        <v>0</v>
      </c>
      <c r="AP55" s="58">
        <v>0</v>
      </c>
      <c r="AQ55" s="58">
        <v>0</v>
      </c>
    </row>
    <row r="56" spans="1:43" ht="31.5" x14ac:dyDescent="0.25">
      <c r="A56" s="47" t="s">
        <v>145</v>
      </c>
      <c r="B56" s="117" t="s">
        <v>146</v>
      </c>
      <c r="C56" s="53" t="s">
        <v>88</v>
      </c>
      <c r="D56" s="37">
        <v>0</v>
      </c>
      <c r="E56" s="37">
        <v>0</v>
      </c>
      <c r="F56" s="37">
        <v>0</v>
      </c>
      <c r="G56" s="37">
        <v>0</v>
      </c>
      <c r="H56" s="37">
        <v>0</v>
      </c>
      <c r="I56" s="37">
        <v>0</v>
      </c>
      <c r="J56" s="37">
        <v>0</v>
      </c>
      <c r="K56" s="37">
        <v>0</v>
      </c>
      <c r="L56" s="37">
        <v>0</v>
      </c>
      <c r="M56" s="37">
        <v>0</v>
      </c>
      <c r="N56" s="37">
        <v>0</v>
      </c>
      <c r="O56" s="37">
        <v>0</v>
      </c>
      <c r="P56" s="37">
        <v>0</v>
      </c>
      <c r="Q56" s="37">
        <v>0</v>
      </c>
      <c r="R56" s="37">
        <v>0</v>
      </c>
      <c r="S56" s="37">
        <v>0</v>
      </c>
      <c r="T56" s="37">
        <v>0</v>
      </c>
      <c r="U56" s="37">
        <v>0</v>
      </c>
      <c r="V56" s="37">
        <v>0</v>
      </c>
      <c r="W56" s="37">
        <v>0</v>
      </c>
      <c r="X56" s="37">
        <v>0</v>
      </c>
      <c r="Y56" s="37">
        <v>0</v>
      </c>
      <c r="Z56" s="37">
        <v>0</v>
      </c>
      <c r="AA56" s="37">
        <v>0</v>
      </c>
      <c r="AB56" s="37">
        <v>0</v>
      </c>
      <c r="AC56" s="37">
        <v>0</v>
      </c>
      <c r="AD56" s="37">
        <v>0</v>
      </c>
      <c r="AE56" s="37">
        <v>0</v>
      </c>
      <c r="AF56" s="37">
        <v>0</v>
      </c>
      <c r="AG56" s="37">
        <v>0</v>
      </c>
      <c r="AH56" s="58">
        <v>0</v>
      </c>
      <c r="AI56" s="37">
        <v>0</v>
      </c>
      <c r="AJ56" s="37">
        <v>0</v>
      </c>
      <c r="AK56" s="35">
        <v>5.7670000000000003</v>
      </c>
      <c r="AL56" s="11">
        <v>0</v>
      </c>
      <c r="AM56" s="58">
        <v>0</v>
      </c>
      <c r="AN56" s="11">
        <v>0</v>
      </c>
      <c r="AO56" s="58">
        <v>0</v>
      </c>
      <c r="AP56" s="58">
        <v>0</v>
      </c>
      <c r="AQ56" s="58">
        <v>0</v>
      </c>
    </row>
    <row r="57" spans="1:43" x14ac:dyDescent="0.25">
      <c r="A57" s="47" t="s">
        <v>145</v>
      </c>
      <c r="B57" s="48" t="s">
        <v>345</v>
      </c>
      <c r="C57" s="47" t="s">
        <v>544</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34">
        <v>1.121</v>
      </c>
      <c r="V57" s="37">
        <v>0</v>
      </c>
      <c r="W57" s="37">
        <v>0</v>
      </c>
      <c r="X57" s="37">
        <v>2</v>
      </c>
      <c r="Y57" s="37">
        <v>0</v>
      </c>
      <c r="Z57" s="37">
        <v>0</v>
      </c>
      <c r="AA57" s="37">
        <v>0</v>
      </c>
      <c r="AB57" s="37">
        <v>0</v>
      </c>
      <c r="AC57" s="37">
        <v>0</v>
      </c>
      <c r="AD57" s="37">
        <v>0</v>
      </c>
      <c r="AE57" s="37">
        <v>0</v>
      </c>
      <c r="AF57" s="37">
        <v>0</v>
      </c>
      <c r="AG57" s="37">
        <v>0</v>
      </c>
      <c r="AH57" s="58" t="s">
        <v>86</v>
      </c>
      <c r="AI57" s="37">
        <v>0</v>
      </c>
      <c r="AJ57" s="37">
        <v>0</v>
      </c>
      <c r="AK57" s="34">
        <v>1.121</v>
      </c>
      <c r="AL57" s="11">
        <v>0</v>
      </c>
      <c r="AM57" s="58">
        <v>0</v>
      </c>
      <c r="AN57" s="11">
        <v>2</v>
      </c>
      <c r="AO57" s="58" t="s">
        <v>86</v>
      </c>
      <c r="AP57" s="58" t="s">
        <v>86</v>
      </c>
      <c r="AQ57" s="58">
        <v>0</v>
      </c>
    </row>
    <row r="58" spans="1:43" ht="30" x14ac:dyDescent="0.25">
      <c r="A58" s="47" t="s">
        <v>145</v>
      </c>
      <c r="B58" s="48" t="s">
        <v>555</v>
      </c>
      <c r="C58" s="47" t="s">
        <v>543</v>
      </c>
      <c r="D58" s="37">
        <v>0</v>
      </c>
      <c r="E58" s="37">
        <v>0</v>
      </c>
      <c r="F58" s="37">
        <v>0</v>
      </c>
      <c r="G58" s="37">
        <v>0</v>
      </c>
      <c r="H58" s="37">
        <v>0</v>
      </c>
      <c r="I58" s="37">
        <v>0</v>
      </c>
      <c r="J58" s="37">
        <v>0</v>
      </c>
      <c r="K58" s="37">
        <v>0</v>
      </c>
      <c r="L58" s="37">
        <v>0</v>
      </c>
      <c r="M58" s="34">
        <v>4.6459999999999999</v>
      </c>
      <c r="N58" s="11">
        <v>0</v>
      </c>
      <c r="O58" s="58" t="s">
        <v>86</v>
      </c>
      <c r="P58" s="11">
        <v>3</v>
      </c>
      <c r="Q58" s="37">
        <v>0</v>
      </c>
      <c r="R58" s="37">
        <v>0</v>
      </c>
      <c r="S58" s="37">
        <v>0</v>
      </c>
      <c r="T58" s="37">
        <v>0</v>
      </c>
      <c r="U58" s="37">
        <v>0</v>
      </c>
      <c r="V58" s="37">
        <v>0</v>
      </c>
      <c r="W58" s="37">
        <v>0</v>
      </c>
      <c r="X58" s="37">
        <v>0</v>
      </c>
      <c r="Y58" s="37">
        <v>0</v>
      </c>
      <c r="Z58" s="37">
        <v>0</v>
      </c>
      <c r="AA58" s="37">
        <v>0</v>
      </c>
      <c r="AB58" s="37">
        <v>0</v>
      </c>
      <c r="AC58" s="37">
        <v>0</v>
      </c>
      <c r="AD58" s="37">
        <v>0</v>
      </c>
      <c r="AE58" s="37">
        <v>0</v>
      </c>
      <c r="AF58" s="37">
        <v>0</v>
      </c>
      <c r="AG58" s="37">
        <v>0</v>
      </c>
      <c r="AH58" s="58" t="s">
        <v>86</v>
      </c>
      <c r="AI58" s="37">
        <v>0</v>
      </c>
      <c r="AJ58" s="37">
        <v>0</v>
      </c>
      <c r="AK58" s="34">
        <v>4.6459999999999999</v>
      </c>
      <c r="AL58" s="11">
        <v>0</v>
      </c>
      <c r="AM58" s="58">
        <v>0</v>
      </c>
      <c r="AN58" s="11">
        <v>3</v>
      </c>
      <c r="AO58" s="58" t="s">
        <v>86</v>
      </c>
      <c r="AP58" s="58" t="s">
        <v>86</v>
      </c>
      <c r="AQ58" s="58">
        <v>0</v>
      </c>
    </row>
    <row r="59" spans="1:43" ht="47.25" x14ac:dyDescent="0.25">
      <c r="A59" s="47" t="s">
        <v>147</v>
      </c>
      <c r="B59" s="117" t="s">
        <v>148</v>
      </c>
      <c r="C59" s="53" t="s">
        <v>88</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58">
        <v>0</v>
      </c>
      <c r="AI59" s="37">
        <v>0</v>
      </c>
      <c r="AJ59" s="37">
        <v>0</v>
      </c>
      <c r="AK59" s="34">
        <v>0</v>
      </c>
      <c r="AL59" s="11">
        <v>0</v>
      </c>
      <c r="AM59" s="58">
        <v>0</v>
      </c>
      <c r="AN59" s="11">
        <v>0</v>
      </c>
      <c r="AO59" s="58">
        <v>0</v>
      </c>
      <c r="AP59" s="58">
        <v>0</v>
      </c>
      <c r="AQ59" s="58">
        <v>0</v>
      </c>
    </row>
    <row r="60" spans="1:43" ht="47.25" x14ac:dyDescent="0.25">
      <c r="A60" s="47" t="s">
        <v>149</v>
      </c>
      <c r="B60" s="117" t="s">
        <v>150</v>
      </c>
      <c r="C60" s="53" t="s">
        <v>88</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37">
        <v>0</v>
      </c>
      <c r="V60" s="37">
        <v>0</v>
      </c>
      <c r="W60" s="37">
        <v>0</v>
      </c>
      <c r="X60" s="37">
        <v>0</v>
      </c>
      <c r="Y60" s="37">
        <v>0</v>
      </c>
      <c r="Z60" s="37">
        <v>0</v>
      </c>
      <c r="AA60" s="37">
        <v>0</v>
      </c>
      <c r="AB60" s="37">
        <v>0</v>
      </c>
      <c r="AC60" s="37">
        <v>0</v>
      </c>
      <c r="AD60" s="37">
        <v>0</v>
      </c>
      <c r="AE60" s="37">
        <v>0</v>
      </c>
      <c r="AF60" s="37">
        <v>0</v>
      </c>
      <c r="AG60" s="37">
        <v>0</v>
      </c>
      <c r="AH60" s="58">
        <v>0</v>
      </c>
      <c r="AI60" s="37">
        <v>0</v>
      </c>
      <c r="AJ60" s="37">
        <v>0</v>
      </c>
      <c r="AK60" s="35">
        <v>5.2629999999999999</v>
      </c>
      <c r="AL60" s="11">
        <v>0</v>
      </c>
      <c r="AM60" s="58">
        <v>0</v>
      </c>
      <c r="AN60" s="11">
        <v>0</v>
      </c>
      <c r="AO60" s="58">
        <v>0</v>
      </c>
      <c r="AP60" s="58">
        <v>0</v>
      </c>
      <c r="AQ60" s="58">
        <v>0</v>
      </c>
    </row>
    <row r="61" spans="1:43" ht="47.25" x14ac:dyDescent="0.25">
      <c r="A61" s="47" t="s">
        <v>151</v>
      </c>
      <c r="B61" s="117" t="s">
        <v>152</v>
      </c>
      <c r="C61" s="53" t="s">
        <v>88</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37">
        <v>0</v>
      </c>
      <c r="AD61" s="37">
        <v>0</v>
      </c>
      <c r="AE61" s="37">
        <v>0</v>
      </c>
      <c r="AF61" s="37">
        <v>0</v>
      </c>
      <c r="AG61" s="37">
        <v>0</v>
      </c>
      <c r="AH61" s="58">
        <v>0</v>
      </c>
      <c r="AI61" s="37">
        <v>0</v>
      </c>
      <c r="AJ61" s="37">
        <v>0</v>
      </c>
      <c r="AK61" s="34">
        <v>5.2629999999999999</v>
      </c>
      <c r="AL61" s="11">
        <v>0</v>
      </c>
      <c r="AM61" s="58">
        <v>0</v>
      </c>
      <c r="AN61" s="11">
        <v>0</v>
      </c>
      <c r="AO61" s="58">
        <v>0</v>
      </c>
      <c r="AP61" s="58">
        <v>0</v>
      </c>
      <c r="AQ61" s="58">
        <v>0</v>
      </c>
    </row>
    <row r="62" spans="1:43" x14ac:dyDescent="0.25">
      <c r="A62" s="47" t="s">
        <v>151</v>
      </c>
      <c r="B62" s="49" t="s">
        <v>190</v>
      </c>
      <c r="C62" s="47" t="s">
        <v>194</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4">
        <v>5.2629999999999999</v>
      </c>
      <c r="AD62" s="37">
        <v>0</v>
      </c>
      <c r="AE62" s="37">
        <v>0</v>
      </c>
      <c r="AF62" s="37">
        <v>0</v>
      </c>
      <c r="AG62" s="37">
        <v>0</v>
      </c>
      <c r="AH62" s="58" t="s">
        <v>472</v>
      </c>
      <c r="AI62" s="37">
        <v>0</v>
      </c>
      <c r="AJ62" s="37">
        <v>0</v>
      </c>
      <c r="AK62" s="34">
        <v>5.2629999999999999</v>
      </c>
      <c r="AL62" s="11">
        <v>0</v>
      </c>
      <c r="AM62" s="58">
        <v>0</v>
      </c>
      <c r="AN62" s="11">
        <v>0</v>
      </c>
      <c r="AO62" s="58" t="s">
        <v>86</v>
      </c>
      <c r="AP62" s="58" t="s">
        <v>472</v>
      </c>
      <c r="AQ62" s="58">
        <v>0</v>
      </c>
    </row>
    <row r="63" spans="1:43" ht="47.25" x14ac:dyDescent="0.25">
      <c r="A63" s="47" t="s">
        <v>153</v>
      </c>
      <c r="B63" s="117" t="s">
        <v>154</v>
      </c>
      <c r="C63" s="53" t="s">
        <v>88</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58">
        <v>0</v>
      </c>
      <c r="AI63" s="37">
        <v>0</v>
      </c>
      <c r="AJ63" s="37">
        <v>0</v>
      </c>
      <c r="AK63" s="34">
        <v>0</v>
      </c>
      <c r="AL63" s="11">
        <v>0</v>
      </c>
      <c r="AM63" s="58">
        <v>0</v>
      </c>
      <c r="AN63" s="11">
        <v>0</v>
      </c>
      <c r="AO63" s="58">
        <v>0</v>
      </c>
      <c r="AP63" s="58">
        <v>0</v>
      </c>
      <c r="AQ63" s="58">
        <v>0</v>
      </c>
    </row>
    <row r="64" spans="1:43" ht="31.5" x14ac:dyDescent="0.25">
      <c r="A64" s="47" t="s">
        <v>155</v>
      </c>
      <c r="B64" s="117" t="s">
        <v>156</v>
      </c>
      <c r="C64" s="53" t="s">
        <v>88</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7">
        <v>0</v>
      </c>
      <c r="AD64" s="37">
        <v>0</v>
      </c>
      <c r="AE64" s="37">
        <v>0</v>
      </c>
      <c r="AF64" s="37">
        <v>0</v>
      </c>
      <c r="AG64" s="37">
        <v>0</v>
      </c>
      <c r="AH64" s="58">
        <v>0</v>
      </c>
      <c r="AI64" s="37">
        <v>0</v>
      </c>
      <c r="AJ64" s="37">
        <v>0</v>
      </c>
      <c r="AK64" s="34">
        <v>0</v>
      </c>
      <c r="AL64" s="11">
        <v>0</v>
      </c>
      <c r="AM64" s="58">
        <v>0</v>
      </c>
      <c r="AN64" s="11">
        <v>0</v>
      </c>
      <c r="AO64" s="58">
        <v>0</v>
      </c>
      <c r="AP64" s="58">
        <v>0</v>
      </c>
      <c r="AQ64" s="58">
        <v>0</v>
      </c>
    </row>
    <row r="65" spans="1:43" ht="47.25" x14ac:dyDescent="0.25">
      <c r="A65" s="47" t="s">
        <v>157</v>
      </c>
      <c r="B65" s="117" t="s">
        <v>158</v>
      </c>
      <c r="C65" s="40" t="s">
        <v>88</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58">
        <v>0</v>
      </c>
      <c r="AI65" s="37">
        <v>0</v>
      </c>
      <c r="AJ65" s="37">
        <v>0</v>
      </c>
      <c r="AK65" s="34">
        <v>0</v>
      </c>
      <c r="AL65" s="11">
        <v>0</v>
      </c>
      <c r="AM65" s="58">
        <v>0</v>
      </c>
      <c r="AN65" s="11">
        <v>0</v>
      </c>
      <c r="AO65" s="58">
        <v>0</v>
      </c>
      <c r="AP65" s="58">
        <v>0</v>
      </c>
      <c r="AQ65" s="58">
        <v>0</v>
      </c>
    </row>
    <row r="66" spans="1:43" ht="63" x14ac:dyDescent="0.25">
      <c r="A66" s="47" t="s">
        <v>159</v>
      </c>
      <c r="B66" s="117" t="s">
        <v>160</v>
      </c>
      <c r="C66" s="53" t="s">
        <v>88</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7">
        <v>0</v>
      </c>
      <c r="AD66" s="37">
        <v>0</v>
      </c>
      <c r="AE66" s="37">
        <v>0</v>
      </c>
      <c r="AF66" s="37">
        <v>0</v>
      </c>
      <c r="AG66" s="37">
        <v>0</v>
      </c>
      <c r="AH66" s="58">
        <v>0</v>
      </c>
      <c r="AI66" s="37">
        <v>0</v>
      </c>
      <c r="AJ66" s="37">
        <v>0</v>
      </c>
      <c r="AK66" s="34">
        <v>0</v>
      </c>
      <c r="AL66" s="11">
        <v>0</v>
      </c>
      <c r="AM66" s="58">
        <v>0</v>
      </c>
      <c r="AN66" s="11">
        <v>0</v>
      </c>
      <c r="AO66" s="58">
        <v>0</v>
      </c>
      <c r="AP66" s="58">
        <v>0</v>
      </c>
      <c r="AQ66" s="58">
        <v>0</v>
      </c>
    </row>
    <row r="67" spans="1:43" ht="63" x14ac:dyDescent="0.25">
      <c r="A67" s="47" t="s">
        <v>161</v>
      </c>
      <c r="B67" s="117" t="s">
        <v>162</v>
      </c>
      <c r="C67" s="40" t="s">
        <v>88</v>
      </c>
      <c r="D67" s="37">
        <v>0</v>
      </c>
      <c r="E67" s="37">
        <v>0</v>
      </c>
      <c r="F67" s="37">
        <v>0</v>
      </c>
      <c r="G67" s="37">
        <v>0</v>
      </c>
      <c r="H67" s="37">
        <v>0</v>
      </c>
      <c r="I67" s="92">
        <v>0</v>
      </c>
      <c r="J67" s="92">
        <v>0</v>
      </c>
      <c r="K67" s="92">
        <v>0</v>
      </c>
      <c r="L67" s="37">
        <v>0</v>
      </c>
      <c r="M67" s="37">
        <v>0</v>
      </c>
      <c r="N67" s="37">
        <v>0</v>
      </c>
      <c r="O67" s="37">
        <v>0</v>
      </c>
      <c r="P67" s="37">
        <v>0</v>
      </c>
      <c r="Q67" s="92">
        <v>0</v>
      </c>
      <c r="R67" s="92">
        <v>0</v>
      </c>
      <c r="S67" s="92">
        <v>0</v>
      </c>
      <c r="T67" s="37">
        <v>0</v>
      </c>
      <c r="U67" s="37">
        <v>0</v>
      </c>
      <c r="V67" s="37">
        <v>0</v>
      </c>
      <c r="W67" s="37">
        <v>0</v>
      </c>
      <c r="X67" s="37">
        <v>0</v>
      </c>
      <c r="Y67" s="92">
        <v>0</v>
      </c>
      <c r="Z67" s="92">
        <v>0</v>
      </c>
      <c r="AA67" s="37">
        <v>0</v>
      </c>
      <c r="AB67" s="37">
        <v>0</v>
      </c>
      <c r="AC67" s="37">
        <v>0</v>
      </c>
      <c r="AD67" s="37">
        <v>0</v>
      </c>
      <c r="AE67" s="37">
        <v>0</v>
      </c>
      <c r="AF67" s="37">
        <v>0</v>
      </c>
      <c r="AG67" s="92">
        <v>0</v>
      </c>
      <c r="AH67" s="58">
        <v>0</v>
      </c>
      <c r="AI67" s="37">
        <v>0</v>
      </c>
      <c r="AJ67" s="92">
        <v>0</v>
      </c>
      <c r="AK67" s="34">
        <v>0</v>
      </c>
      <c r="AL67" s="11">
        <v>0</v>
      </c>
      <c r="AM67" s="58">
        <v>0</v>
      </c>
      <c r="AN67" s="11">
        <v>0</v>
      </c>
      <c r="AO67" s="58">
        <v>0</v>
      </c>
      <c r="AP67" s="58">
        <v>0</v>
      </c>
      <c r="AQ67" s="58">
        <v>0</v>
      </c>
    </row>
    <row r="68" spans="1:43" ht="47.25" x14ac:dyDescent="0.25">
      <c r="A68" s="47" t="s">
        <v>163</v>
      </c>
      <c r="B68" s="117" t="s">
        <v>164</v>
      </c>
      <c r="C68" s="53" t="s">
        <v>88</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7">
        <v>0</v>
      </c>
      <c r="AD68" s="37">
        <v>0</v>
      </c>
      <c r="AE68" s="37">
        <v>0</v>
      </c>
      <c r="AF68" s="37">
        <v>0</v>
      </c>
      <c r="AG68" s="37">
        <v>0</v>
      </c>
      <c r="AH68" s="58">
        <v>0</v>
      </c>
      <c r="AI68" s="37">
        <v>0</v>
      </c>
      <c r="AJ68" s="37">
        <v>0</v>
      </c>
      <c r="AK68" s="34">
        <v>0</v>
      </c>
      <c r="AL68" s="11">
        <v>0</v>
      </c>
      <c r="AM68" s="58">
        <v>0</v>
      </c>
      <c r="AN68" s="11">
        <v>0</v>
      </c>
      <c r="AO68" s="58">
        <v>0</v>
      </c>
      <c r="AP68" s="58">
        <v>0</v>
      </c>
      <c r="AQ68" s="58">
        <v>0</v>
      </c>
    </row>
    <row r="69" spans="1:43" ht="63" x14ac:dyDescent="0.25">
      <c r="A69" s="47" t="s">
        <v>165</v>
      </c>
      <c r="B69" s="117" t="s">
        <v>166</v>
      </c>
      <c r="C69" s="53" t="s">
        <v>88</v>
      </c>
      <c r="D69" s="37">
        <v>0</v>
      </c>
      <c r="E69" s="37">
        <v>0</v>
      </c>
      <c r="F69" s="37">
        <v>0</v>
      </c>
      <c r="G69" s="37">
        <v>0</v>
      </c>
      <c r="H69" s="37">
        <v>0</v>
      </c>
      <c r="I69" s="92">
        <v>0</v>
      </c>
      <c r="J69" s="92">
        <v>0</v>
      </c>
      <c r="K69" s="92">
        <v>0</v>
      </c>
      <c r="L69" s="37">
        <v>0</v>
      </c>
      <c r="M69" s="37">
        <v>0</v>
      </c>
      <c r="N69" s="37">
        <v>0</v>
      </c>
      <c r="O69" s="37">
        <v>0</v>
      </c>
      <c r="P69" s="37">
        <v>0</v>
      </c>
      <c r="Q69" s="92">
        <v>0</v>
      </c>
      <c r="R69" s="92">
        <v>0</v>
      </c>
      <c r="S69" s="92">
        <v>0</v>
      </c>
      <c r="T69" s="37">
        <v>0</v>
      </c>
      <c r="U69" s="37">
        <v>0</v>
      </c>
      <c r="V69" s="37">
        <v>0</v>
      </c>
      <c r="W69" s="37">
        <v>0</v>
      </c>
      <c r="X69" s="37">
        <v>0</v>
      </c>
      <c r="Y69" s="92">
        <v>0</v>
      </c>
      <c r="Z69" s="92">
        <v>0</v>
      </c>
      <c r="AA69" s="37">
        <v>0</v>
      </c>
      <c r="AB69" s="37">
        <v>0</v>
      </c>
      <c r="AC69" s="37">
        <v>0</v>
      </c>
      <c r="AD69" s="37">
        <v>0</v>
      </c>
      <c r="AE69" s="37">
        <v>0</v>
      </c>
      <c r="AF69" s="37">
        <v>0</v>
      </c>
      <c r="AG69" s="92">
        <v>0</v>
      </c>
      <c r="AH69" s="58">
        <v>0</v>
      </c>
      <c r="AI69" s="37">
        <v>0</v>
      </c>
      <c r="AJ69" s="92">
        <v>0</v>
      </c>
      <c r="AK69" s="34">
        <v>0</v>
      </c>
      <c r="AL69" s="11">
        <v>0</v>
      </c>
      <c r="AM69" s="58">
        <v>0</v>
      </c>
      <c r="AN69" s="11">
        <v>0</v>
      </c>
      <c r="AO69" s="58">
        <v>0</v>
      </c>
      <c r="AP69" s="58">
        <v>0</v>
      </c>
      <c r="AQ69" s="58">
        <v>0</v>
      </c>
    </row>
    <row r="70" spans="1:43" ht="63" x14ac:dyDescent="0.25">
      <c r="A70" s="47" t="s">
        <v>167</v>
      </c>
      <c r="B70" s="117" t="s">
        <v>168</v>
      </c>
      <c r="C70" s="53" t="s">
        <v>88</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37">
        <v>0</v>
      </c>
      <c r="AD70" s="37">
        <v>0</v>
      </c>
      <c r="AE70" s="37">
        <v>0</v>
      </c>
      <c r="AF70" s="37">
        <v>0</v>
      </c>
      <c r="AG70" s="37">
        <v>0</v>
      </c>
      <c r="AH70" s="7">
        <v>0</v>
      </c>
      <c r="AI70" s="37">
        <v>0</v>
      </c>
      <c r="AJ70" s="37">
        <v>0</v>
      </c>
      <c r="AK70" s="35">
        <v>2.5419999999999998</v>
      </c>
      <c r="AL70" s="6">
        <v>0</v>
      </c>
      <c r="AM70" s="7">
        <v>0</v>
      </c>
      <c r="AN70" s="6">
        <v>0</v>
      </c>
      <c r="AO70" s="7">
        <v>0</v>
      </c>
      <c r="AP70" s="7">
        <v>0</v>
      </c>
      <c r="AQ70" s="7">
        <v>0</v>
      </c>
    </row>
    <row r="71" spans="1:43" ht="31.5" x14ac:dyDescent="0.25">
      <c r="A71" s="47" t="s">
        <v>169</v>
      </c>
      <c r="B71" s="117" t="s">
        <v>170</v>
      </c>
      <c r="C71" s="53" t="s">
        <v>88</v>
      </c>
      <c r="D71" s="37">
        <v>0</v>
      </c>
      <c r="E71" s="37">
        <v>0</v>
      </c>
      <c r="F71" s="37">
        <v>0</v>
      </c>
      <c r="G71" s="37">
        <v>0</v>
      </c>
      <c r="H71" s="37">
        <v>0</v>
      </c>
      <c r="I71" s="37">
        <v>0</v>
      </c>
      <c r="J71" s="37">
        <v>0</v>
      </c>
      <c r="K71" s="37">
        <v>0</v>
      </c>
      <c r="L71" s="37">
        <v>0</v>
      </c>
      <c r="M71" s="37">
        <v>0</v>
      </c>
      <c r="N71" s="37">
        <v>0</v>
      </c>
      <c r="O71" s="37">
        <v>0</v>
      </c>
      <c r="P71" s="37">
        <v>0</v>
      </c>
      <c r="Q71" s="37">
        <v>0</v>
      </c>
      <c r="R71" s="37">
        <v>0</v>
      </c>
      <c r="S71" s="37">
        <v>0</v>
      </c>
      <c r="T71" s="37">
        <v>0</v>
      </c>
      <c r="U71" s="37">
        <v>0</v>
      </c>
      <c r="V71" s="37">
        <v>0</v>
      </c>
      <c r="W71" s="37">
        <v>0</v>
      </c>
      <c r="X71" s="37">
        <v>0</v>
      </c>
      <c r="Y71" s="37">
        <v>0</v>
      </c>
      <c r="Z71" s="37">
        <v>0</v>
      </c>
      <c r="AA71" s="37">
        <v>0</v>
      </c>
      <c r="AB71" s="37">
        <v>0</v>
      </c>
      <c r="AC71" s="37">
        <v>0</v>
      </c>
      <c r="AD71" s="37">
        <v>0</v>
      </c>
      <c r="AE71" s="37">
        <v>0</v>
      </c>
      <c r="AF71" s="37">
        <v>0</v>
      </c>
      <c r="AG71" s="37">
        <v>0</v>
      </c>
      <c r="AH71" s="58">
        <v>0</v>
      </c>
      <c r="AI71" s="37">
        <v>0</v>
      </c>
      <c r="AJ71" s="37">
        <v>0</v>
      </c>
      <c r="AK71" s="34">
        <v>2.5419999999999998</v>
      </c>
      <c r="AL71" s="11">
        <v>0</v>
      </c>
      <c r="AM71" s="58">
        <v>0</v>
      </c>
      <c r="AN71" s="11">
        <v>0</v>
      </c>
      <c r="AO71" s="58">
        <v>0</v>
      </c>
      <c r="AP71" s="58">
        <v>0</v>
      </c>
      <c r="AQ71" s="58">
        <v>0</v>
      </c>
    </row>
    <row r="72" spans="1:43" x14ac:dyDescent="0.25">
      <c r="A72" s="47" t="s">
        <v>169</v>
      </c>
      <c r="B72" s="51" t="s">
        <v>546</v>
      </c>
      <c r="C72" s="47" t="s">
        <v>199</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4">
        <v>2.5419999999999998</v>
      </c>
      <c r="AD72" s="37">
        <v>0</v>
      </c>
      <c r="AE72" s="37">
        <v>0</v>
      </c>
      <c r="AF72" s="37">
        <v>0</v>
      </c>
      <c r="AG72" s="37">
        <v>0</v>
      </c>
      <c r="AH72" s="7" t="s">
        <v>86</v>
      </c>
      <c r="AI72" s="37">
        <v>0</v>
      </c>
      <c r="AJ72" s="37">
        <v>0</v>
      </c>
      <c r="AK72" s="34">
        <v>2.5419999999999998</v>
      </c>
      <c r="AL72" s="6">
        <v>0</v>
      </c>
      <c r="AM72" s="7">
        <v>0</v>
      </c>
      <c r="AN72" s="6">
        <v>0</v>
      </c>
      <c r="AO72" s="7" t="s">
        <v>86</v>
      </c>
      <c r="AP72" s="7" t="s">
        <v>86</v>
      </c>
      <c r="AQ72" s="7">
        <v>0</v>
      </c>
    </row>
    <row r="73" spans="1:43" ht="47.25" x14ac:dyDescent="0.25">
      <c r="A73" s="47" t="s">
        <v>171</v>
      </c>
      <c r="B73" s="117" t="s">
        <v>172</v>
      </c>
      <c r="C73" s="40" t="s">
        <v>88</v>
      </c>
      <c r="D73" s="37">
        <v>0</v>
      </c>
      <c r="E73" s="37">
        <v>0</v>
      </c>
      <c r="F73" s="37">
        <v>0</v>
      </c>
      <c r="G73" s="37">
        <v>0</v>
      </c>
      <c r="H73" s="37">
        <v>0</v>
      </c>
      <c r="I73" s="92">
        <v>0</v>
      </c>
      <c r="J73" s="92">
        <v>0</v>
      </c>
      <c r="K73" s="92">
        <v>0</v>
      </c>
      <c r="L73" s="37">
        <v>0</v>
      </c>
      <c r="M73" s="37">
        <v>0</v>
      </c>
      <c r="N73" s="37">
        <v>0</v>
      </c>
      <c r="O73" s="37">
        <v>0</v>
      </c>
      <c r="P73" s="37">
        <v>0</v>
      </c>
      <c r="Q73" s="92">
        <v>0</v>
      </c>
      <c r="R73" s="92">
        <v>0</v>
      </c>
      <c r="S73" s="92">
        <v>0</v>
      </c>
      <c r="T73" s="37">
        <v>0</v>
      </c>
      <c r="U73" s="37">
        <v>0</v>
      </c>
      <c r="V73" s="37">
        <v>0</v>
      </c>
      <c r="W73" s="37">
        <v>0</v>
      </c>
      <c r="X73" s="37">
        <v>0</v>
      </c>
      <c r="Y73" s="92">
        <v>0</v>
      </c>
      <c r="Z73" s="92">
        <v>0</v>
      </c>
      <c r="AA73" s="37">
        <v>0</v>
      </c>
      <c r="AB73" s="37">
        <v>0</v>
      </c>
      <c r="AC73" s="37">
        <v>0</v>
      </c>
      <c r="AD73" s="37">
        <v>0</v>
      </c>
      <c r="AE73" s="37">
        <v>0</v>
      </c>
      <c r="AF73" s="37">
        <v>0</v>
      </c>
      <c r="AG73" s="92">
        <v>0</v>
      </c>
      <c r="AH73" s="58">
        <v>0</v>
      </c>
      <c r="AI73" s="37">
        <v>0</v>
      </c>
      <c r="AJ73" s="92">
        <v>0</v>
      </c>
      <c r="AK73" s="34">
        <v>0</v>
      </c>
      <c r="AL73" s="11">
        <v>0</v>
      </c>
      <c r="AM73" s="58">
        <v>0</v>
      </c>
      <c r="AN73" s="11">
        <v>0</v>
      </c>
      <c r="AO73" s="58">
        <v>0</v>
      </c>
      <c r="AP73" s="58">
        <v>0</v>
      </c>
      <c r="AQ73" s="58">
        <v>0</v>
      </c>
    </row>
    <row r="74" spans="1:43" ht="63" x14ac:dyDescent="0.25">
      <c r="A74" s="47" t="s">
        <v>173</v>
      </c>
      <c r="B74" s="117" t="s">
        <v>174</v>
      </c>
      <c r="C74" s="53" t="s">
        <v>88</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37">
        <v>0</v>
      </c>
      <c r="V74" s="37">
        <v>0</v>
      </c>
      <c r="W74" s="37">
        <v>0</v>
      </c>
      <c r="X74" s="37">
        <v>0</v>
      </c>
      <c r="Y74" s="37">
        <v>0</v>
      </c>
      <c r="Z74" s="37">
        <v>0</v>
      </c>
      <c r="AA74" s="37">
        <v>0</v>
      </c>
      <c r="AB74" s="37">
        <v>0</v>
      </c>
      <c r="AC74" s="37">
        <v>0</v>
      </c>
      <c r="AD74" s="37">
        <v>0</v>
      </c>
      <c r="AE74" s="37">
        <v>0</v>
      </c>
      <c r="AF74" s="37">
        <v>0</v>
      </c>
      <c r="AG74" s="37">
        <v>0</v>
      </c>
      <c r="AH74" s="58">
        <v>0</v>
      </c>
      <c r="AI74" s="37">
        <v>0</v>
      </c>
      <c r="AJ74" s="37">
        <v>0</v>
      </c>
      <c r="AK74" s="34">
        <v>0</v>
      </c>
      <c r="AL74" s="11">
        <v>0</v>
      </c>
      <c r="AM74" s="58">
        <v>0</v>
      </c>
      <c r="AN74" s="11">
        <v>0</v>
      </c>
      <c r="AO74" s="58">
        <v>0</v>
      </c>
      <c r="AP74" s="58">
        <v>0</v>
      </c>
      <c r="AQ74" s="58">
        <v>0</v>
      </c>
    </row>
    <row r="75" spans="1:43" ht="78.75" x14ac:dyDescent="0.25">
      <c r="A75" s="47" t="s">
        <v>175</v>
      </c>
      <c r="B75" s="117" t="s">
        <v>176</v>
      </c>
      <c r="C75" s="53" t="s">
        <v>88</v>
      </c>
      <c r="D75" s="37">
        <v>0</v>
      </c>
      <c r="E75" s="37">
        <v>0</v>
      </c>
      <c r="F75" s="37">
        <v>0</v>
      </c>
      <c r="G75" s="37">
        <v>0</v>
      </c>
      <c r="H75" s="37">
        <v>0</v>
      </c>
      <c r="I75" s="92">
        <v>0</v>
      </c>
      <c r="J75" s="92">
        <v>0</v>
      </c>
      <c r="K75" s="92">
        <v>0</v>
      </c>
      <c r="L75" s="37">
        <v>0</v>
      </c>
      <c r="M75" s="37">
        <v>0</v>
      </c>
      <c r="N75" s="37">
        <v>0</v>
      </c>
      <c r="O75" s="37">
        <v>0</v>
      </c>
      <c r="P75" s="37">
        <v>0</v>
      </c>
      <c r="Q75" s="92">
        <v>0</v>
      </c>
      <c r="R75" s="92">
        <v>0</v>
      </c>
      <c r="S75" s="92">
        <v>0</v>
      </c>
      <c r="T75" s="37">
        <v>0</v>
      </c>
      <c r="U75" s="37">
        <v>0</v>
      </c>
      <c r="V75" s="37">
        <v>0</v>
      </c>
      <c r="W75" s="37">
        <v>0</v>
      </c>
      <c r="X75" s="37">
        <v>0</v>
      </c>
      <c r="Y75" s="92">
        <v>0</v>
      </c>
      <c r="Z75" s="92">
        <v>0</v>
      </c>
      <c r="AA75" s="92">
        <v>0</v>
      </c>
      <c r="AB75" s="37">
        <v>0</v>
      </c>
      <c r="AC75" s="37">
        <v>0</v>
      </c>
      <c r="AD75" s="37">
        <v>0</v>
      </c>
      <c r="AE75" s="37">
        <v>0</v>
      </c>
      <c r="AF75" s="37">
        <v>0</v>
      </c>
      <c r="AG75" s="92">
        <v>0</v>
      </c>
      <c r="AH75" s="58">
        <v>0</v>
      </c>
      <c r="AI75" s="92">
        <v>0</v>
      </c>
      <c r="AJ75" s="92">
        <v>0</v>
      </c>
      <c r="AK75" s="34">
        <v>0</v>
      </c>
      <c r="AL75" s="11">
        <v>0</v>
      </c>
      <c r="AM75" s="58">
        <v>0</v>
      </c>
      <c r="AN75" s="11">
        <v>0</v>
      </c>
      <c r="AO75" s="58">
        <v>0</v>
      </c>
      <c r="AP75" s="58">
        <v>0</v>
      </c>
      <c r="AQ75" s="58">
        <v>0</v>
      </c>
    </row>
    <row r="76" spans="1:43" ht="78.75" x14ac:dyDescent="0.25">
      <c r="A76" s="47" t="s">
        <v>177</v>
      </c>
      <c r="B76" s="117" t="s">
        <v>178</v>
      </c>
      <c r="C76" s="53" t="s">
        <v>88</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7">
        <v>0</v>
      </c>
      <c r="V76" s="37">
        <v>0</v>
      </c>
      <c r="W76" s="37">
        <v>0</v>
      </c>
      <c r="X76" s="37">
        <v>0</v>
      </c>
      <c r="Y76" s="37">
        <v>0</v>
      </c>
      <c r="Z76" s="37">
        <v>0</v>
      </c>
      <c r="AA76" s="37">
        <v>0</v>
      </c>
      <c r="AB76" s="37">
        <v>0</v>
      </c>
      <c r="AC76" s="37">
        <v>0</v>
      </c>
      <c r="AD76" s="37">
        <v>0</v>
      </c>
      <c r="AE76" s="37">
        <v>0</v>
      </c>
      <c r="AF76" s="37">
        <v>0</v>
      </c>
      <c r="AG76" s="37">
        <v>0</v>
      </c>
      <c r="AH76" s="7">
        <v>0</v>
      </c>
      <c r="AI76" s="37">
        <v>0</v>
      </c>
      <c r="AJ76" s="37">
        <v>0</v>
      </c>
      <c r="AK76" s="34">
        <v>0</v>
      </c>
      <c r="AL76" s="6">
        <v>0</v>
      </c>
      <c r="AM76" s="7">
        <v>0</v>
      </c>
      <c r="AN76" s="6">
        <v>0</v>
      </c>
      <c r="AO76" s="7">
        <v>0</v>
      </c>
      <c r="AP76" s="7">
        <v>0</v>
      </c>
      <c r="AQ76" s="7">
        <v>0</v>
      </c>
    </row>
    <row r="77" spans="1:43" ht="47.25" x14ac:dyDescent="0.25">
      <c r="A77" s="47" t="s">
        <v>179</v>
      </c>
      <c r="B77" s="117" t="s">
        <v>180</v>
      </c>
      <c r="C77" s="40" t="s">
        <v>88</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37">
        <v>0</v>
      </c>
      <c r="V77" s="37">
        <v>0</v>
      </c>
      <c r="W77" s="37">
        <v>0</v>
      </c>
      <c r="X77" s="37">
        <v>0</v>
      </c>
      <c r="Y77" s="37">
        <v>0</v>
      </c>
      <c r="Z77" s="37">
        <v>0</v>
      </c>
      <c r="AA77" s="37">
        <v>0</v>
      </c>
      <c r="AB77" s="37">
        <v>0</v>
      </c>
      <c r="AC77" s="37">
        <v>0</v>
      </c>
      <c r="AD77" s="37">
        <v>0</v>
      </c>
      <c r="AE77" s="37">
        <v>0</v>
      </c>
      <c r="AF77" s="37">
        <v>0</v>
      </c>
      <c r="AG77" s="37">
        <v>0</v>
      </c>
      <c r="AH77" s="58">
        <v>0</v>
      </c>
      <c r="AI77" s="37">
        <v>0</v>
      </c>
      <c r="AJ77" s="37">
        <v>0</v>
      </c>
      <c r="AK77" s="33">
        <v>7.6269999999999998</v>
      </c>
      <c r="AL77" s="11">
        <v>0</v>
      </c>
      <c r="AM77" s="58">
        <v>0</v>
      </c>
      <c r="AN77" s="11">
        <v>0</v>
      </c>
      <c r="AO77" s="58">
        <v>0</v>
      </c>
      <c r="AP77" s="58">
        <v>0</v>
      </c>
      <c r="AQ77" s="58">
        <v>0</v>
      </c>
    </row>
    <row r="78" spans="1:43" ht="45" x14ac:dyDescent="0.25">
      <c r="A78" s="47" t="s">
        <v>179</v>
      </c>
      <c r="B78" s="49" t="s">
        <v>556</v>
      </c>
      <c r="C78" s="47" t="s">
        <v>195</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34">
        <v>7.6269999999999998</v>
      </c>
      <c r="V78" s="6">
        <v>0</v>
      </c>
      <c r="W78" s="7" t="s">
        <v>86</v>
      </c>
      <c r="X78" s="6">
        <v>4</v>
      </c>
      <c r="Y78" s="37">
        <v>0</v>
      </c>
      <c r="Z78" s="37">
        <v>0</v>
      </c>
      <c r="AA78" s="37">
        <v>0</v>
      </c>
      <c r="AB78" s="37">
        <v>0</v>
      </c>
      <c r="AC78" s="37">
        <v>0</v>
      </c>
      <c r="AD78" s="37">
        <v>0</v>
      </c>
      <c r="AE78" s="37">
        <v>0</v>
      </c>
      <c r="AF78" s="37">
        <v>0</v>
      </c>
      <c r="AG78" s="37">
        <v>0</v>
      </c>
      <c r="AH78" s="7" t="s">
        <v>86</v>
      </c>
      <c r="AI78" s="37">
        <v>0</v>
      </c>
      <c r="AJ78" s="37">
        <v>0</v>
      </c>
      <c r="AK78" s="34">
        <v>7.6269999999999998</v>
      </c>
      <c r="AL78" s="6">
        <v>0</v>
      </c>
      <c r="AM78" s="7" t="s">
        <v>86</v>
      </c>
      <c r="AN78" s="6">
        <v>4</v>
      </c>
      <c r="AO78" s="7" t="s">
        <v>86</v>
      </c>
      <c r="AP78" s="7" t="s">
        <v>86</v>
      </c>
      <c r="AQ78" s="7">
        <v>0</v>
      </c>
    </row>
    <row r="79" spans="1:43" ht="47.25" x14ac:dyDescent="0.25">
      <c r="A79" s="47" t="s">
        <v>181</v>
      </c>
      <c r="B79" s="117" t="s">
        <v>182</v>
      </c>
      <c r="C79" s="53" t="s">
        <v>88</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0</v>
      </c>
      <c r="AD79" s="37">
        <v>0</v>
      </c>
      <c r="AE79" s="37">
        <v>0</v>
      </c>
      <c r="AF79" s="37">
        <v>0</v>
      </c>
      <c r="AG79" s="37">
        <v>0</v>
      </c>
      <c r="AH79" s="58">
        <v>0</v>
      </c>
      <c r="AI79" s="37">
        <v>0</v>
      </c>
      <c r="AJ79" s="37">
        <v>0</v>
      </c>
      <c r="AK79" s="34">
        <v>0</v>
      </c>
      <c r="AL79" s="11">
        <v>0</v>
      </c>
      <c r="AM79" s="58">
        <v>0</v>
      </c>
      <c r="AN79" s="11">
        <v>0</v>
      </c>
      <c r="AO79" s="58">
        <v>0</v>
      </c>
      <c r="AP79" s="58">
        <v>0</v>
      </c>
      <c r="AQ79" s="58">
        <v>0</v>
      </c>
    </row>
    <row r="80" spans="1:43" ht="31.5" x14ac:dyDescent="0.25">
      <c r="A80" s="47" t="s">
        <v>183</v>
      </c>
      <c r="B80" s="117" t="s">
        <v>184</v>
      </c>
      <c r="C80" s="40" t="s">
        <v>88</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37">
        <v>0</v>
      </c>
      <c r="U80" s="37">
        <v>0</v>
      </c>
      <c r="V80" s="37">
        <v>0</v>
      </c>
      <c r="W80" s="37">
        <v>0</v>
      </c>
      <c r="X80" s="37">
        <v>0</v>
      </c>
      <c r="Y80" s="37">
        <v>0</v>
      </c>
      <c r="Z80" s="37">
        <v>0</v>
      </c>
      <c r="AA80" s="37">
        <v>0</v>
      </c>
      <c r="AB80" s="37">
        <v>0</v>
      </c>
      <c r="AC80" s="37">
        <v>0</v>
      </c>
      <c r="AD80" s="37">
        <v>0</v>
      </c>
      <c r="AE80" s="37">
        <v>0</v>
      </c>
      <c r="AF80" s="37">
        <v>0</v>
      </c>
      <c r="AG80" s="37">
        <v>0</v>
      </c>
      <c r="AH80" s="58">
        <v>0</v>
      </c>
      <c r="AI80" s="37">
        <v>0</v>
      </c>
      <c r="AJ80" s="37">
        <v>0</v>
      </c>
      <c r="AK80" s="33">
        <v>6.2720000000000002</v>
      </c>
      <c r="AL80" s="11">
        <v>0</v>
      </c>
      <c r="AM80" s="58">
        <v>0</v>
      </c>
      <c r="AN80" s="11">
        <v>0</v>
      </c>
      <c r="AO80" s="58">
        <v>0</v>
      </c>
      <c r="AP80" s="58">
        <v>0</v>
      </c>
      <c r="AQ80" s="58">
        <v>0</v>
      </c>
    </row>
    <row r="81" spans="1:43" ht="63" customHeight="1" x14ac:dyDescent="0.25">
      <c r="A81" s="47" t="s">
        <v>183</v>
      </c>
      <c r="B81" s="49" t="s">
        <v>557</v>
      </c>
      <c r="C81" s="47" t="s">
        <v>194</v>
      </c>
      <c r="D81" s="37">
        <v>0</v>
      </c>
      <c r="E81" s="34">
        <v>0.308</v>
      </c>
      <c r="F81" s="37">
        <v>0</v>
      </c>
      <c r="G81" s="37">
        <v>0</v>
      </c>
      <c r="H81" s="37">
        <v>0</v>
      </c>
      <c r="I81" s="37">
        <v>0</v>
      </c>
      <c r="J81" s="37">
        <v>0</v>
      </c>
      <c r="K81" s="37">
        <v>0</v>
      </c>
      <c r="L81" s="37">
        <v>0</v>
      </c>
      <c r="M81" s="37">
        <v>0</v>
      </c>
      <c r="N81" s="37">
        <v>0</v>
      </c>
      <c r="O81" s="37">
        <v>0</v>
      </c>
      <c r="P81" s="37">
        <v>0</v>
      </c>
      <c r="Q81" s="37">
        <v>0</v>
      </c>
      <c r="R81" s="37">
        <v>0</v>
      </c>
      <c r="S81" s="37">
        <v>0</v>
      </c>
      <c r="T81" s="37">
        <v>0</v>
      </c>
      <c r="U81" s="37">
        <v>0</v>
      </c>
      <c r="V81" s="37">
        <v>0</v>
      </c>
      <c r="W81" s="37">
        <v>0</v>
      </c>
      <c r="X81" s="37">
        <v>0</v>
      </c>
      <c r="Y81" s="37">
        <v>0</v>
      </c>
      <c r="Z81" s="37">
        <v>0</v>
      </c>
      <c r="AA81" s="37">
        <v>0</v>
      </c>
      <c r="AB81" s="37">
        <v>0</v>
      </c>
      <c r="AC81" s="37">
        <v>0</v>
      </c>
      <c r="AD81" s="37">
        <v>0</v>
      </c>
      <c r="AE81" s="37">
        <v>0</v>
      </c>
      <c r="AF81" s="37">
        <v>0</v>
      </c>
      <c r="AG81" s="37">
        <v>0</v>
      </c>
      <c r="AH81" s="58" t="s">
        <v>86</v>
      </c>
      <c r="AI81" s="37">
        <v>0</v>
      </c>
      <c r="AJ81" s="37">
        <v>0</v>
      </c>
      <c r="AK81" s="34">
        <v>0.308</v>
      </c>
      <c r="AL81" s="11">
        <v>0</v>
      </c>
      <c r="AM81" s="58" t="s">
        <v>86</v>
      </c>
      <c r="AN81" s="11">
        <v>0</v>
      </c>
      <c r="AO81" s="58" t="s">
        <v>86</v>
      </c>
      <c r="AP81" s="58" t="s">
        <v>86</v>
      </c>
      <c r="AQ81" s="58">
        <v>0</v>
      </c>
    </row>
    <row r="82" spans="1:43" ht="34.5" customHeight="1" x14ac:dyDescent="0.25">
      <c r="A82" s="47" t="s">
        <v>183</v>
      </c>
      <c r="B82" s="49" t="s">
        <v>547</v>
      </c>
      <c r="C82" s="47" t="s">
        <v>195</v>
      </c>
      <c r="D82" s="37">
        <v>0</v>
      </c>
      <c r="E82" s="34">
        <v>0.308</v>
      </c>
      <c r="F82" s="37">
        <v>0</v>
      </c>
      <c r="G82" s="37">
        <v>0</v>
      </c>
      <c r="H82" s="37">
        <v>0</v>
      </c>
      <c r="I82" s="92">
        <v>0</v>
      </c>
      <c r="J82" s="92">
        <v>0</v>
      </c>
      <c r="K82" s="92">
        <v>0</v>
      </c>
      <c r="L82" s="37">
        <v>0</v>
      </c>
      <c r="M82" s="37">
        <v>0</v>
      </c>
      <c r="N82" s="37">
        <v>0</v>
      </c>
      <c r="O82" s="37">
        <v>0</v>
      </c>
      <c r="P82" s="37">
        <v>0</v>
      </c>
      <c r="Q82" s="92">
        <v>0</v>
      </c>
      <c r="R82" s="92">
        <v>0</v>
      </c>
      <c r="S82" s="92">
        <v>0</v>
      </c>
      <c r="T82" s="37">
        <v>0</v>
      </c>
      <c r="U82" s="37">
        <v>0</v>
      </c>
      <c r="V82" s="37">
        <v>0</v>
      </c>
      <c r="W82" s="37">
        <v>0</v>
      </c>
      <c r="X82" s="37">
        <v>0</v>
      </c>
      <c r="Y82" s="92">
        <v>0</v>
      </c>
      <c r="Z82" s="92">
        <v>0</v>
      </c>
      <c r="AA82" s="92">
        <v>0</v>
      </c>
      <c r="AB82" s="37">
        <v>0</v>
      </c>
      <c r="AC82" s="37">
        <v>0</v>
      </c>
      <c r="AD82" s="37">
        <v>0</v>
      </c>
      <c r="AE82" s="37">
        <v>0</v>
      </c>
      <c r="AF82" s="37">
        <v>0</v>
      </c>
      <c r="AG82" s="92">
        <v>0</v>
      </c>
      <c r="AH82" s="58" t="s">
        <v>86</v>
      </c>
      <c r="AI82" s="92">
        <v>0</v>
      </c>
      <c r="AJ82" s="92">
        <v>0</v>
      </c>
      <c r="AK82" s="34">
        <v>0.308</v>
      </c>
      <c r="AL82" s="11">
        <v>0</v>
      </c>
      <c r="AM82" s="58" t="s">
        <v>86</v>
      </c>
      <c r="AN82" s="11">
        <v>0</v>
      </c>
      <c r="AO82" s="58" t="s">
        <v>86</v>
      </c>
      <c r="AP82" s="58" t="s">
        <v>86</v>
      </c>
      <c r="AQ82" s="58">
        <v>0</v>
      </c>
    </row>
    <row r="83" spans="1:43" ht="34.5" customHeight="1" x14ac:dyDescent="0.25">
      <c r="A83" s="47" t="s">
        <v>183</v>
      </c>
      <c r="B83" s="49" t="s">
        <v>220</v>
      </c>
      <c r="C83" s="47" t="s">
        <v>550</v>
      </c>
      <c r="D83" s="11">
        <v>0</v>
      </c>
      <c r="E83" s="34"/>
      <c r="F83" s="11">
        <v>0</v>
      </c>
      <c r="G83" s="11">
        <v>0</v>
      </c>
      <c r="H83" s="11">
        <v>0</v>
      </c>
      <c r="I83" s="11">
        <v>0</v>
      </c>
      <c r="J83" s="11">
        <v>0</v>
      </c>
      <c r="K83" s="58">
        <v>0</v>
      </c>
      <c r="L83" s="11">
        <v>0</v>
      </c>
      <c r="M83" s="11">
        <v>0</v>
      </c>
      <c r="N83" s="11">
        <v>0</v>
      </c>
      <c r="O83" s="11">
        <v>0</v>
      </c>
      <c r="P83" s="11">
        <v>0</v>
      </c>
      <c r="Q83" s="11">
        <v>0</v>
      </c>
      <c r="R83" s="11">
        <v>0</v>
      </c>
      <c r="S83" s="58">
        <v>0</v>
      </c>
      <c r="T83" s="11">
        <v>0</v>
      </c>
      <c r="U83" s="11">
        <v>0</v>
      </c>
      <c r="V83" s="11">
        <v>0</v>
      </c>
      <c r="W83" s="11">
        <v>0</v>
      </c>
      <c r="X83" s="11">
        <v>0</v>
      </c>
      <c r="Y83" s="11">
        <v>0</v>
      </c>
      <c r="Z83" s="11">
        <v>0</v>
      </c>
      <c r="AA83" s="58">
        <v>0</v>
      </c>
      <c r="AB83" s="11">
        <v>0</v>
      </c>
      <c r="AC83" s="34">
        <v>5.2329999999999997</v>
      </c>
      <c r="AD83" s="11">
        <v>0</v>
      </c>
      <c r="AE83" s="11">
        <v>0</v>
      </c>
      <c r="AF83" s="11">
        <v>0</v>
      </c>
      <c r="AG83" s="11">
        <v>0</v>
      </c>
      <c r="AH83" s="58" t="s">
        <v>86</v>
      </c>
      <c r="AI83" s="58">
        <v>0</v>
      </c>
      <c r="AJ83" s="11">
        <v>0</v>
      </c>
      <c r="AK83" s="34">
        <v>5.2329999999999997</v>
      </c>
      <c r="AL83" s="11">
        <v>0</v>
      </c>
      <c r="AM83" s="58" t="s">
        <v>86</v>
      </c>
      <c r="AN83" s="11">
        <v>0</v>
      </c>
      <c r="AO83" s="58" t="s">
        <v>86</v>
      </c>
      <c r="AP83" s="58" t="s">
        <v>86</v>
      </c>
      <c r="AQ83" s="58">
        <v>0</v>
      </c>
    </row>
    <row r="84" spans="1:43" ht="23.25" customHeight="1" x14ac:dyDescent="0.25">
      <c r="A84" s="47" t="s">
        <v>183</v>
      </c>
      <c r="B84" s="49" t="s">
        <v>558</v>
      </c>
      <c r="C84" s="47" t="s">
        <v>539</v>
      </c>
      <c r="D84" s="11">
        <v>0</v>
      </c>
      <c r="E84" s="34">
        <v>0.42399999999999999</v>
      </c>
      <c r="F84" s="11">
        <v>0</v>
      </c>
      <c r="G84" s="11">
        <v>0</v>
      </c>
      <c r="H84" s="11">
        <v>0</v>
      </c>
      <c r="I84" s="11">
        <v>0</v>
      </c>
      <c r="J84" s="11">
        <v>0</v>
      </c>
      <c r="K84" s="58">
        <v>0</v>
      </c>
      <c r="L84" s="11">
        <v>0</v>
      </c>
      <c r="M84" s="11">
        <v>0</v>
      </c>
      <c r="N84" s="11">
        <v>0</v>
      </c>
      <c r="O84" s="11">
        <v>0</v>
      </c>
      <c r="P84" s="11">
        <v>0</v>
      </c>
      <c r="Q84" s="11">
        <v>0</v>
      </c>
      <c r="R84" s="11">
        <v>0</v>
      </c>
      <c r="S84" s="58">
        <v>0</v>
      </c>
      <c r="T84" s="11">
        <v>0</v>
      </c>
      <c r="U84" s="11">
        <v>0</v>
      </c>
      <c r="V84" s="11">
        <v>0</v>
      </c>
      <c r="W84" s="11">
        <v>0</v>
      </c>
      <c r="X84" s="11">
        <v>0</v>
      </c>
      <c r="Y84" s="11">
        <v>0</v>
      </c>
      <c r="Z84" s="11">
        <v>0</v>
      </c>
      <c r="AA84" s="58">
        <v>0</v>
      </c>
      <c r="AB84" s="11">
        <v>0</v>
      </c>
      <c r="AC84" s="11">
        <v>0</v>
      </c>
      <c r="AD84" s="11">
        <v>0</v>
      </c>
      <c r="AE84" s="11">
        <v>0</v>
      </c>
      <c r="AF84" s="11">
        <v>0</v>
      </c>
      <c r="AG84" s="11">
        <v>0</v>
      </c>
      <c r="AH84" s="58" t="s">
        <v>86</v>
      </c>
      <c r="AI84" s="58">
        <v>0</v>
      </c>
      <c r="AJ84" s="11">
        <v>0</v>
      </c>
      <c r="AK84" s="34">
        <v>0.42399999999999999</v>
      </c>
      <c r="AL84" s="11">
        <v>0</v>
      </c>
      <c r="AM84" s="58" t="s">
        <v>86</v>
      </c>
      <c r="AN84" s="11">
        <v>0</v>
      </c>
      <c r="AO84" s="58" t="s">
        <v>86</v>
      </c>
      <c r="AP84" s="58" t="s">
        <v>86</v>
      </c>
      <c r="AQ84" s="58">
        <v>0</v>
      </c>
    </row>
  </sheetData>
  <autoFilter ref="A19:AQ19"/>
  <mergeCells count="25">
    <mergeCell ref="A7:AQ7"/>
    <mergeCell ref="AN1:AQ1"/>
    <mergeCell ref="AN2:AQ2"/>
    <mergeCell ref="AN3:AQ3"/>
    <mergeCell ref="A4:AQ4"/>
    <mergeCell ref="A5:AQ5"/>
    <mergeCell ref="A15:A18"/>
    <mergeCell ref="B15:B18"/>
    <mergeCell ref="C15:C18"/>
    <mergeCell ref="D15:AQ15"/>
    <mergeCell ref="D16:K16"/>
    <mergeCell ref="A8:AQ8"/>
    <mergeCell ref="A10:AQ10"/>
    <mergeCell ref="A12:AQ12"/>
    <mergeCell ref="A13:AQ13"/>
    <mergeCell ref="A14:AQ14"/>
    <mergeCell ref="L16:S16"/>
    <mergeCell ref="T16:AA16"/>
    <mergeCell ref="AB16:AI16"/>
    <mergeCell ref="AJ16:AQ16"/>
    <mergeCell ref="E17:K17"/>
    <mergeCell ref="M17:S17"/>
    <mergeCell ref="U17:AA17"/>
    <mergeCell ref="AC17:AI17"/>
    <mergeCell ref="AK17:AQ17"/>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Q82"/>
  <sheetViews>
    <sheetView showGridLines="0" view="pageBreakPreview" zoomScale="60" zoomScaleNormal="100" workbookViewId="0">
      <selection activeCell="F20" sqref="F20"/>
    </sheetView>
  </sheetViews>
  <sheetFormatPr defaultRowHeight="15.75" x14ac:dyDescent="0.25"/>
  <cols>
    <col min="1" max="1" width="15.625" style="56" customWidth="1"/>
    <col min="2" max="2" width="37.625" style="56" customWidth="1"/>
    <col min="3" max="3" width="21.375" style="56" customWidth="1"/>
    <col min="4" max="4" width="18.625" style="56" customWidth="1"/>
    <col min="5" max="11" width="10.625" style="56" customWidth="1"/>
    <col min="12" max="12" width="18.625" style="56" customWidth="1"/>
    <col min="13" max="19" width="10.625" style="56" customWidth="1"/>
    <col min="20" max="20" width="18.625" style="56" customWidth="1"/>
    <col min="21" max="27" width="10.625" style="56" customWidth="1"/>
    <col min="28" max="28" width="18.625" style="56" customWidth="1"/>
    <col min="29" max="35" width="10.625" style="56" customWidth="1"/>
    <col min="36" max="36" width="18.625" style="56" customWidth="1"/>
    <col min="37" max="43" width="10.625" style="56" customWidth="1"/>
    <col min="44" max="16384" width="9" style="56"/>
  </cols>
  <sheetData>
    <row r="1" spans="1:43" ht="18.75" x14ac:dyDescent="0.25">
      <c r="AN1" s="222" t="s">
        <v>499</v>
      </c>
      <c r="AO1" s="222"/>
      <c r="AP1" s="222"/>
      <c r="AQ1" s="222"/>
    </row>
    <row r="2" spans="1:43" ht="18.75" x14ac:dyDescent="0.25">
      <c r="AN2" s="222" t="s">
        <v>1</v>
      </c>
      <c r="AO2" s="222"/>
      <c r="AP2" s="222"/>
      <c r="AQ2" s="222"/>
    </row>
    <row r="3" spans="1:43" ht="18.75" x14ac:dyDescent="0.25">
      <c r="AN3" s="222" t="s">
        <v>2</v>
      </c>
      <c r="AO3" s="222"/>
      <c r="AP3" s="222"/>
      <c r="AQ3" s="222"/>
    </row>
    <row r="4" spans="1:43" ht="18.75" x14ac:dyDescent="0.3">
      <c r="A4" s="229" t="s">
        <v>500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row>
    <row r="5" spans="1:43" ht="18.75" x14ac:dyDescent="0.3">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row>
    <row r="6" spans="1:43" x14ac:dyDescent="0.25">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row>
    <row r="7" spans="1:43" ht="18.75" x14ac:dyDescent="0.25">
      <c r="A7" s="230" t="s">
        <v>193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row>
    <row r="8" spans="1:43" x14ac:dyDescent="0.25">
      <c r="A8" s="231" t="s">
        <v>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row>
    <row r="9" spans="1:43" x14ac:dyDescent="0.25">
      <c r="A9" s="57"/>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row>
    <row r="10" spans="1:43" ht="18.75" x14ac:dyDescent="0.3">
      <c r="A10" s="257" t="s">
        <v>1006</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row>
    <row r="11" spans="1:43" ht="18.75" x14ac:dyDescent="0.3">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row>
    <row r="12" spans="1:43" ht="18.75" x14ac:dyDescent="0.25">
      <c r="A12" s="228" t="s">
        <v>1008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row>
    <row r="13" spans="1:43" ht="15.75" customHeight="1"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row>
    <row r="14" spans="1:43"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row>
    <row r="15" spans="1:43" ht="19.5" customHeight="1" x14ac:dyDescent="0.25">
      <c r="A15" s="247" t="s">
        <v>6</v>
      </c>
      <c r="B15" s="247" t="s">
        <v>7</v>
      </c>
      <c r="C15" s="247" t="s">
        <v>8</v>
      </c>
      <c r="D15" s="246" t="s">
        <v>563</v>
      </c>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row>
    <row r="16" spans="1:43" x14ac:dyDescent="0.25">
      <c r="A16" s="247"/>
      <c r="B16" s="247"/>
      <c r="C16" s="247"/>
      <c r="D16" s="246" t="s">
        <v>503</v>
      </c>
      <c r="E16" s="246"/>
      <c r="F16" s="246"/>
      <c r="G16" s="246"/>
      <c r="H16" s="246"/>
      <c r="I16" s="246"/>
      <c r="J16" s="246"/>
      <c r="K16" s="246"/>
      <c r="L16" s="246" t="s">
        <v>504</v>
      </c>
      <c r="M16" s="246"/>
      <c r="N16" s="246"/>
      <c r="O16" s="246"/>
      <c r="P16" s="246"/>
      <c r="Q16" s="246"/>
      <c r="R16" s="246"/>
      <c r="S16" s="246"/>
      <c r="T16" s="246" t="s">
        <v>505</v>
      </c>
      <c r="U16" s="246"/>
      <c r="V16" s="246"/>
      <c r="W16" s="246"/>
      <c r="X16" s="246"/>
      <c r="Y16" s="246"/>
      <c r="Z16" s="246"/>
      <c r="AA16" s="246"/>
      <c r="AB16" s="246" t="s">
        <v>506</v>
      </c>
      <c r="AC16" s="246"/>
      <c r="AD16" s="246"/>
      <c r="AE16" s="246"/>
      <c r="AF16" s="246"/>
      <c r="AG16" s="246"/>
      <c r="AH16" s="246"/>
      <c r="AI16" s="246"/>
      <c r="AJ16" s="247" t="s">
        <v>540</v>
      </c>
      <c r="AK16" s="247"/>
      <c r="AL16" s="247"/>
      <c r="AM16" s="247"/>
      <c r="AN16" s="247"/>
      <c r="AO16" s="247"/>
      <c r="AP16" s="247"/>
      <c r="AQ16" s="247"/>
    </row>
    <row r="17" spans="1:43" ht="43.5" customHeight="1" x14ac:dyDescent="0.25">
      <c r="A17" s="247"/>
      <c r="B17" s="247"/>
      <c r="C17" s="247"/>
      <c r="D17" s="71" t="s">
        <v>368</v>
      </c>
      <c r="E17" s="246" t="s">
        <v>369</v>
      </c>
      <c r="F17" s="246"/>
      <c r="G17" s="246"/>
      <c r="H17" s="246"/>
      <c r="I17" s="246"/>
      <c r="J17" s="246"/>
      <c r="K17" s="246"/>
      <c r="L17" s="71" t="s">
        <v>368</v>
      </c>
      <c r="M17" s="247" t="s">
        <v>369</v>
      </c>
      <c r="N17" s="247"/>
      <c r="O17" s="247"/>
      <c r="P17" s="247"/>
      <c r="Q17" s="247"/>
      <c r="R17" s="247"/>
      <c r="S17" s="247"/>
      <c r="T17" s="71" t="s">
        <v>368</v>
      </c>
      <c r="U17" s="247" t="s">
        <v>369</v>
      </c>
      <c r="V17" s="247"/>
      <c r="W17" s="247"/>
      <c r="X17" s="247"/>
      <c r="Y17" s="247"/>
      <c r="Z17" s="247"/>
      <c r="AA17" s="247"/>
      <c r="AB17" s="71" t="s">
        <v>368</v>
      </c>
      <c r="AC17" s="247" t="s">
        <v>369</v>
      </c>
      <c r="AD17" s="247"/>
      <c r="AE17" s="247"/>
      <c r="AF17" s="247"/>
      <c r="AG17" s="247"/>
      <c r="AH17" s="247"/>
      <c r="AI17" s="247"/>
      <c r="AJ17" s="71" t="s">
        <v>368</v>
      </c>
      <c r="AK17" s="247" t="s">
        <v>369</v>
      </c>
      <c r="AL17" s="247"/>
      <c r="AM17" s="247"/>
      <c r="AN17" s="247"/>
      <c r="AO17" s="247"/>
      <c r="AP17" s="247"/>
      <c r="AQ17" s="247"/>
    </row>
    <row r="18" spans="1:43" ht="87.75" customHeight="1" x14ac:dyDescent="0.25">
      <c r="A18" s="247"/>
      <c r="B18" s="247"/>
      <c r="C18" s="247"/>
      <c r="D18" s="54" t="s">
        <v>370</v>
      </c>
      <c r="E18" s="54" t="s">
        <v>370</v>
      </c>
      <c r="F18" s="72" t="s">
        <v>371</v>
      </c>
      <c r="G18" s="72" t="s">
        <v>372</v>
      </c>
      <c r="H18" s="72" t="s">
        <v>373</v>
      </c>
      <c r="I18" s="72" t="s">
        <v>374</v>
      </c>
      <c r="J18" s="72" t="s">
        <v>375</v>
      </c>
      <c r="K18" s="72" t="s">
        <v>376</v>
      </c>
      <c r="L18" s="54" t="s">
        <v>370</v>
      </c>
      <c r="M18" s="54" t="s">
        <v>370</v>
      </c>
      <c r="N18" s="72" t="s">
        <v>371</v>
      </c>
      <c r="O18" s="72" t="s">
        <v>372</v>
      </c>
      <c r="P18" s="72" t="s">
        <v>373</v>
      </c>
      <c r="Q18" s="72" t="s">
        <v>374</v>
      </c>
      <c r="R18" s="72" t="s">
        <v>375</v>
      </c>
      <c r="S18" s="72" t="s">
        <v>376</v>
      </c>
      <c r="T18" s="54" t="s">
        <v>370</v>
      </c>
      <c r="U18" s="54" t="s">
        <v>370</v>
      </c>
      <c r="V18" s="72" t="s">
        <v>371</v>
      </c>
      <c r="W18" s="72" t="s">
        <v>372</v>
      </c>
      <c r="X18" s="72" t="s">
        <v>373</v>
      </c>
      <c r="Y18" s="72" t="s">
        <v>374</v>
      </c>
      <c r="Z18" s="72" t="s">
        <v>375</v>
      </c>
      <c r="AA18" s="72" t="s">
        <v>376</v>
      </c>
      <c r="AB18" s="54" t="s">
        <v>370</v>
      </c>
      <c r="AC18" s="54" t="s">
        <v>370</v>
      </c>
      <c r="AD18" s="72" t="s">
        <v>371</v>
      </c>
      <c r="AE18" s="72" t="s">
        <v>372</v>
      </c>
      <c r="AF18" s="72" t="s">
        <v>373</v>
      </c>
      <c r="AG18" s="72" t="s">
        <v>374</v>
      </c>
      <c r="AH18" s="72" t="s">
        <v>375</v>
      </c>
      <c r="AI18" s="72" t="s">
        <v>376</v>
      </c>
      <c r="AJ18" s="54" t="s">
        <v>370</v>
      </c>
      <c r="AK18" s="54" t="s">
        <v>370</v>
      </c>
      <c r="AL18" s="72" t="s">
        <v>371</v>
      </c>
      <c r="AM18" s="72" t="s">
        <v>372</v>
      </c>
      <c r="AN18" s="72" t="s">
        <v>373</v>
      </c>
      <c r="AO18" s="72" t="s">
        <v>374</v>
      </c>
      <c r="AP18" s="72" t="s">
        <v>375</v>
      </c>
      <c r="AQ18" s="72" t="s">
        <v>376</v>
      </c>
    </row>
    <row r="19" spans="1:43" x14ac:dyDescent="0.25">
      <c r="A19" s="73">
        <v>1</v>
      </c>
      <c r="B19" s="73">
        <v>2</v>
      </c>
      <c r="C19" s="73">
        <v>3</v>
      </c>
      <c r="D19" s="73" t="s">
        <v>508</v>
      </c>
      <c r="E19" s="73" t="s">
        <v>509</v>
      </c>
      <c r="F19" s="73" t="s">
        <v>510</v>
      </c>
      <c r="G19" s="73" t="s">
        <v>511</v>
      </c>
      <c r="H19" s="73" t="s">
        <v>512</v>
      </c>
      <c r="I19" s="73" t="s">
        <v>513</v>
      </c>
      <c r="J19" s="73"/>
      <c r="K19" s="73" t="s">
        <v>514</v>
      </c>
      <c r="L19" s="73" t="s">
        <v>515</v>
      </c>
      <c r="M19" s="73" t="s">
        <v>516</v>
      </c>
      <c r="N19" s="73" t="s">
        <v>517</v>
      </c>
      <c r="O19" s="73" t="s">
        <v>518</v>
      </c>
      <c r="P19" s="73" t="s">
        <v>519</v>
      </c>
      <c r="Q19" s="73" t="s">
        <v>520</v>
      </c>
      <c r="R19" s="73"/>
      <c r="S19" s="73" t="s">
        <v>521</v>
      </c>
      <c r="T19" s="73" t="s">
        <v>522</v>
      </c>
      <c r="U19" s="73" t="s">
        <v>523</v>
      </c>
      <c r="V19" s="73" t="s">
        <v>524</v>
      </c>
      <c r="W19" s="73" t="s">
        <v>525</v>
      </c>
      <c r="X19" s="73" t="s">
        <v>526</v>
      </c>
      <c r="Y19" s="73" t="s">
        <v>527</v>
      </c>
      <c r="Z19" s="73"/>
      <c r="AA19" s="73" t="s">
        <v>528</v>
      </c>
      <c r="AB19" s="73" t="s">
        <v>529</v>
      </c>
      <c r="AC19" s="73" t="s">
        <v>530</v>
      </c>
      <c r="AD19" s="73" t="s">
        <v>531</v>
      </c>
      <c r="AE19" s="73" t="s">
        <v>532</v>
      </c>
      <c r="AF19" s="73" t="s">
        <v>533</v>
      </c>
      <c r="AG19" s="73" t="s">
        <v>534</v>
      </c>
      <c r="AH19" s="73"/>
      <c r="AI19" s="73" t="s">
        <v>535</v>
      </c>
      <c r="AJ19" s="73" t="s">
        <v>470</v>
      </c>
      <c r="AK19" s="73" t="s">
        <v>466</v>
      </c>
      <c r="AL19" s="73" t="s">
        <v>536</v>
      </c>
      <c r="AM19" s="73" t="s">
        <v>474</v>
      </c>
      <c r="AN19" s="73" t="s">
        <v>461</v>
      </c>
      <c r="AO19" s="73" t="s">
        <v>472</v>
      </c>
      <c r="AP19" s="73"/>
      <c r="AQ19" s="73" t="s">
        <v>537</v>
      </c>
    </row>
    <row r="20" spans="1:43" ht="37.5" x14ac:dyDescent="0.25">
      <c r="A20" s="45" t="s">
        <v>86</v>
      </c>
      <c r="B20" s="46" t="s">
        <v>87</v>
      </c>
      <c r="C20" s="40" t="s">
        <v>88</v>
      </c>
      <c r="D20" s="37">
        <v>0</v>
      </c>
      <c r="E20" s="88">
        <f>E52+E53+E56+E60+E70+E76+E79+E80+E81+E82</f>
        <v>1.1120000000000001</v>
      </c>
      <c r="F20" s="88">
        <f t="shared" ref="F20:H20" si="0">F52+F53+F56+F60+F70+F76</f>
        <v>0</v>
      </c>
      <c r="G20" s="88">
        <f t="shared" si="0"/>
        <v>0</v>
      </c>
      <c r="H20" s="88">
        <f t="shared" si="0"/>
        <v>0</v>
      </c>
      <c r="I20" s="37">
        <v>0</v>
      </c>
      <c r="J20" s="88">
        <f t="shared" ref="J20" si="1">J52+J53+J56+J60+J70+J76</f>
        <v>0</v>
      </c>
      <c r="K20" s="37">
        <v>3</v>
      </c>
      <c r="L20" s="37">
        <v>0</v>
      </c>
      <c r="M20" s="88">
        <f>M52+M53+M56+M60+M70+M76</f>
        <v>0.74399999999999999</v>
      </c>
      <c r="N20" s="88">
        <f t="shared" ref="N20:P20" si="2">N52+N53+N56+N60+N70+N76</f>
        <v>0</v>
      </c>
      <c r="O20" s="88">
        <f t="shared" si="2"/>
        <v>0</v>
      </c>
      <c r="P20" s="88">
        <f t="shared" si="2"/>
        <v>0</v>
      </c>
      <c r="Q20" s="37">
        <v>0</v>
      </c>
      <c r="R20" s="88">
        <f t="shared" ref="R20" si="3">R52+R53+R56+R60+R70+R76</f>
        <v>0</v>
      </c>
      <c r="S20" s="37">
        <v>2</v>
      </c>
      <c r="T20" s="37">
        <v>0</v>
      </c>
      <c r="U20" s="88">
        <f>U52+U53+U56+U60+U70+U76</f>
        <v>17.932000000000002</v>
      </c>
      <c r="V20" s="88">
        <f t="shared" ref="V20:X20" si="4">V52+V53+V56+V60+V70+V76</f>
        <v>0.64</v>
      </c>
      <c r="W20" s="88">
        <f t="shared" si="4"/>
        <v>0</v>
      </c>
      <c r="X20" s="88">
        <f t="shared" si="4"/>
        <v>9</v>
      </c>
      <c r="Y20" s="37">
        <v>0</v>
      </c>
      <c r="Z20" s="88">
        <f t="shared" ref="Z20" si="5">Z52+Z53+Z56+Z60+Z70+Z76</f>
        <v>0</v>
      </c>
      <c r="AA20" s="37">
        <v>0</v>
      </c>
      <c r="AB20" s="37">
        <v>0</v>
      </c>
      <c r="AC20" s="88">
        <f>AC52+AC53+AC56+AC60+AC70+AC76+AC81</f>
        <v>13.323</v>
      </c>
      <c r="AD20" s="88">
        <f t="shared" ref="AD20:AF20" si="6">AD52+AD53+AD56+AD60+AD70+AD76</f>
        <v>0</v>
      </c>
      <c r="AE20" s="88">
        <f t="shared" si="6"/>
        <v>0</v>
      </c>
      <c r="AF20" s="88">
        <f t="shared" si="6"/>
        <v>0</v>
      </c>
      <c r="AG20" s="37">
        <v>0</v>
      </c>
      <c r="AH20" s="88">
        <v>10</v>
      </c>
      <c r="AI20" s="37">
        <v>3</v>
      </c>
      <c r="AJ20" s="37">
        <v>0</v>
      </c>
      <c r="AK20" s="33">
        <v>33.110999999999997</v>
      </c>
      <c r="AL20" s="88">
        <f>AL52+AL53+AL56+AL60+AL70+AL76</f>
        <v>0.64</v>
      </c>
      <c r="AM20" s="88">
        <f t="shared" ref="AM20:AN20" si="7">AM52+AM53+AM56+AM60+AM70+AM76</f>
        <v>0</v>
      </c>
      <c r="AN20" s="88">
        <f t="shared" si="7"/>
        <v>9</v>
      </c>
      <c r="AO20" s="11">
        <v>0</v>
      </c>
      <c r="AP20" s="88">
        <v>10</v>
      </c>
      <c r="AQ20" s="58" t="s">
        <v>470</v>
      </c>
    </row>
    <row r="21" spans="1:43" ht="25.5" customHeight="1" x14ac:dyDescent="0.25">
      <c r="A21" s="47" t="s">
        <v>90</v>
      </c>
      <c r="B21" s="117" t="s">
        <v>91</v>
      </c>
      <c r="C21" s="53" t="s">
        <v>88</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c r="AI21" s="37">
        <v>0</v>
      </c>
      <c r="AJ21" s="37">
        <v>0</v>
      </c>
      <c r="AK21" s="34">
        <v>0</v>
      </c>
      <c r="AL21" s="58">
        <v>0</v>
      </c>
      <c r="AM21" s="11">
        <v>0</v>
      </c>
      <c r="AN21" s="58">
        <v>0</v>
      </c>
      <c r="AO21" s="11">
        <v>0</v>
      </c>
      <c r="AP21" s="37">
        <v>0</v>
      </c>
      <c r="AQ21" s="58">
        <v>0</v>
      </c>
    </row>
    <row r="22" spans="1:43" ht="31.5" x14ac:dyDescent="0.25">
      <c r="A22" s="47" t="s">
        <v>92</v>
      </c>
      <c r="B22" s="117" t="s">
        <v>93</v>
      </c>
      <c r="C22" s="53" t="s">
        <v>88</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34">
        <v>20.035</v>
      </c>
      <c r="AL22" s="58">
        <v>0</v>
      </c>
      <c r="AM22" s="11">
        <v>0</v>
      </c>
      <c r="AN22" s="58">
        <v>0</v>
      </c>
      <c r="AO22" s="11">
        <v>0</v>
      </c>
      <c r="AP22" s="37">
        <v>0</v>
      </c>
      <c r="AQ22" s="58">
        <v>0</v>
      </c>
    </row>
    <row r="23" spans="1:43" ht="78.75" x14ac:dyDescent="0.25">
      <c r="A23" s="47" t="s">
        <v>94</v>
      </c>
      <c r="B23" s="117" t="s">
        <v>95</v>
      </c>
      <c r="C23" s="53" t="s">
        <v>88</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37">
        <v>0</v>
      </c>
      <c r="AK23" s="34">
        <v>0</v>
      </c>
      <c r="AL23" s="58">
        <v>0</v>
      </c>
      <c r="AM23" s="11">
        <v>0</v>
      </c>
      <c r="AN23" s="58">
        <v>0</v>
      </c>
      <c r="AO23" s="11">
        <v>0</v>
      </c>
      <c r="AP23" s="37">
        <v>0</v>
      </c>
      <c r="AQ23" s="58">
        <v>0</v>
      </c>
    </row>
    <row r="24" spans="1:43" ht="31.5" x14ac:dyDescent="0.25">
      <c r="A24" s="47" t="s">
        <v>96</v>
      </c>
      <c r="B24" s="117" t="s">
        <v>97</v>
      </c>
      <c r="C24" s="53" t="s">
        <v>88</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34">
        <v>6.2460000000000004</v>
      </c>
      <c r="AL24" s="58">
        <v>0</v>
      </c>
      <c r="AM24" s="11">
        <v>0</v>
      </c>
      <c r="AN24" s="58">
        <v>0</v>
      </c>
      <c r="AO24" s="11">
        <v>0</v>
      </c>
      <c r="AP24" s="37">
        <v>0</v>
      </c>
      <c r="AQ24" s="58">
        <v>0</v>
      </c>
    </row>
    <row r="25" spans="1:43" ht="47.25" x14ac:dyDescent="0.25">
      <c r="A25" s="47" t="s">
        <v>98</v>
      </c>
      <c r="B25" s="117" t="s">
        <v>99</v>
      </c>
      <c r="C25" s="53" t="s">
        <v>88</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37">
        <v>0</v>
      </c>
      <c r="AI25" s="37">
        <v>0</v>
      </c>
      <c r="AJ25" s="37">
        <v>0</v>
      </c>
      <c r="AK25" s="34">
        <v>0</v>
      </c>
      <c r="AL25" s="58">
        <v>0</v>
      </c>
      <c r="AM25" s="11">
        <v>0</v>
      </c>
      <c r="AN25" s="58">
        <v>0</v>
      </c>
      <c r="AO25" s="11">
        <v>0</v>
      </c>
      <c r="AP25" s="37">
        <v>0</v>
      </c>
      <c r="AQ25" s="58">
        <v>0</v>
      </c>
    </row>
    <row r="26" spans="1:43" ht="31.5" x14ac:dyDescent="0.25">
      <c r="A26" s="47" t="s">
        <v>100</v>
      </c>
      <c r="B26" s="117" t="s">
        <v>101</v>
      </c>
      <c r="C26" s="53" t="s">
        <v>88</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37">
        <v>0</v>
      </c>
      <c r="AI26" s="37">
        <v>0</v>
      </c>
      <c r="AJ26" s="37">
        <v>0</v>
      </c>
      <c r="AK26" s="34">
        <v>6.5030000000000001</v>
      </c>
      <c r="AL26" s="58">
        <v>0</v>
      </c>
      <c r="AM26" s="11">
        <v>0</v>
      </c>
      <c r="AN26" s="58">
        <v>0</v>
      </c>
      <c r="AO26" s="11">
        <v>0</v>
      </c>
      <c r="AP26" s="37">
        <v>0</v>
      </c>
      <c r="AQ26" s="58">
        <v>0</v>
      </c>
    </row>
    <row r="27" spans="1:43" ht="37.5" x14ac:dyDescent="0.25">
      <c r="A27" s="45" t="s">
        <v>102</v>
      </c>
      <c r="B27" s="46" t="s">
        <v>187</v>
      </c>
      <c r="C27" s="53" t="s">
        <v>88</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37">
        <v>0</v>
      </c>
      <c r="AI27" s="37">
        <v>0</v>
      </c>
      <c r="AJ27" s="37">
        <v>0</v>
      </c>
      <c r="AK27" s="33">
        <v>33.110999999999997</v>
      </c>
      <c r="AL27" s="58">
        <v>0</v>
      </c>
      <c r="AM27" s="11">
        <v>0</v>
      </c>
      <c r="AN27" s="58">
        <v>0</v>
      </c>
      <c r="AO27" s="11">
        <v>0</v>
      </c>
      <c r="AP27" s="37">
        <v>0</v>
      </c>
      <c r="AQ27" s="58">
        <v>0</v>
      </c>
    </row>
    <row r="28" spans="1:43" ht="31.5" x14ac:dyDescent="0.25">
      <c r="A28" s="47" t="s">
        <v>103</v>
      </c>
      <c r="B28" s="117" t="s">
        <v>104</v>
      </c>
      <c r="C28" s="53" t="s">
        <v>88</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37">
        <v>0</v>
      </c>
      <c r="AI28" s="37">
        <v>0</v>
      </c>
      <c r="AJ28" s="37">
        <v>0</v>
      </c>
      <c r="AK28" s="34">
        <v>0</v>
      </c>
      <c r="AL28" s="58">
        <v>0</v>
      </c>
      <c r="AM28" s="11">
        <v>0</v>
      </c>
      <c r="AN28" s="58">
        <v>0</v>
      </c>
      <c r="AO28" s="11">
        <v>0</v>
      </c>
      <c r="AP28" s="37">
        <v>0</v>
      </c>
      <c r="AQ28" s="58">
        <v>0</v>
      </c>
    </row>
    <row r="29" spans="1:43" ht="47.25" x14ac:dyDescent="0.25">
      <c r="A29" s="47" t="s">
        <v>105</v>
      </c>
      <c r="B29" s="117" t="s">
        <v>106</v>
      </c>
      <c r="C29" s="53" t="s">
        <v>88</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37">
        <v>0</v>
      </c>
      <c r="AI29" s="37">
        <v>0</v>
      </c>
      <c r="AJ29" s="37">
        <v>0</v>
      </c>
      <c r="AK29" s="34">
        <v>0</v>
      </c>
      <c r="AL29" s="58">
        <v>0</v>
      </c>
      <c r="AM29" s="11">
        <v>0</v>
      </c>
      <c r="AN29" s="58">
        <v>0</v>
      </c>
      <c r="AO29" s="11">
        <v>0</v>
      </c>
      <c r="AP29" s="37">
        <v>0</v>
      </c>
      <c r="AQ29" s="58">
        <v>0</v>
      </c>
    </row>
    <row r="30" spans="1:43" ht="78.75" x14ac:dyDescent="0.25">
      <c r="A30" s="47" t="s">
        <v>107</v>
      </c>
      <c r="B30" s="117" t="s">
        <v>108</v>
      </c>
      <c r="C30" s="53" t="s">
        <v>88</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37">
        <v>0</v>
      </c>
      <c r="AI30" s="37">
        <v>0</v>
      </c>
      <c r="AJ30" s="37">
        <v>0</v>
      </c>
      <c r="AK30" s="34">
        <v>0</v>
      </c>
      <c r="AL30" s="58">
        <v>0</v>
      </c>
      <c r="AM30" s="11">
        <v>0</v>
      </c>
      <c r="AN30" s="58">
        <v>0</v>
      </c>
      <c r="AO30" s="11">
        <v>0</v>
      </c>
      <c r="AP30" s="37">
        <v>0</v>
      </c>
      <c r="AQ30" s="58">
        <v>0</v>
      </c>
    </row>
    <row r="31" spans="1:43" ht="78.75" x14ac:dyDescent="0.25">
      <c r="A31" s="47" t="s">
        <v>110</v>
      </c>
      <c r="B31" s="117" t="s">
        <v>111</v>
      </c>
      <c r="C31" s="53" t="s">
        <v>88</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v>0</v>
      </c>
      <c r="AC31" s="37">
        <v>0</v>
      </c>
      <c r="AD31" s="37">
        <v>0</v>
      </c>
      <c r="AE31" s="37">
        <v>0</v>
      </c>
      <c r="AF31" s="37">
        <v>0</v>
      </c>
      <c r="AG31" s="37">
        <v>0</v>
      </c>
      <c r="AH31" s="37">
        <v>0</v>
      </c>
      <c r="AI31" s="37">
        <v>0</v>
      </c>
      <c r="AJ31" s="37">
        <v>0</v>
      </c>
      <c r="AK31" s="34">
        <v>0</v>
      </c>
      <c r="AL31" s="58">
        <v>0</v>
      </c>
      <c r="AM31" s="11">
        <v>0</v>
      </c>
      <c r="AN31" s="58">
        <v>0</v>
      </c>
      <c r="AO31" s="11">
        <v>0</v>
      </c>
      <c r="AP31" s="37">
        <v>0</v>
      </c>
      <c r="AQ31" s="58">
        <v>0</v>
      </c>
    </row>
    <row r="32" spans="1:43" ht="63" x14ac:dyDescent="0.25">
      <c r="A32" s="47" t="s">
        <v>112</v>
      </c>
      <c r="B32" s="117" t="s">
        <v>113</v>
      </c>
      <c r="C32" s="53" t="s">
        <v>88</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c r="AI32" s="37">
        <v>0</v>
      </c>
      <c r="AJ32" s="37">
        <v>0</v>
      </c>
      <c r="AK32" s="34">
        <v>0</v>
      </c>
      <c r="AL32" s="58">
        <v>0</v>
      </c>
      <c r="AM32" s="11">
        <v>0</v>
      </c>
      <c r="AN32" s="58">
        <v>0</v>
      </c>
      <c r="AO32" s="11">
        <v>0</v>
      </c>
      <c r="AP32" s="37">
        <v>0</v>
      </c>
      <c r="AQ32" s="58">
        <v>0</v>
      </c>
    </row>
    <row r="33" spans="1:43" ht="47.25" x14ac:dyDescent="0.25">
      <c r="A33" s="47" t="s">
        <v>114</v>
      </c>
      <c r="B33" s="117" t="s">
        <v>115</v>
      </c>
      <c r="C33" s="53" t="s">
        <v>88</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37">
        <v>0</v>
      </c>
      <c r="AI33" s="37">
        <v>0</v>
      </c>
      <c r="AJ33" s="37">
        <v>0</v>
      </c>
      <c r="AK33" s="34">
        <v>0</v>
      </c>
      <c r="AL33" s="58">
        <v>0</v>
      </c>
      <c r="AM33" s="11">
        <v>0</v>
      </c>
      <c r="AN33" s="58">
        <v>0</v>
      </c>
      <c r="AO33" s="11">
        <v>0</v>
      </c>
      <c r="AP33" s="37">
        <v>0</v>
      </c>
      <c r="AQ33" s="58">
        <v>0</v>
      </c>
    </row>
    <row r="34" spans="1:43" ht="78.75" x14ac:dyDescent="0.25">
      <c r="A34" s="47" t="s">
        <v>116</v>
      </c>
      <c r="B34" s="117" t="s">
        <v>117</v>
      </c>
      <c r="C34" s="53" t="s">
        <v>88</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c r="AI34" s="37">
        <v>0</v>
      </c>
      <c r="AJ34" s="37">
        <v>0</v>
      </c>
      <c r="AK34" s="34">
        <v>0</v>
      </c>
      <c r="AL34" s="58">
        <v>0</v>
      </c>
      <c r="AM34" s="11">
        <v>0</v>
      </c>
      <c r="AN34" s="58">
        <v>0</v>
      </c>
      <c r="AO34" s="11">
        <v>0</v>
      </c>
      <c r="AP34" s="37">
        <v>0</v>
      </c>
      <c r="AQ34" s="58">
        <v>0</v>
      </c>
    </row>
    <row r="35" spans="1:43" ht="47.25" x14ac:dyDescent="0.25">
      <c r="A35" s="47" t="s">
        <v>118</v>
      </c>
      <c r="B35" s="117" t="s">
        <v>119</v>
      </c>
      <c r="C35" s="53" t="s">
        <v>88</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c r="AI35" s="37">
        <v>0</v>
      </c>
      <c r="AJ35" s="37">
        <v>0</v>
      </c>
      <c r="AK35" s="34">
        <v>0</v>
      </c>
      <c r="AL35" s="58">
        <v>0</v>
      </c>
      <c r="AM35" s="11">
        <v>0</v>
      </c>
      <c r="AN35" s="58">
        <v>0</v>
      </c>
      <c r="AO35" s="11">
        <v>0</v>
      </c>
      <c r="AP35" s="37">
        <v>0</v>
      </c>
      <c r="AQ35" s="58">
        <v>0</v>
      </c>
    </row>
    <row r="36" spans="1:43" ht="63" x14ac:dyDescent="0.25">
      <c r="A36" s="47" t="s">
        <v>120</v>
      </c>
      <c r="B36" s="117" t="s">
        <v>121</v>
      </c>
      <c r="C36" s="53" t="s">
        <v>88</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c r="AI36" s="37">
        <v>0</v>
      </c>
      <c r="AJ36" s="37">
        <v>0</v>
      </c>
      <c r="AK36" s="34">
        <v>0</v>
      </c>
      <c r="AL36" s="58">
        <v>0</v>
      </c>
      <c r="AM36" s="11">
        <v>0</v>
      </c>
      <c r="AN36" s="58">
        <v>0</v>
      </c>
      <c r="AO36" s="11">
        <v>0</v>
      </c>
      <c r="AP36" s="37">
        <v>0</v>
      </c>
      <c r="AQ36" s="58">
        <v>0</v>
      </c>
    </row>
    <row r="37" spans="1:43" ht="47.25" x14ac:dyDescent="0.25">
      <c r="A37" s="47" t="s">
        <v>122</v>
      </c>
      <c r="B37" s="117" t="s">
        <v>123</v>
      </c>
      <c r="C37" s="53" t="s">
        <v>88</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c r="AI37" s="37">
        <v>0</v>
      </c>
      <c r="AJ37" s="37">
        <v>0</v>
      </c>
      <c r="AK37" s="34">
        <v>0</v>
      </c>
      <c r="AL37" s="58">
        <v>0</v>
      </c>
      <c r="AM37" s="11">
        <v>0</v>
      </c>
      <c r="AN37" s="58">
        <v>0</v>
      </c>
      <c r="AO37" s="11">
        <v>0</v>
      </c>
      <c r="AP37" s="37">
        <v>0</v>
      </c>
      <c r="AQ37" s="58">
        <v>0</v>
      </c>
    </row>
    <row r="38" spans="1:43" ht="126" x14ac:dyDescent="0.25">
      <c r="A38" s="47" t="s">
        <v>122</v>
      </c>
      <c r="B38" s="117" t="s">
        <v>124</v>
      </c>
      <c r="C38" s="53" t="s">
        <v>88</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c r="AI38" s="37">
        <v>0</v>
      </c>
      <c r="AJ38" s="37">
        <v>0</v>
      </c>
      <c r="AK38" s="34">
        <v>0</v>
      </c>
      <c r="AL38" s="58">
        <v>0</v>
      </c>
      <c r="AM38" s="11">
        <v>0</v>
      </c>
      <c r="AN38" s="58">
        <v>0</v>
      </c>
      <c r="AO38" s="11">
        <v>0</v>
      </c>
      <c r="AP38" s="37">
        <v>0</v>
      </c>
      <c r="AQ38" s="58">
        <v>0</v>
      </c>
    </row>
    <row r="39" spans="1:43" ht="110.25" x14ac:dyDescent="0.25">
      <c r="A39" s="47" t="s">
        <v>122</v>
      </c>
      <c r="B39" s="117" t="s">
        <v>125</v>
      </c>
      <c r="C39" s="53" t="s">
        <v>88</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c r="AI39" s="37">
        <v>0</v>
      </c>
      <c r="AJ39" s="37">
        <v>0</v>
      </c>
      <c r="AK39" s="34">
        <v>0</v>
      </c>
      <c r="AL39" s="58">
        <v>0</v>
      </c>
      <c r="AM39" s="11">
        <v>0</v>
      </c>
      <c r="AN39" s="58">
        <v>0</v>
      </c>
      <c r="AO39" s="11">
        <v>0</v>
      </c>
      <c r="AP39" s="37">
        <v>0</v>
      </c>
      <c r="AQ39" s="58">
        <v>0</v>
      </c>
    </row>
    <row r="40" spans="1:43" ht="126" x14ac:dyDescent="0.25">
      <c r="A40" s="47" t="s">
        <v>122</v>
      </c>
      <c r="B40" s="117" t="s">
        <v>126</v>
      </c>
      <c r="C40" s="53" t="s">
        <v>88</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37">
        <v>0</v>
      </c>
      <c r="AK40" s="34">
        <v>0</v>
      </c>
      <c r="AL40" s="58">
        <v>0</v>
      </c>
      <c r="AM40" s="11">
        <v>0</v>
      </c>
      <c r="AN40" s="58">
        <v>0</v>
      </c>
      <c r="AO40" s="11">
        <v>0</v>
      </c>
      <c r="AP40" s="37">
        <v>0</v>
      </c>
      <c r="AQ40" s="58">
        <v>0</v>
      </c>
    </row>
    <row r="41" spans="1:43" ht="47.25" x14ac:dyDescent="0.25">
      <c r="A41" s="47" t="s">
        <v>127</v>
      </c>
      <c r="B41" s="117" t="s">
        <v>123</v>
      </c>
      <c r="C41" s="53" t="s">
        <v>88</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37">
        <v>0</v>
      </c>
      <c r="AK41" s="34">
        <v>0</v>
      </c>
      <c r="AL41" s="58">
        <v>0</v>
      </c>
      <c r="AM41" s="11">
        <v>0</v>
      </c>
      <c r="AN41" s="58">
        <v>0</v>
      </c>
      <c r="AO41" s="11">
        <v>0</v>
      </c>
      <c r="AP41" s="37">
        <v>0</v>
      </c>
      <c r="AQ41" s="58">
        <v>0</v>
      </c>
    </row>
    <row r="42" spans="1:43" ht="126" x14ac:dyDescent="0.25">
      <c r="A42" s="47" t="s">
        <v>127</v>
      </c>
      <c r="B42" s="117" t="s">
        <v>124</v>
      </c>
      <c r="C42" s="53" t="s">
        <v>88</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v>
      </c>
      <c r="AI42" s="37">
        <v>0</v>
      </c>
      <c r="AJ42" s="37">
        <v>0</v>
      </c>
      <c r="AK42" s="34">
        <v>0</v>
      </c>
      <c r="AL42" s="58">
        <v>0</v>
      </c>
      <c r="AM42" s="11">
        <v>0</v>
      </c>
      <c r="AN42" s="58">
        <v>0</v>
      </c>
      <c r="AO42" s="11">
        <v>0</v>
      </c>
      <c r="AP42" s="37">
        <v>0</v>
      </c>
      <c r="AQ42" s="58">
        <v>0</v>
      </c>
    </row>
    <row r="43" spans="1:43" ht="110.25" x14ac:dyDescent="0.25">
      <c r="A43" s="47" t="s">
        <v>127</v>
      </c>
      <c r="B43" s="117" t="s">
        <v>125</v>
      </c>
      <c r="C43" s="53" t="s">
        <v>88</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c r="AI43" s="37">
        <v>0</v>
      </c>
      <c r="AJ43" s="37">
        <v>0</v>
      </c>
      <c r="AK43" s="34">
        <v>0</v>
      </c>
      <c r="AL43" s="58">
        <v>0</v>
      </c>
      <c r="AM43" s="11">
        <v>0</v>
      </c>
      <c r="AN43" s="58">
        <v>0</v>
      </c>
      <c r="AO43" s="11">
        <v>0</v>
      </c>
      <c r="AP43" s="37">
        <v>0</v>
      </c>
      <c r="AQ43" s="58">
        <v>0</v>
      </c>
    </row>
    <row r="44" spans="1:43" ht="126" x14ac:dyDescent="0.25">
      <c r="A44" s="47" t="s">
        <v>127</v>
      </c>
      <c r="B44" s="117" t="s">
        <v>128</v>
      </c>
      <c r="C44" s="53" t="s">
        <v>88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37">
        <v>0</v>
      </c>
      <c r="AK44" s="34">
        <v>0</v>
      </c>
      <c r="AL44" s="58">
        <v>0</v>
      </c>
      <c r="AM44" s="11">
        <v>0</v>
      </c>
      <c r="AN44" s="58">
        <v>0</v>
      </c>
      <c r="AO44" s="11">
        <v>0</v>
      </c>
      <c r="AP44" s="37">
        <v>0</v>
      </c>
      <c r="AQ44" s="58">
        <v>0</v>
      </c>
    </row>
    <row r="45" spans="1:43" ht="94.5" x14ac:dyDescent="0.25">
      <c r="A45" s="47" t="s">
        <v>129</v>
      </c>
      <c r="B45" s="117" t="s">
        <v>130</v>
      </c>
      <c r="C45" s="53" t="s">
        <v>88</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v>
      </c>
      <c r="AI45" s="37">
        <v>0</v>
      </c>
      <c r="AJ45" s="37">
        <v>0</v>
      </c>
      <c r="AK45" s="34">
        <v>0</v>
      </c>
      <c r="AL45" s="58">
        <v>0</v>
      </c>
      <c r="AM45" s="11">
        <v>0</v>
      </c>
      <c r="AN45" s="58">
        <v>0</v>
      </c>
      <c r="AO45" s="11">
        <v>0</v>
      </c>
      <c r="AP45" s="37">
        <v>0</v>
      </c>
      <c r="AQ45" s="58">
        <v>0</v>
      </c>
    </row>
    <row r="46" spans="1:43" ht="78.75" x14ac:dyDescent="0.25">
      <c r="A46" s="47" t="s">
        <v>131</v>
      </c>
      <c r="B46" s="117" t="s">
        <v>132</v>
      </c>
      <c r="C46" s="53" t="s">
        <v>88</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c r="AI46" s="37">
        <v>0</v>
      </c>
      <c r="AJ46" s="37">
        <v>0</v>
      </c>
      <c r="AK46" s="34">
        <v>0</v>
      </c>
      <c r="AL46" s="58">
        <v>0</v>
      </c>
      <c r="AM46" s="11">
        <v>0</v>
      </c>
      <c r="AN46" s="58">
        <v>0</v>
      </c>
      <c r="AO46" s="11">
        <v>0</v>
      </c>
      <c r="AP46" s="37">
        <v>0</v>
      </c>
      <c r="AQ46" s="58">
        <v>0</v>
      </c>
    </row>
    <row r="47" spans="1:43" ht="94.5" x14ac:dyDescent="0.25">
      <c r="A47" s="47" t="s">
        <v>133</v>
      </c>
      <c r="B47" s="117" t="s">
        <v>134</v>
      </c>
      <c r="C47" s="53" t="s">
        <v>88</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37">
        <v>0</v>
      </c>
      <c r="AK47" s="34">
        <v>0</v>
      </c>
      <c r="AL47" s="58">
        <v>0</v>
      </c>
      <c r="AM47" s="11">
        <v>0</v>
      </c>
      <c r="AN47" s="58">
        <v>0</v>
      </c>
      <c r="AO47" s="11">
        <v>0</v>
      </c>
      <c r="AP47" s="37">
        <v>0</v>
      </c>
      <c r="AQ47" s="58">
        <v>0</v>
      </c>
    </row>
    <row r="48" spans="1:43" ht="47.25" x14ac:dyDescent="0.25">
      <c r="A48" s="47" t="s">
        <v>135</v>
      </c>
      <c r="B48" s="117" t="s">
        <v>136</v>
      </c>
      <c r="C48" s="40" t="s">
        <v>88</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0</v>
      </c>
      <c r="AI48" s="37">
        <v>0</v>
      </c>
      <c r="AJ48" s="37">
        <v>0</v>
      </c>
      <c r="AK48" s="33">
        <v>20.363</v>
      </c>
      <c r="AL48" s="58">
        <v>0</v>
      </c>
      <c r="AM48" s="11">
        <v>0</v>
      </c>
      <c r="AN48" s="58">
        <v>0</v>
      </c>
      <c r="AO48" s="11">
        <v>0</v>
      </c>
      <c r="AP48" s="37">
        <v>0</v>
      </c>
      <c r="AQ48" s="58">
        <v>0</v>
      </c>
    </row>
    <row r="49" spans="1:43" ht="78.75" x14ac:dyDescent="0.25">
      <c r="A49" s="47" t="s">
        <v>137</v>
      </c>
      <c r="B49" s="117" t="s">
        <v>138</v>
      </c>
      <c r="C49" s="53" t="s">
        <v>88</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0</v>
      </c>
      <c r="AI49" s="37">
        <v>0</v>
      </c>
      <c r="AJ49" s="37">
        <v>0</v>
      </c>
      <c r="AK49" s="35">
        <v>4.4660000000000002</v>
      </c>
      <c r="AL49" s="58">
        <v>0</v>
      </c>
      <c r="AM49" s="11">
        <v>0</v>
      </c>
      <c r="AN49" s="58">
        <v>0</v>
      </c>
      <c r="AO49" s="11">
        <v>0</v>
      </c>
      <c r="AP49" s="37">
        <v>0</v>
      </c>
      <c r="AQ49" s="58">
        <v>0</v>
      </c>
    </row>
    <row r="50" spans="1:43" ht="31.5" x14ac:dyDescent="0.25">
      <c r="A50" s="47" t="s">
        <v>139</v>
      </c>
      <c r="B50" s="117" t="s">
        <v>140</v>
      </c>
      <c r="C50" s="53" t="s">
        <v>88</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v>
      </c>
      <c r="AI50" s="37">
        <v>0</v>
      </c>
      <c r="AJ50" s="37">
        <v>0</v>
      </c>
      <c r="AK50" s="34">
        <v>0</v>
      </c>
      <c r="AL50" s="58">
        <v>0</v>
      </c>
      <c r="AM50" s="11">
        <v>0</v>
      </c>
      <c r="AN50" s="58">
        <v>0</v>
      </c>
      <c r="AO50" s="11">
        <v>0</v>
      </c>
      <c r="AP50" s="37">
        <v>0</v>
      </c>
      <c r="AQ50" s="58">
        <v>0</v>
      </c>
    </row>
    <row r="51" spans="1:43" ht="63" x14ac:dyDescent="0.25">
      <c r="A51" s="47" t="s">
        <v>141</v>
      </c>
      <c r="B51" s="117" t="s">
        <v>142</v>
      </c>
      <c r="C51" s="53" t="s">
        <v>88</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c r="AI51" s="37">
        <v>0</v>
      </c>
      <c r="AJ51" s="37">
        <v>0</v>
      </c>
      <c r="AK51" s="34">
        <v>4.4660000000000002</v>
      </c>
      <c r="AL51" s="58">
        <v>0</v>
      </c>
      <c r="AM51" s="11">
        <v>0</v>
      </c>
      <c r="AN51" s="58">
        <v>0</v>
      </c>
      <c r="AO51" s="11">
        <v>0</v>
      </c>
      <c r="AP51" s="37">
        <v>0</v>
      </c>
      <c r="AQ51" s="58">
        <v>0</v>
      </c>
    </row>
    <row r="52" spans="1:43" ht="45" x14ac:dyDescent="0.25">
      <c r="A52" s="47" t="s">
        <v>141</v>
      </c>
      <c r="B52" s="49" t="s">
        <v>561</v>
      </c>
      <c r="C52" s="47" t="s">
        <v>198</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4">
        <v>3.722</v>
      </c>
      <c r="V52" s="58" t="s">
        <v>562</v>
      </c>
      <c r="W52" s="37">
        <v>0</v>
      </c>
      <c r="X52" s="37">
        <v>0</v>
      </c>
      <c r="Y52" s="37">
        <v>0</v>
      </c>
      <c r="Z52" s="37">
        <v>0</v>
      </c>
      <c r="AA52" s="37">
        <v>0</v>
      </c>
      <c r="AB52" s="37">
        <v>0</v>
      </c>
      <c r="AC52" s="37">
        <v>0</v>
      </c>
      <c r="AD52" s="37">
        <v>0</v>
      </c>
      <c r="AE52" s="37">
        <v>0</v>
      </c>
      <c r="AF52" s="37">
        <v>0</v>
      </c>
      <c r="AG52" s="37">
        <v>0</v>
      </c>
      <c r="AH52" s="37">
        <v>0</v>
      </c>
      <c r="AI52" s="37">
        <v>0</v>
      </c>
      <c r="AJ52" s="37">
        <v>0</v>
      </c>
      <c r="AK52" s="34">
        <v>3.722</v>
      </c>
      <c r="AL52" s="58" t="s">
        <v>562</v>
      </c>
      <c r="AM52" s="11">
        <v>0</v>
      </c>
      <c r="AN52" s="58" t="s">
        <v>86</v>
      </c>
      <c r="AO52" s="11">
        <v>0</v>
      </c>
      <c r="AP52" s="37">
        <v>0</v>
      </c>
      <c r="AQ52" s="58">
        <v>0</v>
      </c>
    </row>
    <row r="53" spans="1:43" ht="30" x14ac:dyDescent="0.25">
      <c r="A53" s="47" t="s">
        <v>141</v>
      </c>
      <c r="B53" s="49" t="s">
        <v>340</v>
      </c>
      <c r="C53" s="47" t="s">
        <v>541</v>
      </c>
      <c r="D53" s="37">
        <v>0</v>
      </c>
      <c r="E53" s="37">
        <v>0</v>
      </c>
      <c r="F53" s="37">
        <v>0</v>
      </c>
      <c r="G53" s="37">
        <v>0</v>
      </c>
      <c r="H53" s="37">
        <v>0</v>
      </c>
      <c r="I53" s="37">
        <v>0</v>
      </c>
      <c r="J53" s="37">
        <v>0</v>
      </c>
      <c r="K53" s="37">
        <v>0</v>
      </c>
      <c r="L53" s="37">
        <v>0</v>
      </c>
      <c r="M53" s="34">
        <v>0.74399999999999999</v>
      </c>
      <c r="N53" s="11">
        <v>0</v>
      </c>
      <c r="O53" s="58" t="s">
        <v>86</v>
      </c>
      <c r="P53" s="11">
        <v>0</v>
      </c>
      <c r="Q53" s="11">
        <v>0</v>
      </c>
      <c r="R53" s="37">
        <v>0</v>
      </c>
      <c r="S53" s="58" t="s">
        <v>483</v>
      </c>
      <c r="T53" s="37">
        <v>0</v>
      </c>
      <c r="U53" s="37">
        <v>0</v>
      </c>
      <c r="V53" s="37">
        <v>0</v>
      </c>
      <c r="W53" s="37">
        <v>0</v>
      </c>
      <c r="X53" s="37">
        <v>0</v>
      </c>
      <c r="Y53" s="37">
        <v>0</v>
      </c>
      <c r="Z53" s="37">
        <v>0</v>
      </c>
      <c r="AA53" s="37">
        <v>0</v>
      </c>
      <c r="AB53" s="37">
        <v>0</v>
      </c>
      <c r="AC53" s="37">
        <v>0</v>
      </c>
      <c r="AD53" s="37">
        <v>0</v>
      </c>
      <c r="AE53" s="37">
        <v>0</v>
      </c>
      <c r="AF53" s="37">
        <v>0</v>
      </c>
      <c r="AG53" s="37">
        <v>0</v>
      </c>
      <c r="AH53" s="37">
        <v>0</v>
      </c>
      <c r="AI53" s="37">
        <v>0</v>
      </c>
      <c r="AJ53" s="37">
        <v>0</v>
      </c>
      <c r="AK53" s="34">
        <v>0.74399999999999999</v>
      </c>
      <c r="AL53" s="58" t="s">
        <v>86</v>
      </c>
      <c r="AM53" s="11">
        <v>0</v>
      </c>
      <c r="AN53" s="58" t="s">
        <v>86</v>
      </c>
      <c r="AO53" s="11">
        <v>0</v>
      </c>
      <c r="AP53" s="37">
        <v>0</v>
      </c>
      <c r="AQ53" s="58" t="s">
        <v>483</v>
      </c>
    </row>
    <row r="54" spans="1:43" ht="47.25" x14ac:dyDescent="0.25">
      <c r="A54" s="47" t="s">
        <v>143</v>
      </c>
      <c r="B54" s="117" t="s">
        <v>144</v>
      </c>
      <c r="C54" s="53" t="s">
        <v>88</v>
      </c>
      <c r="D54" s="37">
        <v>0</v>
      </c>
      <c r="E54" s="37">
        <v>0</v>
      </c>
      <c r="F54" s="37">
        <v>0</v>
      </c>
      <c r="G54" s="37">
        <v>0</v>
      </c>
      <c r="H54" s="37">
        <v>0</v>
      </c>
      <c r="I54" s="37">
        <v>0</v>
      </c>
      <c r="J54" s="37">
        <v>0</v>
      </c>
      <c r="K54" s="37">
        <v>0</v>
      </c>
      <c r="L54" s="37">
        <v>0</v>
      </c>
      <c r="M54" s="37">
        <v>0</v>
      </c>
      <c r="N54" s="37">
        <v>0</v>
      </c>
      <c r="O54" s="37">
        <v>0</v>
      </c>
      <c r="P54" s="37">
        <v>0</v>
      </c>
      <c r="Q54" s="37">
        <v>0</v>
      </c>
      <c r="R54" s="37">
        <v>0</v>
      </c>
      <c r="S54" s="37">
        <v>0</v>
      </c>
      <c r="T54" s="37">
        <v>0</v>
      </c>
      <c r="U54" s="37">
        <v>0</v>
      </c>
      <c r="V54" s="37">
        <v>0</v>
      </c>
      <c r="W54" s="37">
        <v>0</v>
      </c>
      <c r="X54" s="37">
        <v>0</v>
      </c>
      <c r="Y54" s="37">
        <v>0</v>
      </c>
      <c r="Z54" s="37">
        <v>0</v>
      </c>
      <c r="AA54" s="37">
        <v>0</v>
      </c>
      <c r="AB54" s="37">
        <v>0</v>
      </c>
      <c r="AC54" s="37">
        <v>0</v>
      </c>
      <c r="AD54" s="37">
        <v>0</v>
      </c>
      <c r="AE54" s="37">
        <v>0</v>
      </c>
      <c r="AF54" s="37">
        <v>0</v>
      </c>
      <c r="AG54" s="37">
        <v>0</v>
      </c>
      <c r="AH54" s="37">
        <v>0</v>
      </c>
      <c r="AI54" s="37">
        <v>0</v>
      </c>
      <c r="AJ54" s="37">
        <v>0</v>
      </c>
      <c r="AK54" s="35">
        <v>7.9640000000000004</v>
      </c>
      <c r="AL54" s="58">
        <v>0</v>
      </c>
      <c r="AM54" s="11">
        <v>0</v>
      </c>
      <c r="AN54" s="58">
        <v>0</v>
      </c>
      <c r="AO54" s="11">
        <v>0</v>
      </c>
      <c r="AP54" s="37">
        <v>0</v>
      </c>
      <c r="AQ54" s="58">
        <v>0</v>
      </c>
    </row>
    <row r="55" spans="1:43" ht="31.5" x14ac:dyDescent="0.25">
      <c r="A55" s="47" t="s">
        <v>145</v>
      </c>
      <c r="B55" s="117" t="s">
        <v>146</v>
      </c>
      <c r="C55" s="53" t="s">
        <v>88</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37">
        <v>0</v>
      </c>
      <c r="V55" s="37">
        <v>0</v>
      </c>
      <c r="W55" s="37">
        <v>0</v>
      </c>
      <c r="X55" s="37">
        <v>0</v>
      </c>
      <c r="Y55" s="37">
        <v>0</v>
      </c>
      <c r="Z55" s="37">
        <v>0</v>
      </c>
      <c r="AA55" s="37">
        <v>0</v>
      </c>
      <c r="AB55" s="37">
        <v>0</v>
      </c>
      <c r="AC55" s="37">
        <v>0</v>
      </c>
      <c r="AD55" s="37">
        <v>0</v>
      </c>
      <c r="AE55" s="37">
        <v>0</v>
      </c>
      <c r="AF55" s="37">
        <v>0</v>
      </c>
      <c r="AG55" s="37">
        <v>0</v>
      </c>
      <c r="AH55" s="37">
        <v>0</v>
      </c>
      <c r="AI55" s="37">
        <v>0</v>
      </c>
      <c r="AJ55" s="37">
        <v>0</v>
      </c>
      <c r="AK55" s="35">
        <v>7.9640000000000004</v>
      </c>
      <c r="AL55" s="58">
        <v>0</v>
      </c>
      <c r="AM55" s="11">
        <v>0</v>
      </c>
      <c r="AN55" s="58">
        <v>0</v>
      </c>
      <c r="AO55" s="11">
        <v>0</v>
      </c>
      <c r="AP55" s="37">
        <v>0</v>
      </c>
      <c r="AQ55" s="58">
        <v>0</v>
      </c>
    </row>
    <row r="56" spans="1:43" ht="30" x14ac:dyDescent="0.25">
      <c r="A56" s="47" t="s">
        <v>145</v>
      </c>
      <c r="B56" s="48" t="s">
        <v>487</v>
      </c>
      <c r="C56" s="47" t="s">
        <v>542</v>
      </c>
      <c r="D56" s="37">
        <v>0</v>
      </c>
      <c r="E56" s="37">
        <v>0</v>
      </c>
      <c r="F56" s="37">
        <v>0</v>
      </c>
      <c r="G56" s="37">
        <v>0</v>
      </c>
      <c r="H56" s="37">
        <v>0</v>
      </c>
      <c r="I56" s="37">
        <v>0</v>
      </c>
      <c r="J56" s="37">
        <v>0</v>
      </c>
      <c r="K56" s="37">
        <v>0</v>
      </c>
      <c r="L56" s="37">
        <v>0</v>
      </c>
      <c r="M56" s="37">
        <v>0</v>
      </c>
      <c r="N56" s="37">
        <v>0</v>
      </c>
      <c r="O56" s="37">
        <v>0</v>
      </c>
      <c r="P56" s="37">
        <v>0</v>
      </c>
      <c r="Q56" s="37">
        <v>0</v>
      </c>
      <c r="R56" s="37">
        <v>0</v>
      </c>
      <c r="S56" s="37">
        <v>0</v>
      </c>
      <c r="T56" s="37">
        <v>0</v>
      </c>
      <c r="U56" s="34">
        <v>7.9640000000000004</v>
      </c>
      <c r="V56" s="58" t="s">
        <v>86</v>
      </c>
      <c r="W56" s="11">
        <v>0</v>
      </c>
      <c r="X56" s="58" t="s">
        <v>470</v>
      </c>
      <c r="Y56" s="37">
        <v>0</v>
      </c>
      <c r="Z56" s="37">
        <v>0</v>
      </c>
      <c r="AA56" s="37">
        <v>0</v>
      </c>
      <c r="AB56" s="37">
        <v>0</v>
      </c>
      <c r="AC56" s="37">
        <v>0</v>
      </c>
      <c r="AD56" s="37">
        <v>0</v>
      </c>
      <c r="AE56" s="37">
        <v>0</v>
      </c>
      <c r="AF56" s="37">
        <v>0</v>
      </c>
      <c r="AG56" s="37">
        <v>0</v>
      </c>
      <c r="AH56" s="37">
        <v>0</v>
      </c>
      <c r="AI56" s="37">
        <v>0</v>
      </c>
      <c r="AJ56" s="37">
        <v>0</v>
      </c>
      <c r="AK56" s="34">
        <v>7.9640000000000004</v>
      </c>
      <c r="AL56" s="58" t="s">
        <v>86</v>
      </c>
      <c r="AM56" s="11">
        <v>0</v>
      </c>
      <c r="AN56" s="58" t="s">
        <v>470</v>
      </c>
      <c r="AO56" s="11">
        <v>0</v>
      </c>
      <c r="AP56" s="37">
        <v>0</v>
      </c>
      <c r="AQ56" s="58">
        <v>0</v>
      </c>
    </row>
    <row r="57" spans="1:43" ht="47.25" x14ac:dyDescent="0.25">
      <c r="A57" s="47" t="s">
        <v>147</v>
      </c>
      <c r="B57" s="117" t="s">
        <v>148</v>
      </c>
      <c r="C57" s="53" t="s">
        <v>88</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37">
        <v>0</v>
      </c>
      <c r="V57" s="37">
        <v>0</v>
      </c>
      <c r="W57" s="37">
        <v>0</v>
      </c>
      <c r="X57" s="37">
        <v>0</v>
      </c>
      <c r="Y57" s="37">
        <v>0</v>
      </c>
      <c r="Z57" s="37">
        <v>0</v>
      </c>
      <c r="AA57" s="37">
        <v>0</v>
      </c>
      <c r="AB57" s="37">
        <v>0</v>
      </c>
      <c r="AC57" s="37">
        <v>0</v>
      </c>
      <c r="AD57" s="37">
        <v>0</v>
      </c>
      <c r="AE57" s="37">
        <v>0</v>
      </c>
      <c r="AF57" s="37">
        <v>0</v>
      </c>
      <c r="AG57" s="37">
        <v>0</v>
      </c>
      <c r="AH57" s="37">
        <v>0</v>
      </c>
      <c r="AI57" s="37">
        <v>0</v>
      </c>
      <c r="AJ57" s="37">
        <v>0</v>
      </c>
      <c r="AK57" s="34">
        <v>0</v>
      </c>
      <c r="AL57" s="58">
        <v>0</v>
      </c>
      <c r="AM57" s="11">
        <v>0</v>
      </c>
      <c r="AN57" s="58">
        <v>0</v>
      </c>
      <c r="AO57" s="11">
        <v>0</v>
      </c>
      <c r="AP57" s="37">
        <v>0</v>
      </c>
      <c r="AQ57" s="58">
        <v>0</v>
      </c>
    </row>
    <row r="58" spans="1:43" ht="47.25" x14ac:dyDescent="0.25">
      <c r="A58" s="47" t="s">
        <v>149</v>
      </c>
      <c r="B58" s="117" t="s">
        <v>150</v>
      </c>
      <c r="C58" s="53" t="s">
        <v>88</v>
      </c>
      <c r="D58" s="37">
        <v>0</v>
      </c>
      <c r="E58" s="37">
        <v>0</v>
      </c>
      <c r="F58" s="37">
        <v>0</v>
      </c>
      <c r="G58" s="37">
        <v>0</v>
      </c>
      <c r="H58" s="37">
        <v>0</v>
      </c>
      <c r="I58" s="37">
        <v>0</v>
      </c>
      <c r="J58" s="37">
        <v>0</v>
      </c>
      <c r="K58" s="37">
        <v>0</v>
      </c>
      <c r="L58" s="37">
        <v>0</v>
      </c>
      <c r="M58" s="37">
        <v>0</v>
      </c>
      <c r="N58" s="37">
        <v>0</v>
      </c>
      <c r="O58" s="37">
        <v>0</v>
      </c>
      <c r="P58" s="37">
        <v>0</v>
      </c>
      <c r="Q58" s="37">
        <v>0</v>
      </c>
      <c r="R58" s="37">
        <v>0</v>
      </c>
      <c r="S58" s="37">
        <v>0</v>
      </c>
      <c r="T58" s="37">
        <v>0</v>
      </c>
      <c r="U58" s="37">
        <v>0</v>
      </c>
      <c r="V58" s="37">
        <v>0</v>
      </c>
      <c r="W58" s="37">
        <v>0</v>
      </c>
      <c r="X58" s="37">
        <v>0</v>
      </c>
      <c r="Y58" s="37">
        <v>0</v>
      </c>
      <c r="Z58" s="37">
        <v>0</v>
      </c>
      <c r="AA58" s="37">
        <v>0</v>
      </c>
      <c r="AB58" s="37">
        <v>0</v>
      </c>
      <c r="AC58" s="37">
        <v>0</v>
      </c>
      <c r="AD58" s="37">
        <v>0</v>
      </c>
      <c r="AE58" s="37">
        <v>0</v>
      </c>
      <c r="AF58" s="37">
        <v>0</v>
      </c>
      <c r="AG58" s="37">
        <v>0</v>
      </c>
      <c r="AH58" s="37">
        <v>0</v>
      </c>
      <c r="AI58" s="37">
        <v>0</v>
      </c>
      <c r="AJ58" s="37">
        <v>0</v>
      </c>
      <c r="AK58" s="35">
        <v>5.3650000000000002</v>
      </c>
      <c r="AL58" s="58">
        <v>0</v>
      </c>
      <c r="AM58" s="11">
        <v>0</v>
      </c>
      <c r="AN58" s="58">
        <v>0</v>
      </c>
      <c r="AO58" s="11">
        <v>0</v>
      </c>
      <c r="AP58" s="37">
        <v>0</v>
      </c>
      <c r="AQ58" s="58">
        <v>0</v>
      </c>
    </row>
    <row r="59" spans="1:43" ht="47.25" x14ac:dyDescent="0.25">
      <c r="A59" s="47" t="s">
        <v>151</v>
      </c>
      <c r="B59" s="117" t="s">
        <v>152</v>
      </c>
      <c r="C59" s="53" t="s">
        <v>88</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37">
        <v>0</v>
      </c>
      <c r="AI59" s="37">
        <v>0</v>
      </c>
      <c r="AJ59" s="37">
        <v>0</v>
      </c>
      <c r="AK59" s="34">
        <v>5.3650000000000002</v>
      </c>
      <c r="AL59" s="58">
        <v>0</v>
      </c>
      <c r="AM59" s="11">
        <v>0</v>
      </c>
      <c r="AN59" s="58">
        <v>0</v>
      </c>
      <c r="AO59" s="11">
        <v>0</v>
      </c>
      <c r="AP59" s="37">
        <v>0</v>
      </c>
      <c r="AQ59" s="58">
        <v>0</v>
      </c>
    </row>
    <row r="60" spans="1:43" x14ac:dyDescent="0.25">
      <c r="A60" s="47" t="s">
        <v>151</v>
      </c>
      <c r="B60" s="49" t="s">
        <v>190</v>
      </c>
      <c r="C60" s="47" t="s">
        <v>194</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37">
        <v>0</v>
      </c>
      <c r="V60" s="37">
        <v>0</v>
      </c>
      <c r="W60" s="37">
        <v>0</v>
      </c>
      <c r="X60" s="37">
        <v>0</v>
      </c>
      <c r="Y60" s="37">
        <v>0</v>
      </c>
      <c r="Z60" s="37">
        <v>0</v>
      </c>
      <c r="AA60" s="37">
        <v>0</v>
      </c>
      <c r="AB60" s="37">
        <v>0</v>
      </c>
      <c r="AC60" s="34">
        <v>5.3650000000000002</v>
      </c>
      <c r="AD60" s="37">
        <v>0</v>
      </c>
      <c r="AE60" s="37">
        <v>0</v>
      </c>
      <c r="AF60" s="37">
        <v>0</v>
      </c>
      <c r="AG60" s="37">
        <v>0</v>
      </c>
      <c r="AH60" s="37">
        <v>10</v>
      </c>
      <c r="AI60" s="37">
        <v>0</v>
      </c>
      <c r="AJ60" s="37">
        <v>0</v>
      </c>
      <c r="AK60" s="34">
        <v>5.3650000000000002</v>
      </c>
      <c r="AL60" s="58" t="s">
        <v>86</v>
      </c>
      <c r="AM60" s="11">
        <v>0</v>
      </c>
      <c r="AN60" s="58" t="s">
        <v>86</v>
      </c>
      <c r="AO60" s="11">
        <v>0</v>
      </c>
      <c r="AP60" s="37">
        <v>10</v>
      </c>
      <c r="AQ60" s="58">
        <v>0</v>
      </c>
    </row>
    <row r="61" spans="1:43" ht="47.25" x14ac:dyDescent="0.25">
      <c r="A61" s="47" t="s">
        <v>153</v>
      </c>
      <c r="B61" s="117" t="s">
        <v>154</v>
      </c>
      <c r="C61" s="53" t="s">
        <v>88</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37">
        <v>0</v>
      </c>
      <c r="AD61" s="37">
        <v>0</v>
      </c>
      <c r="AE61" s="37">
        <v>0</v>
      </c>
      <c r="AF61" s="37">
        <v>0</v>
      </c>
      <c r="AG61" s="37">
        <v>0</v>
      </c>
      <c r="AH61" s="37">
        <v>0</v>
      </c>
      <c r="AI61" s="37">
        <v>0</v>
      </c>
      <c r="AJ61" s="37">
        <v>0</v>
      </c>
      <c r="AK61" s="34">
        <v>0</v>
      </c>
      <c r="AL61" s="58">
        <v>0</v>
      </c>
      <c r="AM61" s="11">
        <v>0</v>
      </c>
      <c r="AN61" s="58">
        <v>0</v>
      </c>
      <c r="AO61" s="11">
        <v>0</v>
      </c>
      <c r="AP61" s="37">
        <v>0</v>
      </c>
      <c r="AQ61" s="58">
        <v>0</v>
      </c>
    </row>
    <row r="62" spans="1:43" ht="31.5" x14ac:dyDescent="0.25">
      <c r="A62" s="47" t="s">
        <v>155</v>
      </c>
      <c r="B62" s="117" t="s">
        <v>156</v>
      </c>
      <c r="C62" s="53" t="s">
        <v>88</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7">
        <v>0</v>
      </c>
      <c r="AD62" s="37">
        <v>0</v>
      </c>
      <c r="AE62" s="37">
        <v>0</v>
      </c>
      <c r="AF62" s="37">
        <v>0</v>
      </c>
      <c r="AG62" s="37">
        <v>0</v>
      </c>
      <c r="AH62" s="37">
        <v>0</v>
      </c>
      <c r="AI62" s="37">
        <v>0</v>
      </c>
      <c r="AJ62" s="37">
        <v>0</v>
      </c>
      <c r="AK62" s="34">
        <v>0</v>
      </c>
      <c r="AL62" s="58">
        <v>0</v>
      </c>
      <c r="AM62" s="11">
        <v>0</v>
      </c>
      <c r="AN62" s="58">
        <v>0</v>
      </c>
      <c r="AO62" s="11">
        <v>0</v>
      </c>
      <c r="AP62" s="37">
        <v>0</v>
      </c>
      <c r="AQ62" s="58">
        <v>0</v>
      </c>
    </row>
    <row r="63" spans="1:43" ht="47.25" x14ac:dyDescent="0.25">
      <c r="A63" s="47" t="s">
        <v>157</v>
      </c>
      <c r="B63" s="117" t="s">
        <v>158</v>
      </c>
      <c r="C63" s="53" t="s">
        <v>88</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37">
        <v>0</v>
      </c>
      <c r="AI63" s="37">
        <v>0</v>
      </c>
      <c r="AJ63" s="37">
        <v>0</v>
      </c>
      <c r="AK63" s="34">
        <v>0</v>
      </c>
      <c r="AL63" s="58">
        <v>0</v>
      </c>
      <c r="AM63" s="11">
        <v>0</v>
      </c>
      <c r="AN63" s="58">
        <v>0</v>
      </c>
      <c r="AO63" s="11">
        <v>0</v>
      </c>
      <c r="AP63" s="37">
        <v>0</v>
      </c>
      <c r="AQ63" s="58">
        <v>0</v>
      </c>
    </row>
    <row r="64" spans="1:43" ht="63" x14ac:dyDescent="0.25">
      <c r="A64" s="47" t="s">
        <v>159</v>
      </c>
      <c r="B64" s="117" t="s">
        <v>160</v>
      </c>
      <c r="C64" s="53" t="s">
        <v>88</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7">
        <v>0</v>
      </c>
      <c r="AD64" s="37">
        <v>0</v>
      </c>
      <c r="AE64" s="37">
        <v>0</v>
      </c>
      <c r="AF64" s="37">
        <v>0</v>
      </c>
      <c r="AG64" s="37">
        <v>0</v>
      </c>
      <c r="AH64" s="37">
        <v>0</v>
      </c>
      <c r="AI64" s="37">
        <v>0</v>
      </c>
      <c r="AJ64" s="37">
        <v>0</v>
      </c>
      <c r="AK64" s="34">
        <v>0</v>
      </c>
      <c r="AL64" s="58">
        <v>0</v>
      </c>
      <c r="AM64" s="11">
        <v>0</v>
      </c>
      <c r="AN64" s="58">
        <v>0</v>
      </c>
      <c r="AO64" s="11">
        <v>0</v>
      </c>
      <c r="AP64" s="37">
        <v>0</v>
      </c>
      <c r="AQ64" s="58">
        <v>0</v>
      </c>
    </row>
    <row r="65" spans="1:43" ht="63" x14ac:dyDescent="0.25">
      <c r="A65" s="47" t="s">
        <v>161</v>
      </c>
      <c r="B65" s="117" t="s">
        <v>162</v>
      </c>
      <c r="C65" s="53" t="s">
        <v>88</v>
      </c>
      <c r="D65" s="37">
        <v>0</v>
      </c>
      <c r="E65" s="37">
        <v>0</v>
      </c>
      <c r="F65" s="37">
        <v>0</v>
      </c>
      <c r="G65" s="37">
        <v>0</v>
      </c>
      <c r="H65" s="37">
        <v>0</v>
      </c>
      <c r="I65" s="92">
        <v>0</v>
      </c>
      <c r="J65" s="37">
        <v>0</v>
      </c>
      <c r="K65" s="92">
        <v>0</v>
      </c>
      <c r="L65" s="37">
        <v>0</v>
      </c>
      <c r="M65" s="37">
        <v>0</v>
      </c>
      <c r="N65" s="37">
        <v>0</v>
      </c>
      <c r="O65" s="37">
        <v>0</v>
      </c>
      <c r="P65" s="37">
        <v>0</v>
      </c>
      <c r="Q65" s="92">
        <v>0</v>
      </c>
      <c r="R65" s="37">
        <v>0</v>
      </c>
      <c r="S65" s="92">
        <v>0</v>
      </c>
      <c r="T65" s="37">
        <v>0</v>
      </c>
      <c r="U65" s="37">
        <v>0</v>
      </c>
      <c r="V65" s="37">
        <v>0</v>
      </c>
      <c r="W65" s="37">
        <v>0</v>
      </c>
      <c r="X65" s="37">
        <v>0</v>
      </c>
      <c r="Y65" s="92">
        <v>0</v>
      </c>
      <c r="Z65" s="37">
        <v>0</v>
      </c>
      <c r="AA65" s="37">
        <v>0</v>
      </c>
      <c r="AB65" s="37">
        <v>0</v>
      </c>
      <c r="AC65" s="37">
        <v>0</v>
      </c>
      <c r="AD65" s="37">
        <v>0</v>
      </c>
      <c r="AE65" s="37">
        <v>0</v>
      </c>
      <c r="AF65" s="37">
        <v>0</v>
      </c>
      <c r="AG65" s="92">
        <v>0</v>
      </c>
      <c r="AH65" s="37">
        <v>0</v>
      </c>
      <c r="AI65" s="37">
        <v>0</v>
      </c>
      <c r="AJ65" s="92">
        <v>0</v>
      </c>
      <c r="AK65" s="34">
        <v>0</v>
      </c>
      <c r="AL65" s="58">
        <v>0</v>
      </c>
      <c r="AM65" s="11">
        <v>0</v>
      </c>
      <c r="AN65" s="58">
        <v>0</v>
      </c>
      <c r="AO65" s="11">
        <v>0</v>
      </c>
      <c r="AP65" s="37">
        <v>0</v>
      </c>
      <c r="AQ65" s="58">
        <v>0</v>
      </c>
    </row>
    <row r="66" spans="1:43" ht="47.25" x14ac:dyDescent="0.25">
      <c r="A66" s="47" t="s">
        <v>163</v>
      </c>
      <c r="B66" s="117" t="s">
        <v>164</v>
      </c>
      <c r="C66" s="53" t="s">
        <v>88</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7">
        <v>0</v>
      </c>
      <c r="AD66" s="37">
        <v>0</v>
      </c>
      <c r="AE66" s="37">
        <v>0</v>
      </c>
      <c r="AF66" s="37">
        <v>0</v>
      </c>
      <c r="AG66" s="37">
        <v>0</v>
      </c>
      <c r="AH66" s="37">
        <v>0</v>
      </c>
      <c r="AI66" s="37">
        <v>0</v>
      </c>
      <c r="AJ66" s="37">
        <v>0</v>
      </c>
      <c r="AK66" s="34">
        <v>0</v>
      </c>
      <c r="AL66" s="58">
        <v>0</v>
      </c>
      <c r="AM66" s="11">
        <v>0</v>
      </c>
      <c r="AN66" s="58">
        <v>0</v>
      </c>
      <c r="AO66" s="11">
        <v>0</v>
      </c>
      <c r="AP66" s="37">
        <v>0</v>
      </c>
      <c r="AQ66" s="58">
        <v>0</v>
      </c>
    </row>
    <row r="67" spans="1:43" ht="63" x14ac:dyDescent="0.25">
      <c r="A67" s="47" t="s">
        <v>165</v>
      </c>
      <c r="B67" s="117" t="s">
        <v>166</v>
      </c>
      <c r="C67" s="53" t="s">
        <v>88</v>
      </c>
      <c r="D67" s="37">
        <v>0</v>
      </c>
      <c r="E67" s="37">
        <v>0</v>
      </c>
      <c r="F67" s="37">
        <v>0</v>
      </c>
      <c r="G67" s="37">
        <v>0</v>
      </c>
      <c r="H67" s="37">
        <v>0</v>
      </c>
      <c r="I67" s="92">
        <v>0</v>
      </c>
      <c r="J67" s="37">
        <v>0</v>
      </c>
      <c r="K67" s="92">
        <v>0</v>
      </c>
      <c r="L67" s="37">
        <v>0</v>
      </c>
      <c r="M67" s="37">
        <v>0</v>
      </c>
      <c r="N67" s="37">
        <v>0</v>
      </c>
      <c r="O67" s="37">
        <v>0</v>
      </c>
      <c r="P67" s="37">
        <v>0</v>
      </c>
      <c r="Q67" s="92">
        <v>0</v>
      </c>
      <c r="R67" s="37">
        <v>0</v>
      </c>
      <c r="S67" s="92">
        <v>0</v>
      </c>
      <c r="T67" s="37">
        <v>0</v>
      </c>
      <c r="U67" s="37">
        <v>0</v>
      </c>
      <c r="V67" s="37">
        <v>0</v>
      </c>
      <c r="W67" s="37">
        <v>0</v>
      </c>
      <c r="X67" s="37">
        <v>0</v>
      </c>
      <c r="Y67" s="92">
        <v>0</v>
      </c>
      <c r="Z67" s="37">
        <v>0</v>
      </c>
      <c r="AA67" s="37">
        <v>0</v>
      </c>
      <c r="AB67" s="37">
        <v>0</v>
      </c>
      <c r="AC67" s="37">
        <v>0</v>
      </c>
      <c r="AD67" s="37">
        <v>0</v>
      </c>
      <c r="AE67" s="37">
        <v>0</v>
      </c>
      <c r="AF67" s="37">
        <v>0</v>
      </c>
      <c r="AG67" s="92">
        <v>0</v>
      </c>
      <c r="AH67" s="37">
        <v>0</v>
      </c>
      <c r="AI67" s="37">
        <v>0</v>
      </c>
      <c r="AJ67" s="92">
        <v>0</v>
      </c>
      <c r="AK67" s="34">
        <v>0</v>
      </c>
      <c r="AL67" s="58">
        <v>0</v>
      </c>
      <c r="AM67" s="11">
        <v>0</v>
      </c>
      <c r="AN67" s="58">
        <v>0</v>
      </c>
      <c r="AO67" s="11">
        <v>0</v>
      </c>
      <c r="AP67" s="37">
        <v>0</v>
      </c>
      <c r="AQ67" s="58">
        <v>0</v>
      </c>
    </row>
    <row r="68" spans="1:43" ht="63" x14ac:dyDescent="0.25">
      <c r="A68" s="47" t="s">
        <v>167</v>
      </c>
      <c r="B68" s="117" t="s">
        <v>168</v>
      </c>
      <c r="C68" s="53" t="s">
        <v>88</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7">
        <v>0</v>
      </c>
      <c r="AD68" s="37">
        <v>0</v>
      </c>
      <c r="AE68" s="37">
        <v>0</v>
      </c>
      <c r="AF68" s="37">
        <v>0</v>
      </c>
      <c r="AG68" s="37">
        <v>0</v>
      </c>
      <c r="AH68" s="37">
        <v>0</v>
      </c>
      <c r="AI68" s="37">
        <v>0</v>
      </c>
      <c r="AJ68" s="37">
        <v>0</v>
      </c>
      <c r="AK68" s="35">
        <v>2.5680000000000001</v>
      </c>
      <c r="AL68" s="7">
        <v>0</v>
      </c>
      <c r="AM68" s="6">
        <v>0</v>
      </c>
      <c r="AN68" s="7">
        <v>0</v>
      </c>
      <c r="AO68" s="6">
        <v>0</v>
      </c>
      <c r="AP68" s="37">
        <v>0</v>
      </c>
      <c r="AQ68" s="7">
        <v>0</v>
      </c>
    </row>
    <row r="69" spans="1:43" ht="31.5" x14ac:dyDescent="0.25">
      <c r="A69" s="47" t="s">
        <v>169</v>
      </c>
      <c r="B69" s="117" t="s">
        <v>170</v>
      </c>
      <c r="C69" s="53" t="s">
        <v>88</v>
      </c>
      <c r="D69" s="37">
        <v>0</v>
      </c>
      <c r="E69" s="37">
        <v>0</v>
      </c>
      <c r="F69" s="37">
        <v>0</v>
      </c>
      <c r="G69" s="37">
        <v>0</v>
      </c>
      <c r="H69" s="37">
        <v>0</v>
      </c>
      <c r="I69" s="37">
        <v>0</v>
      </c>
      <c r="J69" s="37">
        <v>0</v>
      </c>
      <c r="K69" s="37">
        <v>0</v>
      </c>
      <c r="L69" s="37">
        <v>0</v>
      </c>
      <c r="M69" s="37">
        <v>0</v>
      </c>
      <c r="N69" s="37">
        <v>0</v>
      </c>
      <c r="O69" s="37">
        <v>0</v>
      </c>
      <c r="P69" s="37">
        <v>0</v>
      </c>
      <c r="Q69" s="37">
        <v>0</v>
      </c>
      <c r="R69" s="37">
        <v>0</v>
      </c>
      <c r="S69" s="37">
        <v>0</v>
      </c>
      <c r="T69" s="37">
        <v>0</v>
      </c>
      <c r="U69" s="37">
        <v>0</v>
      </c>
      <c r="V69" s="37">
        <v>0</v>
      </c>
      <c r="W69" s="37">
        <v>0</v>
      </c>
      <c r="X69" s="37">
        <v>0</v>
      </c>
      <c r="Y69" s="37">
        <v>0</v>
      </c>
      <c r="Z69" s="37">
        <v>0</v>
      </c>
      <c r="AA69" s="37">
        <v>0</v>
      </c>
      <c r="AB69" s="37">
        <v>0</v>
      </c>
      <c r="AC69" s="37">
        <v>0</v>
      </c>
      <c r="AD69" s="37">
        <v>0</v>
      </c>
      <c r="AE69" s="37">
        <v>0</v>
      </c>
      <c r="AF69" s="37">
        <v>0</v>
      </c>
      <c r="AG69" s="37">
        <v>0</v>
      </c>
      <c r="AH69" s="37">
        <v>0</v>
      </c>
      <c r="AI69" s="37">
        <v>0</v>
      </c>
      <c r="AJ69" s="37">
        <v>0</v>
      </c>
      <c r="AK69" s="34">
        <v>2.5680000000000001</v>
      </c>
      <c r="AL69" s="58">
        <v>0</v>
      </c>
      <c r="AM69" s="11">
        <v>0</v>
      </c>
      <c r="AN69" s="58">
        <v>0</v>
      </c>
      <c r="AO69" s="11">
        <v>0</v>
      </c>
      <c r="AP69" s="37">
        <v>0</v>
      </c>
      <c r="AQ69" s="58">
        <v>0</v>
      </c>
    </row>
    <row r="70" spans="1:43" ht="31.5" x14ac:dyDescent="0.25">
      <c r="A70" s="47" t="s">
        <v>169</v>
      </c>
      <c r="B70" s="51" t="s">
        <v>546</v>
      </c>
      <c r="C70" s="47" t="s">
        <v>199</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34">
        <v>2.5680000000000001</v>
      </c>
      <c r="AD70" s="37">
        <v>0</v>
      </c>
      <c r="AE70" s="37">
        <v>0</v>
      </c>
      <c r="AF70" s="37">
        <v>0</v>
      </c>
      <c r="AG70" s="37">
        <v>0</v>
      </c>
      <c r="AH70" s="37">
        <v>0</v>
      </c>
      <c r="AI70" s="37">
        <v>0</v>
      </c>
      <c r="AJ70" s="37">
        <v>0</v>
      </c>
      <c r="AK70" s="34">
        <v>2.5680000000000001</v>
      </c>
      <c r="AL70" s="7" t="s">
        <v>86</v>
      </c>
      <c r="AM70" s="6">
        <v>0</v>
      </c>
      <c r="AN70" s="7" t="s">
        <v>86</v>
      </c>
      <c r="AO70" s="6">
        <v>0</v>
      </c>
      <c r="AP70" s="37">
        <v>0</v>
      </c>
      <c r="AQ70" s="41" t="s">
        <v>492</v>
      </c>
    </row>
    <row r="71" spans="1:43" ht="47.25" x14ac:dyDescent="0.25">
      <c r="A71" s="47" t="s">
        <v>171</v>
      </c>
      <c r="B71" s="117" t="s">
        <v>172</v>
      </c>
      <c r="C71" s="53" t="s">
        <v>88</v>
      </c>
      <c r="D71" s="37">
        <v>0</v>
      </c>
      <c r="E71" s="37">
        <v>0</v>
      </c>
      <c r="F71" s="37">
        <v>0</v>
      </c>
      <c r="G71" s="37">
        <v>0</v>
      </c>
      <c r="H71" s="37">
        <v>0</v>
      </c>
      <c r="I71" s="92">
        <v>0</v>
      </c>
      <c r="J71" s="37">
        <v>0</v>
      </c>
      <c r="K71" s="92">
        <v>0</v>
      </c>
      <c r="L71" s="37">
        <v>0</v>
      </c>
      <c r="M71" s="37">
        <v>0</v>
      </c>
      <c r="N71" s="37">
        <v>0</v>
      </c>
      <c r="O71" s="37">
        <v>0</v>
      </c>
      <c r="P71" s="37">
        <v>0</v>
      </c>
      <c r="Q71" s="92">
        <v>0</v>
      </c>
      <c r="R71" s="37">
        <v>0</v>
      </c>
      <c r="S71" s="92">
        <v>0</v>
      </c>
      <c r="T71" s="37">
        <v>0</v>
      </c>
      <c r="U71" s="37">
        <v>0</v>
      </c>
      <c r="V71" s="37">
        <v>0</v>
      </c>
      <c r="W71" s="37">
        <v>0</v>
      </c>
      <c r="X71" s="37">
        <v>0</v>
      </c>
      <c r="Y71" s="92">
        <v>0</v>
      </c>
      <c r="Z71" s="37">
        <v>0</v>
      </c>
      <c r="AA71" s="37">
        <v>0</v>
      </c>
      <c r="AB71" s="37">
        <v>0</v>
      </c>
      <c r="AC71" s="37">
        <v>0</v>
      </c>
      <c r="AD71" s="37">
        <v>0</v>
      </c>
      <c r="AE71" s="37">
        <v>0</v>
      </c>
      <c r="AF71" s="37">
        <v>0</v>
      </c>
      <c r="AG71" s="92">
        <v>0</v>
      </c>
      <c r="AH71" s="37">
        <v>0</v>
      </c>
      <c r="AI71" s="37">
        <v>0</v>
      </c>
      <c r="AJ71" s="92">
        <v>0</v>
      </c>
      <c r="AK71" s="34">
        <v>0</v>
      </c>
      <c r="AL71" s="58">
        <v>0</v>
      </c>
      <c r="AM71" s="11">
        <v>0</v>
      </c>
      <c r="AN71" s="58">
        <v>0</v>
      </c>
      <c r="AO71" s="11">
        <v>0</v>
      </c>
      <c r="AP71" s="37">
        <v>0</v>
      </c>
      <c r="AQ71" s="58">
        <v>0</v>
      </c>
    </row>
    <row r="72" spans="1:43" ht="63" x14ac:dyDescent="0.25">
      <c r="A72" s="47" t="s">
        <v>173</v>
      </c>
      <c r="B72" s="117" t="s">
        <v>174</v>
      </c>
      <c r="C72" s="53" t="s">
        <v>88</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7">
        <v>0</v>
      </c>
      <c r="AD72" s="37">
        <v>0</v>
      </c>
      <c r="AE72" s="37">
        <v>0</v>
      </c>
      <c r="AF72" s="37">
        <v>0</v>
      </c>
      <c r="AG72" s="37">
        <v>0</v>
      </c>
      <c r="AH72" s="37">
        <v>0</v>
      </c>
      <c r="AI72" s="37">
        <v>0</v>
      </c>
      <c r="AJ72" s="37">
        <v>0</v>
      </c>
      <c r="AK72" s="34">
        <v>0</v>
      </c>
      <c r="AL72" s="58">
        <v>0</v>
      </c>
      <c r="AM72" s="11">
        <v>0</v>
      </c>
      <c r="AN72" s="58">
        <v>0</v>
      </c>
      <c r="AO72" s="11">
        <v>0</v>
      </c>
      <c r="AP72" s="37">
        <v>0</v>
      </c>
      <c r="AQ72" s="58">
        <v>0</v>
      </c>
    </row>
    <row r="73" spans="1:43" ht="78.75" x14ac:dyDescent="0.25">
      <c r="A73" s="47" t="s">
        <v>175</v>
      </c>
      <c r="B73" s="117" t="s">
        <v>176</v>
      </c>
      <c r="C73" s="53" t="s">
        <v>88</v>
      </c>
      <c r="D73" s="37">
        <v>0</v>
      </c>
      <c r="E73" s="37">
        <v>0</v>
      </c>
      <c r="F73" s="37">
        <v>0</v>
      </c>
      <c r="G73" s="37">
        <v>0</v>
      </c>
      <c r="H73" s="37">
        <v>0</v>
      </c>
      <c r="I73" s="92">
        <v>0</v>
      </c>
      <c r="J73" s="37">
        <v>0</v>
      </c>
      <c r="K73" s="92">
        <v>0</v>
      </c>
      <c r="L73" s="37">
        <v>0</v>
      </c>
      <c r="M73" s="37">
        <v>0</v>
      </c>
      <c r="N73" s="37">
        <v>0</v>
      </c>
      <c r="O73" s="37">
        <v>0</v>
      </c>
      <c r="P73" s="37">
        <v>0</v>
      </c>
      <c r="Q73" s="92">
        <v>0</v>
      </c>
      <c r="R73" s="37">
        <v>0</v>
      </c>
      <c r="S73" s="92">
        <v>0</v>
      </c>
      <c r="T73" s="37">
        <v>0</v>
      </c>
      <c r="U73" s="37">
        <v>0</v>
      </c>
      <c r="V73" s="37">
        <v>0</v>
      </c>
      <c r="W73" s="37">
        <v>0</v>
      </c>
      <c r="X73" s="37">
        <v>0</v>
      </c>
      <c r="Y73" s="92">
        <v>0</v>
      </c>
      <c r="Z73" s="37">
        <v>0</v>
      </c>
      <c r="AA73" s="92">
        <v>0</v>
      </c>
      <c r="AB73" s="37">
        <v>0</v>
      </c>
      <c r="AC73" s="37">
        <v>0</v>
      </c>
      <c r="AD73" s="37">
        <v>0</v>
      </c>
      <c r="AE73" s="37">
        <v>0</v>
      </c>
      <c r="AF73" s="37">
        <v>0</v>
      </c>
      <c r="AG73" s="92">
        <v>0</v>
      </c>
      <c r="AH73" s="37">
        <v>0</v>
      </c>
      <c r="AI73" s="92">
        <v>0</v>
      </c>
      <c r="AJ73" s="92">
        <v>0</v>
      </c>
      <c r="AK73" s="34">
        <v>0</v>
      </c>
      <c r="AL73" s="58">
        <v>0</v>
      </c>
      <c r="AM73" s="11">
        <v>0</v>
      </c>
      <c r="AN73" s="58">
        <v>0</v>
      </c>
      <c r="AO73" s="11">
        <v>0</v>
      </c>
      <c r="AP73" s="37">
        <v>0</v>
      </c>
      <c r="AQ73" s="58">
        <v>0</v>
      </c>
    </row>
    <row r="74" spans="1:43" ht="78.75" x14ac:dyDescent="0.25">
      <c r="A74" s="47" t="s">
        <v>177</v>
      </c>
      <c r="B74" s="117" t="s">
        <v>178</v>
      </c>
      <c r="C74" s="53" t="s">
        <v>88</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37">
        <v>0</v>
      </c>
      <c r="V74" s="37">
        <v>0</v>
      </c>
      <c r="W74" s="37">
        <v>0</v>
      </c>
      <c r="X74" s="37">
        <v>0</v>
      </c>
      <c r="Y74" s="37">
        <v>0</v>
      </c>
      <c r="Z74" s="37">
        <v>0</v>
      </c>
      <c r="AA74" s="37">
        <v>0</v>
      </c>
      <c r="AB74" s="37">
        <v>0</v>
      </c>
      <c r="AC74" s="37">
        <v>0</v>
      </c>
      <c r="AD74" s="37">
        <v>0</v>
      </c>
      <c r="AE74" s="37">
        <v>0</v>
      </c>
      <c r="AF74" s="37">
        <v>0</v>
      </c>
      <c r="AG74" s="37">
        <v>0</v>
      </c>
      <c r="AH74" s="37">
        <v>0</v>
      </c>
      <c r="AI74" s="37">
        <v>0</v>
      </c>
      <c r="AJ74" s="37">
        <v>0</v>
      </c>
      <c r="AK74" s="34">
        <v>0</v>
      </c>
      <c r="AL74" s="7">
        <v>0</v>
      </c>
      <c r="AM74" s="6">
        <v>0</v>
      </c>
      <c r="AN74" s="7">
        <v>0</v>
      </c>
      <c r="AO74" s="6">
        <v>0</v>
      </c>
      <c r="AP74" s="37">
        <v>0</v>
      </c>
      <c r="AQ74" s="7">
        <v>0</v>
      </c>
    </row>
    <row r="75" spans="1:43" ht="47.25" x14ac:dyDescent="0.25">
      <c r="A75" s="47" t="s">
        <v>179</v>
      </c>
      <c r="B75" s="117" t="s">
        <v>180</v>
      </c>
      <c r="C75" s="40" t="s">
        <v>88</v>
      </c>
      <c r="D75" s="37">
        <v>0</v>
      </c>
      <c r="E75" s="37">
        <v>0</v>
      </c>
      <c r="F75" s="37">
        <v>0</v>
      </c>
      <c r="G75" s="37">
        <v>0</v>
      </c>
      <c r="H75" s="37">
        <v>0</v>
      </c>
      <c r="I75" s="37">
        <v>0</v>
      </c>
      <c r="J75" s="37">
        <v>0</v>
      </c>
      <c r="K75" s="37">
        <v>0</v>
      </c>
      <c r="L75" s="37">
        <v>0</v>
      </c>
      <c r="M75" s="37">
        <v>0</v>
      </c>
      <c r="N75" s="37">
        <v>0</v>
      </c>
      <c r="O75" s="37">
        <v>0</v>
      </c>
      <c r="P75" s="37">
        <v>0</v>
      </c>
      <c r="Q75" s="37">
        <v>0</v>
      </c>
      <c r="R75" s="37">
        <v>0</v>
      </c>
      <c r="S75" s="37">
        <v>0</v>
      </c>
      <c r="T75" s="37">
        <v>0</v>
      </c>
      <c r="U75" s="37">
        <v>0</v>
      </c>
      <c r="V75" s="37">
        <v>0</v>
      </c>
      <c r="W75" s="37">
        <v>0</v>
      </c>
      <c r="X75" s="37">
        <v>0</v>
      </c>
      <c r="Y75" s="37">
        <v>0</v>
      </c>
      <c r="Z75" s="37">
        <v>0</v>
      </c>
      <c r="AA75" s="37">
        <v>0</v>
      </c>
      <c r="AB75" s="37">
        <v>0</v>
      </c>
      <c r="AC75" s="37">
        <v>0</v>
      </c>
      <c r="AD75" s="37">
        <v>0</v>
      </c>
      <c r="AE75" s="37">
        <v>0</v>
      </c>
      <c r="AF75" s="37">
        <v>0</v>
      </c>
      <c r="AG75" s="37">
        <v>0</v>
      </c>
      <c r="AH75" s="37">
        <v>0</v>
      </c>
      <c r="AI75" s="37">
        <v>0</v>
      </c>
      <c r="AJ75" s="37">
        <v>0</v>
      </c>
      <c r="AK75" s="33">
        <v>6.2460000000000004</v>
      </c>
      <c r="AL75" s="58">
        <v>0</v>
      </c>
      <c r="AM75" s="11">
        <v>0</v>
      </c>
      <c r="AN75" s="58">
        <v>0</v>
      </c>
      <c r="AO75" s="11">
        <v>0</v>
      </c>
      <c r="AP75" s="37">
        <v>0</v>
      </c>
      <c r="AQ75" s="58">
        <v>0</v>
      </c>
    </row>
    <row r="76" spans="1:43" ht="45" x14ac:dyDescent="0.25">
      <c r="A76" s="47" t="s">
        <v>179</v>
      </c>
      <c r="B76" s="49" t="s">
        <v>556</v>
      </c>
      <c r="C76" s="47" t="s">
        <v>195</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4">
        <v>6.2460000000000004</v>
      </c>
      <c r="V76" s="7" t="s">
        <v>86</v>
      </c>
      <c r="W76" s="6">
        <v>0</v>
      </c>
      <c r="X76" s="7" t="s">
        <v>473</v>
      </c>
      <c r="Y76" s="37">
        <v>0</v>
      </c>
      <c r="Z76" s="37">
        <v>0</v>
      </c>
      <c r="AA76" s="37">
        <v>0</v>
      </c>
      <c r="AB76" s="37">
        <v>0</v>
      </c>
      <c r="AC76" s="37">
        <v>0</v>
      </c>
      <c r="AD76" s="37">
        <v>0</v>
      </c>
      <c r="AE76" s="37">
        <v>0</v>
      </c>
      <c r="AF76" s="37">
        <v>0</v>
      </c>
      <c r="AG76" s="37">
        <v>0</v>
      </c>
      <c r="AH76" s="37">
        <v>0</v>
      </c>
      <c r="AI76" s="37">
        <v>0</v>
      </c>
      <c r="AJ76" s="37">
        <v>0</v>
      </c>
      <c r="AK76" s="34">
        <v>6.2460000000000004</v>
      </c>
      <c r="AL76" s="7" t="s">
        <v>86</v>
      </c>
      <c r="AM76" s="6">
        <v>0</v>
      </c>
      <c r="AN76" s="7" t="s">
        <v>473</v>
      </c>
      <c r="AO76" s="6">
        <v>0</v>
      </c>
      <c r="AP76" s="37">
        <v>0</v>
      </c>
      <c r="AQ76" s="7">
        <v>0</v>
      </c>
    </row>
    <row r="77" spans="1:43" ht="47.25" x14ac:dyDescent="0.25">
      <c r="A77" s="47" t="s">
        <v>181</v>
      </c>
      <c r="B77" s="117" t="s">
        <v>182</v>
      </c>
      <c r="C77" s="53" t="s">
        <v>88</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37">
        <v>0</v>
      </c>
      <c r="V77" s="37">
        <v>0</v>
      </c>
      <c r="W77" s="37">
        <v>0</v>
      </c>
      <c r="X77" s="37">
        <v>0</v>
      </c>
      <c r="Y77" s="37">
        <v>0</v>
      </c>
      <c r="Z77" s="37">
        <v>0</v>
      </c>
      <c r="AA77" s="37">
        <v>0</v>
      </c>
      <c r="AB77" s="37">
        <v>0</v>
      </c>
      <c r="AC77" s="37">
        <v>0</v>
      </c>
      <c r="AD77" s="37">
        <v>0</v>
      </c>
      <c r="AE77" s="37">
        <v>0</v>
      </c>
      <c r="AF77" s="37">
        <v>0</v>
      </c>
      <c r="AG77" s="37">
        <v>0</v>
      </c>
      <c r="AH77" s="37">
        <v>0</v>
      </c>
      <c r="AI77" s="37">
        <v>0</v>
      </c>
      <c r="AJ77" s="37">
        <v>0</v>
      </c>
      <c r="AK77" s="34">
        <v>0</v>
      </c>
      <c r="AL77" s="58">
        <v>0</v>
      </c>
      <c r="AM77" s="11">
        <v>0</v>
      </c>
      <c r="AN77" s="58">
        <v>0</v>
      </c>
      <c r="AO77" s="11">
        <v>0</v>
      </c>
      <c r="AP77" s="37">
        <v>0</v>
      </c>
      <c r="AQ77" s="58">
        <v>0</v>
      </c>
    </row>
    <row r="78" spans="1:43" ht="31.5" x14ac:dyDescent="0.25">
      <c r="A78" s="47" t="s">
        <v>183</v>
      </c>
      <c r="B78" s="117" t="s">
        <v>184</v>
      </c>
      <c r="C78" s="40" t="s">
        <v>88</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37">
        <v>0</v>
      </c>
      <c r="V78" s="37">
        <v>0</v>
      </c>
      <c r="W78" s="37">
        <v>0</v>
      </c>
      <c r="X78" s="37">
        <v>0</v>
      </c>
      <c r="Y78" s="37">
        <v>0</v>
      </c>
      <c r="Z78" s="37">
        <v>0</v>
      </c>
      <c r="AA78" s="37">
        <v>0</v>
      </c>
      <c r="AB78" s="37">
        <v>0</v>
      </c>
      <c r="AC78" s="37">
        <v>0</v>
      </c>
      <c r="AD78" s="37">
        <v>0</v>
      </c>
      <c r="AE78" s="37">
        <v>0</v>
      </c>
      <c r="AF78" s="37">
        <v>0</v>
      </c>
      <c r="AG78" s="37">
        <v>0</v>
      </c>
      <c r="AH78" s="37">
        <v>0</v>
      </c>
      <c r="AI78" s="37">
        <v>0</v>
      </c>
      <c r="AJ78" s="37">
        <v>0</v>
      </c>
      <c r="AK78" s="33">
        <v>6.5030000000000001</v>
      </c>
      <c r="AL78" s="58">
        <v>0</v>
      </c>
      <c r="AM78" s="11">
        <v>0</v>
      </c>
      <c r="AN78" s="58">
        <v>0</v>
      </c>
      <c r="AO78" s="11">
        <v>0</v>
      </c>
      <c r="AP78" s="37">
        <v>0</v>
      </c>
      <c r="AQ78" s="58">
        <v>0</v>
      </c>
    </row>
    <row r="79" spans="1:43" ht="60" x14ac:dyDescent="0.25">
      <c r="A79" s="47" t="s">
        <v>183</v>
      </c>
      <c r="B79" s="49" t="s">
        <v>557</v>
      </c>
      <c r="C79" s="47" t="s">
        <v>194</v>
      </c>
      <c r="D79" s="37">
        <v>0</v>
      </c>
      <c r="E79" s="34">
        <v>0.33800000000000002</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0</v>
      </c>
      <c r="AD79" s="37">
        <v>0</v>
      </c>
      <c r="AE79" s="37">
        <v>0</v>
      </c>
      <c r="AF79" s="37">
        <v>0</v>
      </c>
      <c r="AG79" s="37">
        <v>0</v>
      </c>
      <c r="AH79" s="37">
        <v>0</v>
      </c>
      <c r="AI79" s="37">
        <v>0</v>
      </c>
      <c r="AJ79" s="37">
        <v>0</v>
      </c>
      <c r="AK79" s="34">
        <v>0.33800000000000002</v>
      </c>
      <c r="AL79" s="58">
        <v>0</v>
      </c>
      <c r="AM79" s="11">
        <v>0</v>
      </c>
      <c r="AN79" s="58">
        <v>0</v>
      </c>
      <c r="AO79" s="11">
        <v>0</v>
      </c>
      <c r="AP79" s="37">
        <v>0</v>
      </c>
      <c r="AQ79" s="58">
        <v>0</v>
      </c>
    </row>
    <row r="80" spans="1:43" ht="30" x14ac:dyDescent="0.25">
      <c r="A80" s="47" t="s">
        <v>183</v>
      </c>
      <c r="B80" s="49" t="s">
        <v>547</v>
      </c>
      <c r="C80" s="47" t="s">
        <v>195</v>
      </c>
      <c r="D80" s="37">
        <v>0</v>
      </c>
      <c r="E80" s="34">
        <v>0.33800000000000002</v>
      </c>
      <c r="F80" s="37">
        <v>0</v>
      </c>
      <c r="G80" s="37">
        <v>0</v>
      </c>
      <c r="H80" s="37">
        <v>0</v>
      </c>
      <c r="I80" s="92">
        <v>0</v>
      </c>
      <c r="J80" s="37">
        <v>0</v>
      </c>
      <c r="K80" s="92">
        <v>0</v>
      </c>
      <c r="L80" s="37">
        <v>0</v>
      </c>
      <c r="M80" s="37">
        <v>0</v>
      </c>
      <c r="N80" s="37">
        <v>0</v>
      </c>
      <c r="O80" s="37">
        <v>0</v>
      </c>
      <c r="P80" s="37">
        <v>0</v>
      </c>
      <c r="Q80" s="92">
        <v>0</v>
      </c>
      <c r="R80" s="37">
        <v>0</v>
      </c>
      <c r="S80" s="92">
        <v>0</v>
      </c>
      <c r="T80" s="37">
        <v>0</v>
      </c>
      <c r="U80" s="37">
        <v>0</v>
      </c>
      <c r="V80" s="37">
        <v>0</v>
      </c>
      <c r="W80" s="37">
        <v>0</v>
      </c>
      <c r="X80" s="37">
        <v>0</v>
      </c>
      <c r="Y80" s="92">
        <v>0</v>
      </c>
      <c r="Z80" s="37">
        <v>0</v>
      </c>
      <c r="AA80" s="92">
        <v>0</v>
      </c>
      <c r="AB80" s="37">
        <v>0</v>
      </c>
      <c r="AC80" s="37">
        <v>0</v>
      </c>
      <c r="AD80" s="37">
        <v>0</v>
      </c>
      <c r="AE80" s="37">
        <v>0</v>
      </c>
      <c r="AF80" s="37">
        <v>0</v>
      </c>
      <c r="AG80" s="92">
        <v>0</v>
      </c>
      <c r="AH80" s="37">
        <v>0</v>
      </c>
      <c r="AI80" s="92">
        <v>0</v>
      </c>
      <c r="AJ80" s="92">
        <v>0</v>
      </c>
      <c r="AK80" s="34">
        <v>0.33800000000000002</v>
      </c>
      <c r="AL80" s="58">
        <v>0</v>
      </c>
      <c r="AM80" s="11">
        <v>0</v>
      </c>
      <c r="AN80" s="58">
        <v>0</v>
      </c>
      <c r="AO80" s="11">
        <v>0</v>
      </c>
      <c r="AP80" s="37">
        <v>0</v>
      </c>
      <c r="AQ80" s="58">
        <v>0</v>
      </c>
    </row>
    <row r="81" spans="1:43" ht="30" x14ac:dyDescent="0.25">
      <c r="A81" s="47" t="s">
        <v>183</v>
      </c>
      <c r="B81" s="49" t="s">
        <v>220</v>
      </c>
      <c r="C81" s="47" t="s">
        <v>550</v>
      </c>
      <c r="D81" s="11">
        <v>0</v>
      </c>
      <c r="E81" s="11">
        <v>0</v>
      </c>
      <c r="F81" s="11">
        <v>0</v>
      </c>
      <c r="G81" s="11">
        <v>0</v>
      </c>
      <c r="H81" s="11">
        <v>0</v>
      </c>
      <c r="I81" s="11">
        <v>0</v>
      </c>
      <c r="J81" s="11">
        <v>0</v>
      </c>
      <c r="K81" s="58">
        <v>0</v>
      </c>
      <c r="L81" s="11">
        <v>0</v>
      </c>
      <c r="M81" s="11">
        <v>0</v>
      </c>
      <c r="N81" s="11">
        <v>0</v>
      </c>
      <c r="O81" s="11">
        <v>0</v>
      </c>
      <c r="P81" s="11">
        <v>0</v>
      </c>
      <c r="Q81" s="11">
        <v>0</v>
      </c>
      <c r="R81" s="11">
        <v>0</v>
      </c>
      <c r="S81" s="58">
        <v>0</v>
      </c>
      <c r="T81" s="11">
        <v>0</v>
      </c>
      <c r="U81" s="11">
        <v>0</v>
      </c>
      <c r="V81" s="11">
        <v>0</v>
      </c>
      <c r="W81" s="11">
        <v>0</v>
      </c>
      <c r="X81" s="11">
        <v>0</v>
      </c>
      <c r="Y81" s="11">
        <v>0</v>
      </c>
      <c r="Z81" s="11">
        <v>0</v>
      </c>
      <c r="AA81" s="58">
        <v>0</v>
      </c>
      <c r="AB81" s="11">
        <v>0</v>
      </c>
      <c r="AC81" s="34">
        <v>5.39</v>
      </c>
      <c r="AD81" s="11">
        <v>0</v>
      </c>
      <c r="AE81" s="11">
        <v>0</v>
      </c>
      <c r="AF81" s="11">
        <v>0</v>
      </c>
      <c r="AG81" s="11">
        <v>0</v>
      </c>
      <c r="AH81" s="11">
        <v>0</v>
      </c>
      <c r="AI81" s="58">
        <v>0</v>
      </c>
      <c r="AJ81" s="11">
        <v>0</v>
      </c>
      <c r="AK81" s="34">
        <v>5.39</v>
      </c>
      <c r="AL81" s="58">
        <v>0</v>
      </c>
      <c r="AM81" s="11">
        <v>0</v>
      </c>
      <c r="AN81" s="58">
        <v>0</v>
      </c>
      <c r="AO81" s="11">
        <v>0</v>
      </c>
      <c r="AP81" s="11">
        <v>0</v>
      </c>
      <c r="AQ81" s="58">
        <v>0</v>
      </c>
    </row>
    <row r="82" spans="1:43" ht="30" x14ac:dyDescent="0.25">
      <c r="A82" s="47" t="s">
        <v>183</v>
      </c>
      <c r="B82" s="49" t="s">
        <v>206</v>
      </c>
      <c r="C82" s="47" t="s">
        <v>539</v>
      </c>
      <c r="D82" s="11">
        <v>0</v>
      </c>
      <c r="E82" s="34">
        <v>0.436</v>
      </c>
      <c r="F82" s="11">
        <v>0</v>
      </c>
      <c r="G82" s="11">
        <v>0</v>
      </c>
      <c r="H82" s="11">
        <v>0</v>
      </c>
      <c r="I82" s="11">
        <v>0</v>
      </c>
      <c r="J82" s="11">
        <v>0</v>
      </c>
      <c r="K82" s="58">
        <v>0</v>
      </c>
      <c r="L82" s="11">
        <v>0</v>
      </c>
      <c r="M82" s="11">
        <v>0</v>
      </c>
      <c r="N82" s="11">
        <v>0</v>
      </c>
      <c r="O82" s="11">
        <v>0</v>
      </c>
      <c r="P82" s="11">
        <v>0</v>
      </c>
      <c r="Q82" s="11">
        <v>0</v>
      </c>
      <c r="R82" s="11">
        <v>0</v>
      </c>
      <c r="S82" s="58">
        <v>0</v>
      </c>
      <c r="T82" s="11">
        <v>0</v>
      </c>
      <c r="U82" s="11">
        <v>0</v>
      </c>
      <c r="V82" s="11">
        <v>0</v>
      </c>
      <c r="W82" s="11">
        <v>0</v>
      </c>
      <c r="X82" s="11">
        <v>0</v>
      </c>
      <c r="Y82" s="11">
        <v>0</v>
      </c>
      <c r="Z82" s="11">
        <v>0</v>
      </c>
      <c r="AA82" s="58">
        <v>0</v>
      </c>
      <c r="AB82" s="11">
        <v>0</v>
      </c>
      <c r="AC82" s="11">
        <v>0</v>
      </c>
      <c r="AD82" s="11">
        <v>0</v>
      </c>
      <c r="AE82" s="11">
        <v>0</v>
      </c>
      <c r="AF82" s="11">
        <v>0</v>
      </c>
      <c r="AG82" s="11">
        <v>0</v>
      </c>
      <c r="AH82" s="11">
        <v>0</v>
      </c>
      <c r="AI82" s="58">
        <v>0</v>
      </c>
      <c r="AJ82" s="11">
        <v>0</v>
      </c>
      <c r="AK82" s="34">
        <v>0.436</v>
      </c>
      <c r="AL82" s="58">
        <v>0</v>
      </c>
      <c r="AM82" s="11">
        <v>0</v>
      </c>
      <c r="AN82" s="58">
        <v>0</v>
      </c>
      <c r="AO82" s="11">
        <v>0</v>
      </c>
      <c r="AP82" s="11">
        <v>0</v>
      </c>
      <c r="AQ82" s="58">
        <v>0</v>
      </c>
    </row>
  </sheetData>
  <autoFilter ref="A19:AQ19"/>
  <mergeCells count="25">
    <mergeCell ref="A7:AQ7"/>
    <mergeCell ref="AN1:AQ1"/>
    <mergeCell ref="AN2:AQ2"/>
    <mergeCell ref="AN3:AQ3"/>
    <mergeCell ref="A4:AQ4"/>
    <mergeCell ref="A5:AQ5"/>
    <mergeCell ref="A15:A18"/>
    <mergeCell ref="B15:B18"/>
    <mergeCell ref="C15:C18"/>
    <mergeCell ref="D15:AQ15"/>
    <mergeCell ref="D16:K16"/>
    <mergeCell ref="A8:AQ8"/>
    <mergeCell ref="A10:AQ10"/>
    <mergeCell ref="A12:AQ12"/>
    <mergeCell ref="A13:AQ13"/>
    <mergeCell ref="A14:AQ14"/>
    <mergeCell ref="L16:S16"/>
    <mergeCell ref="T16:AA16"/>
    <mergeCell ref="AB16:AI16"/>
    <mergeCell ref="AJ16:AQ16"/>
    <mergeCell ref="E17:K17"/>
    <mergeCell ref="M17:S17"/>
    <mergeCell ref="U17:AA17"/>
    <mergeCell ref="AC17:AI17"/>
    <mergeCell ref="AK17:AQ17"/>
  </mergeCells>
  <pageMargins left="0.70866141732283472" right="0.70866141732283472" top="0.74803149606299213" bottom="0.74803149606299213" header="0.31496062992125984" footer="0.31496062992125984"/>
  <pageSetup paperSize="8" scale="1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Q84"/>
  <sheetViews>
    <sheetView showGridLines="0" view="pageBreakPreview" zoomScale="55" zoomScaleNormal="100" zoomScaleSheetLayoutView="55" workbookViewId="0">
      <selection activeCell="I19" sqref="I19"/>
    </sheetView>
  </sheetViews>
  <sheetFormatPr defaultRowHeight="15.75" x14ac:dyDescent="0.25"/>
  <cols>
    <col min="1" max="1" width="14" style="86" customWidth="1"/>
    <col min="2" max="2" width="37.625" style="86" customWidth="1"/>
    <col min="3" max="3" width="17.125" style="86" customWidth="1"/>
    <col min="4" max="4" width="18.625" style="86" customWidth="1"/>
    <col min="5" max="11" width="10.625" style="86" customWidth="1"/>
    <col min="12" max="12" width="18.625" style="86" customWidth="1"/>
    <col min="13" max="19" width="10.625" style="86" customWidth="1"/>
    <col min="20" max="20" width="18.625" style="86" customWidth="1"/>
    <col min="21" max="27" width="10.625" style="86" customWidth="1"/>
    <col min="28" max="28" width="18.625" style="86" customWidth="1"/>
    <col min="29" max="35" width="10.625" style="86" customWidth="1"/>
    <col min="36" max="36" width="18.625" style="86" customWidth="1"/>
    <col min="37" max="43" width="10.625" style="86" customWidth="1"/>
    <col min="44" max="16384" width="9" style="86"/>
  </cols>
  <sheetData>
    <row r="1" spans="1:43" ht="18.75" x14ac:dyDescent="0.25">
      <c r="AN1" s="222" t="s">
        <v>499</v>
      </c>
      <c r="AO1" s="222"/>
      <c r="AP1" s="222"/>
      <c r="AQ1" s="222"/>
    </row>
    <row r="2" spans="1:43" ht="18.75" x14ac:dyDescent="0.25">
      <c r="AN2" s="222" t="s">
        <v>1</v>
      </c>
      <c r="AO2" s="222"/>
      <c r="AP2" s="222"/>
      <c r="AQ2" s="222"/>
    </row>
    <row r="3" spans="1:43" ht="18.75" x14ac:dyDescent="0.25">
      <c r="AN3" s="222" t="s">
        <v>2</v>
      </c>
      <c r="AO3" s="222"/>
      <c r="AP3" s="222"/>
      <c r="AQ3" s="222"/>
    </row>
    <row r="4" spans="1:43" ht="18.75" x14ac:dyDescent="0.3">
      <c r="A4" s="229" t="s">
        <v>500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row>
    <row r="5" spans="1:43" ht="18.75" x14ac:dyDescent="0.3">
      <c r="A5" s="300" t="s">
        <v>564</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row>
    <row r="6" spans="1:43" x14ac:dyDescent="0.25">
      <c r="A6" s="95"/>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row>
    <row r="7" spans="1:43" ht="18.75" x14ac:dyDescent="0.25">
      <c r="A7" s="218" t="s">
        <v>193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row>
    <row r="8" spans="1:43" x14ac:dyDescent="0.25">
      <c r="A8" s="219" t="s">
        <v>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row>
    <row r="9" spans="1:43" x14ac:dyDescent="0.25">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row>
    <row r="10" spans="1:43" ht="18.75" x14ac:dyDescent="0.3">
      <c r="A10" s="267" t="s">
        <v>1006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row>
    <row r="11" spans="1:43" ht="18.75"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row>
    <row r="12" spans="1:43" ht="18.75" x14ac:dyDescent="0.25">
      <c r="A12" s="228" t="s">
        <v>1008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row>
    <row r="13" spans="1:43" ht="15.75" customHeight="1" x14ac:dyDescent="0.25">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row>
    <row r="14" spans="1:43"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row>
    <row r="15" spans="1:43" ht="19.5" customHeight="1" x14ac:dyDescent="0.25">
      <c r="A15" s="247" t="s">
        <v>6</v>
      </c>
      <c r="B15" s="247" t="s">
        <v>7</v>
      </c>
      <c r="C15" s="247" t="s">
        <v>8</v>
      </c>
      <c r="D15" s="246" t="s">
        <v>563</v>
      </c>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row>
    <row r="16" spans="1:43" x14ac:dyDescent="0.25">
      <c r="A16" s="247"/>
      <c r="B16" s="247"/>
      <c r="C16" s="247"/>
      <c r="D16" s="246" t="s">
        <v>503</v>
      </c>
      <c r="E16" s="246"/>
      <c r="F16" s="246"/>
      <c r="G16" s="246"/>
      <c r="H16" s="246"/>
      <c r="I16" s="246"/>
      <c r="J16" s="246"/>
      <c r="K16" s="246"/>
      <c r="L16" s="246" t="s">
        <v>504</v>
      </c>
      <c r="M16" s="246"/>
      <c r="N16" s="246"/>
      <c r="O16" s="246"/>
      <c r="P16" s="246"/>
      <c r="Q16" s="246"/>
      <c r="R16" s="246"/>
      <c r="S16" s="246"/>
      <c r="T16" s="246" t="s">
        <v>505</v>
      </c>
      <c r="U16" s="246"/>
      <c r="V16" s="246"/>
      <c r="W16" s="246"/>
      <c r="X16" s="246"/>
      <c r="Y16" s="246"/>
      <c r="Z16" s="246"/>
      <c r="AA16" s="246"/>
      <c r="AB16" s="246" t="s">
        <v>506</v>
      </c>
      <c r="AC16" s="246"/>
      <c r="AD16" s="246"/>
      <c r="AE16" s="246"/>
      <c r="AF16" s="246"/>
      <c r="AG16" s="246"/>
      <c r="AH16" s="246"/>
      <c r="AI16" s="246"/>
      <c r="AJ16" s="247" t="s">
        <v>540</v>
      </c>
      <c r="AK16" s="247"/>
      <c r="AL16" s="247"/>
      <c r="AM16" s="247"/>
      <c r="AN16" s="247"/>
      <c r="AO16" s="247"/>
      <c r="AP16" s="247"/>
      <c r="AQ16" s="247"/>
    </row>
    <row r="17" spans="1:43" ht="43.5" customHeight="1" x14ac:dyDescent="0.25">
      <c r="A17" s="247"/>
      <c r="B17" s="247"/>
      <c r="C17" s="247"/>
      <c r="D17" s="71" t="s">
        <v>368</v>
      </c>
      <c r="E17" s="246" t="s">
        <v>369</v>
      </c>
      <c r="F17" s="246"/>
      <c r="G17" s="246"/>
      <c r="H17" s="246"/>
      <c r="I17" s="246"/>
      <c r="J17" s="246"/>
      <c r="K17" s="246"/>
      <c r="L17" s="71" t="s">
        <v>368</v>
      </c>
      <c r="M17" s="247" t="s">
        <v>369</v>
      </c>
      <c r="N17" s="247"/>
      <c r="O17" s="247"/>
      <c r="P17" s="247"/>
      <c r="Q17" s="247"/>
      <c r="R17" s="247"/>
      <c r="S17" s="247"/>
      <c r="T17" s="71" t="s">
        <v>368</v>
      </c>
      <c r="U17" s="247" t="s">
        <v>369</v>
      </c>
      <c r="V17" s="247"/>
      <c r="W17" s="247"/>
      <c r="X17" s="247"/>
      <c r="Y17" s="247"/>
      <c r="Z17" s="247"/>
      <c r="AA17" s="247"/>
      <c r="AB17" s="71" t="s">
        <v>368</v>
      </c>
      <c r="AC17" s="247" t="s">
        <v>369</v>
      </c>
      <c r="AD17" s="247"/>
      <c r="AE17" s="247"/>
      <c r="AF17" s="247"/>
      <c r="AG17" s="247"/>
      <c r="AH17" s="247"/>
      <c r="AI17" s="247"/>
      <c r="AJ17" s="71" t="s">
        <v>368</v>
      </c>
      <c r="AK17" s="247" t="s">
        <v>369</v>
      </c>
      <c r="AL17" s="247"/>
      <c r="AM17" s="247"/>
      <c r="AN17" s="247"/>
      <c r="AO17" s="247"/>
      <c r="AP17" s="247"/>
      <c r="AQ17" s="247"/>
    </row>
    <row r="18" spans="1:43" ht="87.75" customHeight="1" x14ac:dyDescent="0.25">
      <c r="A18" s="247"/>
      <c r="B18" s="247"/>
      <c r="C18" s="247"/>
      <c r="D18" s="54" t="s">
        <v>370</v>
      </c>
      <c r="E18" s="54" t="s">
        <v>370</v>
      </c>
      <c r="F18" s="72" t="s">
        <v>371</v>
      </c>
      <c r="G18" s="72" t="s">
        <v>372</v>
      </c>
      <c r="H18" s="72" t="s">
        <v>373</v>
      </c>
      <c r="I18" s="72" t="s">
        <v>374</v>
      </c>
      <c r="J18" s="72" t="s">
        <v>375</v>
      </c>
      <c r="K18" s="72" t="s">
        <v>376</v>
      </c>
      <c r="L18" s="54" t="s">
        <v>370</v>
      </c>
      <c r="M18" s="54" t="s">
        <v>370</v>
      </c>
      <c r="N18" s="72" t="s">
        <v>371</v>
      </c>
      <c r="O18" s="72" t="s">
        <v>372</v>
      </c>
      <c r="P18" s="72" t="s">
        <v>373</v>
      </c>
      <c r="Q18" s="72" t="s">
        <v>374</v>
      </c>
      <c r="R18" s="72" t="s">
        <v>375</v>
      </c>
      <c r="S18" s="72" t="s">
        <v>376</v>
      </c>
      <c r="T18" s="54" t="s">
        <v>370</v>
      </c>
      <c r="U18" s="54" t="s">
        <v>370</v>
      </c>
      <c r="V18" s="72" t="s">
        <v>371</v>
      </c>
      <c r="W18" s="72" t="s">
        <v>372</v>
      </c>
      <c r="X18" s="72" t="s">
        <v>373</v>
      </c>
      <c r="Y18" s="72" t="s">
        <v>374</v>
      </c>
      <c r="Z18" s="72" t="s">
        <v>375</v>
      </c>
      <c r="AA18" s="72" t="s">
        <v>376</v>
      </c>
      <c r="AB18" s="54" t="s">
        <v>370</v>
      </c>
      <c r="AC18" s="54" t="s">
        <v>370</v>
      </c>
      <c r="AD18" s="72" t="s">
        <v>371</v>
      </c>
      <c r="AE18" s="72" t="s">
        <v>372</v>
      </c>
      <c r="AF18" s="72" t="s">
        <v>373</v>
      </c>
      <c r="AG18" s="72" t="s">
        <v>374</v>
      </c>
      <c r="AH18" s="72" t="s">
        <v>375</v>
      </c>
      <c r="AI18" s="72" t="s">
        <v>376</v>
      </c>
      <c r="AJ18" s="54" t="s">
        <v>370</v>
      </c>
      <c r="AK18" s="54" t="s">
        <v>370</v>
      </c>
      <c r="AL18" s="72" t="s">
        <v>371</v>
      </c>
      <c r="AM18" s="72" t="s">
        <v>372</v>
      </c>
      <c r="AN18" s="72" t="s">
        <v>373</v>
      </c>
      <c r="AO18" s="72" t="s">
        <v>374</v>
      </c>
      <c r="AP18" s="72" t="s">
        <v>375</v>
      </c>
      <c r="AQ18" s="72" t="s">
        <v>376</v>
      </c>
    </row>
    <row r="19" spans="1:43" x14ac:dyDescent="0.25">
      <c r="A19" s="73">
        <v>1</v>
      </c>
      <c r="B19" s="73">
        <v>2</v>
      </c>
      <c r="C19" s="73">
        <v>3</v>
      </c>
      <c r="D19" s="73" t="s">
        <v>508</v>
      </c>
      <c r="E19" s="73" t="s">
        <v>509</v>
      </c>
      <c r="F19" s="73" t="s">
        <v>510</v>
      </c>
      <c r="G19" s="73" t="s">
        <v>511</v>
      </c>
      <c r="H19" s="73" t="s">
        <v>512</v>
      </c>
      <c r="I19" s="73" t="s">
        <v>513</v>
      </c>
      <c r="J19" s="73"/>
      <c r="K19" s="73" t="s">
        <v>514</v>
      </c>
      <c r="L19" s="73" t="s">
        <v>515</v>
      </c>
      <c r="M19" s="73" t="s">
        <v>516</v>
      </c>
      <c r="N19" s="73" t="s">
        <v>517</v>
      </c>
      <c r="O19" s="73" t="s">
        <v>518</v>
      </c>
      <c r="P19" s="73" t="s">
        <v>519</v>
      </c>
      <c r="Q19" s="73" t="s">
        <v>520</v>
      </c>
      <c r="R19" s="73"/>
      <c r="S19" s="73" t="s">
        <v>521</v>
      </c>
      <c r="T19" s="73" t="s">
        <v>522</v>
      </c>
      <c r="U19" s="73" t="s">
        <v>523</v>
      </c>
      <c r="V19" s="73" t="s">
        <v>524</v>
      </c>
      <c r="W19" s="73" t="s">
        <v>525</v>
      </c>
      <c r="X19" s="73" t="s">
        <v>526</v>
      </c>
      <c r="Y19" s="73" t="s">
        <v>527</v>
      </c>
      <c r="Z19" s="73"/>
      <c r="AA19" s="73" t="s">
        <v>528</v>
      </c>
      <c r="AB19" s="73" t="s">
        <v>529</v>
      </c>
      <c r="AC19" s="73" t="s">
        <v>530</v>
      </c>
      <c r="AD19" s="73" t="s">
        <v>531</v>
      </c>
      <c r="AE19" s="73" t="s">
        <v>532</v>
      </c>
      <c r="AF19" s="73" t="s">
        <v>533</v>
      </c>
      <c r="AG19" s="73" t="s">
        <v>534</v>
      </c>
      <c r="AH19" s="73"/>
      <c r="AI19" s="73" t="s">
        <v>535</v>
      </c>
      <c r="AJ19" s="73" t="s">
        <v>470</v>
      </c>
      <c r="AK19" s="73" t="s">
        <v>466</v>
      </c>
      <c r="AL19" s="73" t="s">
        <v>536</v>
      </c>
      <c r="AM19" s="73" t="s">
        <v>474</v>
      </c>
      <c r="AN19" s="73" t="s">
        <v>461</v>
      </c>
      <c r="AO19" s="73" t="s">
        <v>472</v>
      </c>
      <c r="AP19" s="73"/>
      <c r="AQ19" s="73" t="s">
        <v>537</v>
      </c>
    </row>
    <row r="20" spans="1:43" ht="37.5" x14ac:dyDescent="0.25">
      <c r="A20" s="45" t="s">
        <v>86</v>
      </c>
      <c r="B20" s="46" t="s">
        <v>87</v>
      </c>
      <c r="C20" s="40" t="s">
        <v>88</v>
      </c>
      <c r="D20" s="37">
        <v>0</v>
      </c>
      <c r="E20" s="88">
        <f>E52+E53+E56+E57+E71+E77+E78+E81+E82+E83+E84</f>
        <v>1.1930000000000001</v>
      </c>
      <c r="F20" s="88">
        <f t="shared" ref="F20:H20" si="0">F52+F53+F56+F57+F71+F77+F78+F81+F82+F83+F84</f>
        <v>0</v>
      </c>
      <c r="G20" s="88">
        <f t="shared" si="0"/>
        <v>0</v>
      </c>
      <c r="H20" s="88">
        <f t="shared" si="0"/>
        <v>0</v>
      </c>
      <c r="I20" s="37">
        <v>0</v>
      </c>
      <c r="J20" s="88">
        <f t="shared" ref="J20" si="1">J52+J53+J56+J57+J71+J77+J78+J81+J82+J83+J84</f>
        <v>0</v>
      </c>
      <c r="K20" s="37">
        <v>3</v>
      </c>
      <c r="L20" s="37">
        <v>0</v>
      </c>
      <c r="M20" s="88">
        <f>M52+M53+M56+M57+M71+M77+M78+M81+M82+M83+M84</f>
        <v>8.786999999999999</v>
      </c>
      <c r="N20" s="88">
        <f t="shared" ref="N20:P20" si="2">N52+N53+N56+N57+N71+N77+N78+N81+N82+N83+N84</f>
        <v>0</v>
      </c>
      <c r="O20" s="88">
        <f t="shared" si="2"/>
        <v>0</v>
      </c>
      <c r="P20" s="88">
        <f t="shared" si="2"/>
        <v>3</v>
      </c>
      <c r="Q20" s="37">
        <v>0</v>
      </c>
      <c r="R20" s="88">
        <f t="shared" ref="R20" si="3">R52+R53+R56+R57+R71+R77+R78+R81+R82+R83+R84</f>
        <v>4</v>
      </c>
      <c r="S20" s="37">
        <v>2</v>
      </c>
      <c r="T20" s="37">
        <v>0</v>
      </c>
      <c r="U20" s="88">
        <f>U52+U53+U56+U57+U71+U77+U78+U81+U82+U83+U84</f>
        <v>12.952999999999999</v>
      </c>
      <c r="V20" s="88">
        <f t="shared" ref="V20:X20" si="4">V52+V53+V56+V57+V71+V77+V78+V81+V82+V83+V84</f>
        <v>0</v>
      </c>
      <c r="W20" s="88">
        <f t="shared" si="4"/>
        <v>0</v>
      </c>
      <c r="X20" s="88">
        <f t="shared" si="4"/>
        <v>6.5</v>
      </c>
      <c r="Y20" s="37">
        <v>0</v>
      </c>
      <c r="Z20" s="88">
        <f t="shared" ref="Z20" si="5">Z52+Z53+Z56+Z57+Z71+Z77+Z78+Z81+Z82+Z83+Z84</f>
        <v>2</v>
      </c>
      <c r="AA20" s="37">
        <v>2</v>
      </c>
      <c r="AB20" s="37">
        <v>0</v>
      </c>
      <c r="AC20" s="88">
        <f>AC52+AC53+AC56+AC57+AC71+AC77+AC78+AC81+AC82+AC83+AC84</f>
        <v>8.145999999999999</v>
      </c>
      <c r="AD20" s="88">
        <f t="shared" ref="AD20:AF20" si="6">AD52+AD53+AD56+AD57+AD71+AD77+AD78+AD81+AD82+AD83+AD84</f>
        <v>0</v>
      </c>
      <c r="AE20" s="88">
        <f t="shared" si="6"/>
        <v>0</v>
      </c>
      <c r="AF20" s="88">
        <f t="shared" si="6"/>
        <v>0</v>
      </c>
      <c r="AG20" s="37">
        <v>0</v>
      </c>
      <c r="AH20" s="88">
        <v>16</v>
      </c>
      <c r="AI20" s="37">
        <v>5</v>
      </c>
      <c r="AJ20" s="37">
        <v>0</v>
      </c>
      <c r="AK20" s="33">
        <v>36.558999999999997</v>
      </c>
      <c r="AL20" s="88">
        <f>AL52+AL53+AL56+AL57+AL71+AL77+AL78+AL81+AL82+AL83+AL84</f>
        <v>0</v>
      </c>
      <c r="AM20" s="88">
        <f t="shared" ref="AM20:AN20" si="7">AM52+AM53+AM56+AM57+AM71+AM77+AM78+AM81+AM82+AM83+AM84</f>
        <v>0</v>
      </c>
      <c r="AN20" s="88">
        <f t="shared" si="7"/>
        <v>9.5</v>
      </c>
      <c r="AO20" s="11">
        <v>0</v>
      </c>
      <c r="AP20" s="88">
        <v>16</v>
      </c>
      <c r="AQ20" s="58" t="s">
        <v>470</v>
      </c>
    </row>
    <row r="21" spans="1:43" ht="31.5" x14ac:dyDescent="0.25">
      <c r="A21" s="47" t="s">
        <v>90</v>
      </c>
      <c r="B21" s="117" t="s">
        <v>91</v>
      </c>
      <c r="C21" s="53" t="s">
        <v>88</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c r="AI21" s="37">
        <v>0</v>
      </c>
      <c r="AJ21" s="37">
        <v>0</v>
      </c>
      <c r="AK21" s="76">
        <v>0</v>
      </c>
      <c r="AL21" s="58">
        <v>0</v>
      </c>
      <c r="AM21" s="11">
        <v>0</v>
      </c>
      <c r="AN21" s="58">
        <v>0</v>
      </c>
      <c r="AO21" s="11">
        <v>0</v>
      </c>
      <c r="AP21" s="37">
        <v>0</v>
      </c>
      <c r="AQ21" s="58">
        <v>0</v>
      </c>
    </row>
    <row r="22" spans="1:43" ht="31.5" x14ac:dyDescent="0.25">
      <c r="A22" s="47" t="s">
        <v>92</v>
      </c>
      <c r="B22" s="117" t="s">
        <v>93</v>
      </c>
      <c r="C22" s="53" t="s">
        <v>88</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76">
        <v>22.035</v>
      </c>
      <c r="AL22" s="58">
        <v>0</v>
      </c>
      <c r="AM22" s="11">
        <v>0</v>
      </c>
      <c r="AN22" s="58">
        <v>0</v>
      </c>
      <c r="AO22" s="11">
        <v>0</v>
      </c>
      <c r="AP22" s="37">
        <v>0</v>
      </c>
      <c r="AQ22" s="58">
        <v>0</v>
      </c>
    </row>
    <row r="23" spans="1:43" ht="78.75" x14ac:dyDescent="0.25">
      <c r="A23" s="47" t="s">
        <v>94</v>
      </c>
      <c r="B23" s="117" t="s">
        <v>95</v>
      </c>
      <c r="C23" s="53" t="s">
        <v>88</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37">
        <v>0</v>
      </c>
      <c r="AK23" s="76">
        <v>0</v>
      </c>
      <c r="AL23" s="58">
        <v>0</v>
      </c>
      <c r="AM23" s="11">
        <v>0</v>
      </c>
      <c r="AN23" s="58">
        <v>0</v>
      </c>
      <c r="AO23" s="11">
        <v>0</v>
      </c>
      <c r="AP23" s="37">
        <v>0</v>
      </c>
      <c r="AQ23" s="58">
        <v>0</v>
      </c>
    </row>
    <row r="24" spans="1:43" ht="31.5" x14ac:dyDescent="0.25">
      <c r="A24" s="47" t="s">
        <v>96</v>
      </c>
      <c r="B24" s="117" t="s">
        <v>97</v>
      </c>
      <c r="C24" s="53" t="s">
        <v>88</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76">
        <v>7.7770000000000001</v>
      </c>
      <c r="AL24" s="58">
        <v>0</v>
      </c>
      <c r="AM24" s="11">
        <v>0</v>
      </c>
      <c r="AN24" s="58">
        <v>0</v>
      </c>
      <c r="AO24" s="11">
        <v>0</v>
      </c>
      <c r="AP24" s="37">
        <v>0</v>
      </c>
      <c r="AQ24" s="58">
        <v>0</v>
      </c>
    </row>
    <row r="25" spans="1:43" ht="47.25" x14ac:dyDescent="0.25">
      <c r="A25" s="47" t="s">
        <v>98</v>
      </c>
      <c r="B25" s="117" t="s">
        <v>99</v>
      </c>
      <c r="C25" s="53" t="s">
        <v>88</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37">
        <v>0</v>
      </c>
      <c r="AI25" s="37">
        <v>0</v>
      </c>
      <c r="AJ25" s="37">
        <v>0</v>
      </c>
      <c r="AK25" s="76">
        <v>0</v>
      </c>
      <c r="AL25" s="58">
        <v>0</v>
      </c>
      <c r="AM25" s="11">
        <v>0</v>
      </c>
      <c r="AN25" s="58">
        <v>0</v>
      </c>
      <c r="AO25" s="11">
        <v>0</v>
      </c>
      <c r="AP25" s="37">
        <v>0</v>
      </c>
      <c r="AQ25" s="58">
        <v>0</v>
      </c>
    </row>
    <row r="26" spans="1:43" ht="31.5" x14ac:dyDescent="0.25">
      <c r="A26" s="47" t="s">
        <v>100</v>
      </c>
      <c r="B26" s="117" t="s">
        <v>101</v>
      </c>
      <c r="C26" s="53" t="s">
        <v>88</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37">
        <v>0</v>
      </c>
      <c r="AI26" s="37">
        <v>0</v>
      </c>
      <c r="AJ26" s="37">
        <v>0</v>
      </c>
      <c r="AK26" s="76">
        <v>6.7450000000000001</v>
      </c>
      <c r="AL26" s="58">
        <v>0</v>
      </c>
      <c r="AM26" s="11">
        <v>0</v>
      </c>
      <c r="AN26" s="58">
        <v>0</v>
      </c>
      <c r="AO26" s="11">
        <v>0</v>
      </c>
      <c r="AP26" s="37">
        <v>0</v>
      </c>
      <c r="AQ26" s="58">
        <v>0</v>
      </c>
    </row>
    <row r="27" spans="1:43" ht="37.5" x14ac:dyDescent="0.25">
      <c r="A27" s="45" t="s">
        <v>102</v>
      </c>
      <c r="B27" s="46" t="s">
        <v>187</v>
      </c>
      <c r="C27" s="53" t="s">
        <v>88</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37">
        <v>0</v>
      </c>
      <c r="AI27" s="37">
        <v>0</v>
      </c>
      <c r="AJ27" s="37">
        <v>0</v>
      </c>
      <c r="AK27" s="33">
        <v>36.558999999999997</v>
      </c>
      <c r="AL27" s="58">
        <v>0</v>
      </c>
      <c r="AM27" s="11">
        <v>0</v>
      </c>
      <c r="AN27" s="58">
        <v>0</v>
      </c>
      <c r="AO27" s="11">
        <v>0</v>
      </c>
      <c r="AP27" s="37">
        <v>0</v>
      </c>
      <c r="AQ27" s="58">
        <v>0</v>
      </c>
    </row>
    <row r="28" spans="1:43" ht="31.5" x14ac:dyDescent="0.25">
      <c r="A28" s="47" t="s">
        <v>103</v>
      </c>
      <c r="B28" s="117" t="s">
        <v>104</v>
      </c>
      <c r="C28" s="53" t="s">
        <v>88</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37">
        <v>0</v>
      </c>
      <c r="AI28" s="37">
        <v>0</v>
      </c>
      <c r="AJ28" s="37">
        <v>0</v>
      </c>
      <c r="AK28" s="76">
        <v>0</v>
      </c>
      <c r="AL28" s="58">
        <v>0</v>
      </c>
      <c r="AM28" s="11">
        <v>0</v>
      </c>
      <c r="AN28" s="58">
        <v>0</v>
      </c>
      <c r="AO28" s="11">
        <v>0</v>
      </c>
      <c r="AP28" s="37">
        <v>0</v>
      </c>
      <c r="AQ28" s="58">
        <v>0</v>
      </c>
    </row>
    <row r="29" spans="1:43" ht="47.25" x14ac:dyDescent="0.25">
      <c r="A29" s="47" t="s">
        <v>105</v>
      </c>
      <c r="B29" s="117" t="s">
        <v>106</v>
      </c>
      <c r="C29" s="53" t="s">
        <v>88</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37">
        <v>0</v>
      </c>
      <c r="AI29" s="37">
        <v>0</v>
      </c>
      <c r="AJ29" s="37">
        <v>0</v>
      </c>
      <c r="AK29" s="76">
        <v>0</v>
      </c>
      <c r="AL29" s="58">
        <v>0</v>
      </c>
      <c r="AM29" s="11">
        <v>0</v>
      </c>
      <c r="AN29" s="58">
        <v>0</v>
      </c>
      <c r="AO29" s="11">
        <v>0</v>
      </c>
      <c r="AP29" s="37">
        <v>0</v>
      </c>
      <c r="AQ29" s="58">
        <v>0</v>
      </c>
    </row>
    <row r="30" spans="1:43" ht="78.75" x14ac:dyDescent="0.25">
      <c r="A30" s="47" t="s">
        <v>107</v>
      </c>
      <c r="B30" s="117" t="s">
        <v>108</v>
      </c>
      <c r="C30" s="53" t="s">
        <v>88</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37">
        <v>0</v>
      </c>
      <c r="AI30" s="37">
        <v>0</v>
      </c>
      <c r="AJ30" s="37">
        <v>0</v>
      </c>
      <c r="AK30" s="76">
        <v>0</v>
      </c>
      <c r="AL30" s="58">
        <v>0</v>
      </c>
      <c r="AM30" s="11">
        <v>0</v>
      </c>
      <c r="AN30" s="58">
        <v>0</v>
      </c>
      <c r="AO30" s="11">
        <v>0</v>
      </c>
      <c r="AP30" s="37">
        <v>0</v>
      </c>
      <c r="AQ30" s="58">
        <v>0</v>
      </c>
    </row>
    <row r="31" spans="1:43" ht="78.75" x14ac:dyDescent="0.25">
      <c r="A31" s="47" t="s">
        <v>110</v>
      </c>
      <c r="B31" s="117" t="s">
        <v>111</v>
      </c>
      <c r="C31" s="53" t="s">
        <v>88</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v>0</v>
      </c>
      <c r="AC31" s="37">
        <v>0</v>
      </c>
      <c r="AD31" s="37">
        <v>0</v>
      </c>
      <c r="AE31" s="37">
        <v>0</v>
      </c>
      <c r="AF31" s="37">
        <v>0</v>
      </c>
      <c r="AG31" s="37">
        <v>0</v>
      </c>
      <c r="AH31" s="37">
        <v>0</v>
      </c>
      <c r="AI31" s="37">
        <v>0</v>
      </c>
      <c r="AJ31" s="37">
        <v>0</v>
      </c>
      <c r="AK31" s="76">
        <v>0</v>
      </c>
      <c r="AL31" s="58">
        <v>0</v>
      </c>
      <c r="AM31" s="11">
        <v>0</v>
      </c>
      <c r="AN31" s="58">
        <v>0</v>
      </c>
      <c r="AO31" s="11">
        <v>0</v>
      </c>
      <c r="AP31" s="37">
        <v>0</v>
      </c>
      <c r="AQ31" s="58">
        <v>0</v>
      </c>
    </row>
    <row r="32" spans="1:43" ht="63" x14ac:dyDescent="0.25">
      <c r="A32" s="47" t="s">
        <v>112</v>
      </c>
      <c r="B32" s="117" t="s">
        <v>113</v>
      </c>
      <c r="C32" s="53" t="s">
        <v>88</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c r="AI32" s="37">
        <v>0</v>
      </c>
      <c r="AJ32" s="37">
        <v>0</v>
      </c>
      <c r="AK32" s="76">
        <v>0</v>
      </c>
      <c r="AL32" s="58">
        <v>0</v>
      </c>
      <c r="AM32" s="11">
        <v>0</v>
      </c>
      <c r="AN32" s="58">
        <v>0</v>
      </c>
      <c r="AO32" s="11">
        <v>0</v>
      </c>
      <c r="AP32" s="37">
        <v>0</v>
      </c>
      <c r="AQ32" s="58">
        <v>0</v>
      </c>
    </row>
    <row r="33" spans="1:43" ht="47.25" x14ac:dyDescent="0.25">
      <c r="A33" s="47" t="s">
        <v>114</v>
      </c>
      <c r="B33" s="117" t="s">
        <v>115</v>
      </c>
      <c r="C33" s="53" t="s">
        <v>88</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37">
        <v>0</v>
      </c>
      <c r="AI33" s="37">
        <v>0</v>
      </c>
      <c r="AJ33" s="37">
        <v>0</v>
      </c>
      <c r="AK33" s="76">
        <v>0</v>
      </c>
      <c r="AL33" s="58">
        <v>0</v>
      </c>
      <c r="AM33" s="11">
        <v>0</v>
      </c>
      <c r="AN33" s="58">
        <v>0</v>
      </c>
      <c r="AO33" s="11">
        <v>0</v>
      </c>
      <c r="AP33" s="37">
        <v>0</v>
      </c>
      <c r="AQ33" s="58">
        <v>0</v>
      </c>
    </row>
    <row r="34" spans="1:43" ht="78.75" x14ac:dyDescent="0.25">
      <c r="A34" s="47" t="s">
        <v>116</v>
      </c>
      <c r="B34" s="117" t="s">
        <v>117</v>
      </c>
      <c r="C34" s="53" t="s">
        <v>88</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c r="AI34" s="37">
        <v>0</v>
      </c>
      <c r="AJ34" s="37">
        <v>0</v>
      </c>
      <c r="AK34" s="76">
        <v>0</v>
      </c>
      <c r="AL34" s="58">
        <v>0</v>
      </c>
      <c r="AM34" s="11">
        <v>0</v>
      </c>
      <c r="AN34" s="58">
        <v>0</v>
      </c>
      <c r="AO34" s="11">
        <v>0</v>
      </c>
      <c r="AP34" s="37">
        <v>0</v>
      </c>
      <c r="AQ34" s="58">
        <v>0</v>
      </c>
    </row>
    <row r="35" spans="1:43" ht="47.25" x14ac:dyDescent="0.25">
      <c r="A35" s="47" t="s">
        <v>118</v>
      </c>
      <c r="B35" s="117" t="s">
        <v>119</v>
      </c>
      <c r="C35" s="53" t="s">
        <v>88</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c r="AI35" s="37">
        <v>0</v>
      </c>
      <c r="AJ35" s="37">
        <v>0</v>
      </c>
      <c r="AK35" s="76">
        <v>0</v>
      </c>
      <c r="AL35" s="58">
        <v>0</v>
      </c>
      <c r="AM35" s="11">
        <v>0</v>
      </c>
      <c r="AN35" s="58">
        <v>0</v>
      </c>
      <c r="AO35" s="11">
        <v>0</v>
      </c>
      <c r="AP35" s="37">
        <v>0</v>
      </c>
      <c r="AQ35" s="58">
        <v>0</v>
      </c>
    </row>
    <row r="36" spans="1:43" ht="63" x14ac:dyDescent="0.25">
      <c r="A36" s="47" t="s">
        <v>120</v>
      </c>
      <c r="B36" s="117" t="s">
        <v>121</v>
      </c>
      <c r="C36" s="53" t="s">
        <v>88</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c r="AI36" s="37">
        <v>0</v>
      </c>
      <c r="AJ36" s="37">
        <v>0</v>
      </c>
      <c r="AK36" s="76">
        <v>0</v>
      </c>
      <c r="AL36" s="58">
        <v>0</v>
      </c>
      <c r="AM36" s="11">
        <v>0</v>
      </c>
      <c r="AN36" s="58">
        <v>0</v>
      </c>
      <c r="AO36" s="11">
        <v>0</v>
      </c>
      <c r="AP36" s="37">
        <v>0</v>
      </c>
      <c r="AQ36" s="58">
        <v>0</v>
      </c>
    </row>
    <row r="37" spans="1:43" ht="47.25" x14ac:dyDescent="0.25">
      <c r="A37" s="47" t="s">
        <v>122</v>
      </c>
      <c r="B37" s="117" t="s">
        <v>123</v>
      </c>
      <c r="C37" s="53" t="s">
        <v>88</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c r="AI37" s="37">
        <v>0</v>
      </c>
      <c r="AJ37" s="37">
        <v>0</v>
      </c>
      <c r="AK37" s="76">
        <v>0</v>
      </c>
      <c r="AL37" s="58">
        <v>0</v>
      </c>
      <c r="AM37" s="11">
        <v>0</v>
      </c>
      <c r="AN37" s="58">
        <v>0</v>
      </c>
      <c r="AO37" s="11">
        <v>0</v>
      </c>
      <c r="AP37" s="37">
        <v>0</v>
      </c>
      <c r="AQ37" s="58">
        <v>0</v>
      </c>
    </row>
    <row r="38" spans="1:43" ht="126" x14ac:dyDescent="0.25">
      <c r="A38" s="47" t="s">
        <v>122</v>
      </c>
      <c r="B38" s="117" t="s">
        <v>124</v>
      </c>
      <c r="C38" s="53" t="s">
        <v>88</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c r="AI38" s="37">
        <v>0</v>
      </c>
      <c r="AJ38" s="37">
        <v>0</v>
      </c>
      <c r="AK38" s="76">
        <v>0</v>
      </c>
      <c r="AL38" s="58">
        <v>0</v>
      </c>
      <c r="AM38" s="11">
        <v>0</v>
      </c>
      <c r="AN38" s="58">
        <v>0</v>
      </c>
      <c r="AO38" s="11">
        <v>0</v>
      </c>
      <c r="AP38" s="37">
        <v>0</v>
      </c>
      <c r="AQ38" s="58">
        <v>0</v>
      </c>
    </row>
    <row r="39" spans="1:43" ht="110.25" x14ac:dyDescent="0.25">
      <c r="A39" s="47" t="s">
        <v>122</v>
      </c>
      <c r="B39" s="117" t="s">
        <v>125</v>
      </c>
      <c r="C39" s="53" t="s">
        <v>88</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c r="AI39" s="37">
        <v>0</v>
      </c>
      <c r="AJ39" s="37">
        <v>0</v>
      </c>
      <c r="AK39" s="76">
        <v>0</v>
      </c>
      <c r="AL39" s="58">
        <v>0</v>
      </c>
      <c r="AM39" s="11">
        <v>0</v>
      </c>
      <c r="AN39" s="58">
        <v>0</v>
      </c>
      <c r="AO39" s="11">
        <v>0</v>
      </c>
      <c r="AP39" s="37">
        <v>0</v>
      </c>
      <c r="AQ39" s="58">
        <v>0</v>
      </c>
    </row>
    <row r="40" spans="1:43" ht="126" x14ac:dyDescent="0.25">
      <c r="A40" s="47" t="s">
        <v>122</v>
      </c>
      <c r="B40" s="117" t="s">
        <v>126</v>
      </c>
      <c r="C40" s="53" t="s">
        <v>88</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37">
        <v>0</v>
      </c>
      <c r="AK40" s="76">
        <v>0</v>
      </c>
      <c r="AL40" s="58">
        <v>0</v>
      </c>
      <c r="AM40" s="11">
        <v>0</v>
      </c>
      <c r="AN40" s="58">
        <v>0</v>
      </c>
      <c r="AO40" s="11">
        <v>0</v>
      </c>
      <c r="AP40" s="37">
        <v>0</v>
      </c>
      <c r="AQ40" s="58">
        <v>0</v>
      </c>
    </row>
    <row r="41" spans="1:43" ht="47.25" x14ac:dyDescent="0.25">
      <c r="A41" s="47" t="s">
        <v>127</v>
      </c>
      <c r="B41" s="117" t="s">
        <v>123</v>
      </c>
      <c r="C41" s="53" t="s">
        <v>88</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37">
        <v>0</v>
      </c>
      <c r="AK41" s="76">
        <v>0</v>
      </c>
      <c r="AL41" s="58">
        <v>0</v>
      </c>
      <c r="AM41" s="11">
        <v>0</v>
      </c>
      <c r="AN41" s="58">
        <v>0</v>
      </c>
      <c r="AO41" s="11">
        <v>0</v>
      </c>
      <c r="AP41" s="37">
        <v>0</v>
      </c>
      <c r="AQ41" s="58">
        <v>0</v>
      </c>
    </row>
    <row r="42" spans="1:43" ht="126" x14ac:dyDescent="0.25">
      <c r="A42" s="47" t="s">
        <v>127</v>
      </c>
      <c r="B42" s="117" t="s">
        <v>124</v>
      </c>
      <c r="C42" s="53" t="s">
        <v>88</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v>
      </c>
      <c r="AI42" s="37">
        <v>0</v>
      </c>
      <c r="AJ42" s="37">
        <v>0</v>
      </c>
      <c r="AK42" s="76">
        <v>0</v>
      </c>
      <c r="AL42" s="58">
        <v>0</v>
      </c>
      <c r="AM42" s="11">
        <v>0</v>
      </c>
      <c r="AN42" s="58">
        <v>0</v>
      </c>
      <c r="AO42" s="11">
        <v>0</v>
      </c>
      <c r="AP42" s="37">
        <v>0</v>
      </c>
      <c r="AQ42" s="58">
        <v>0</v>
      </c>
    </row>
    <row r="43" spans="1:43" ht="110.25" x14ac:dyDescent="0.25">
      <c r="A43" s="47" t="s">
        <v>127</v>
      </c>
      <c r="B43" s="117" t="s">
        <v>125</v>
      </c>
      <c r="C43" s="53" t="s">
        <v>88</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c r="AI43" s="37">
        <v>0</v>
      </c>
      <c r="AJ43" s="37">
        <v>0</v>
      </c>
      <c r="AK43" s="76">
        <v>0</v>
      </c>
      <c r="AL43" s="58">
        <v>0</v>
      </c>
      <c r="AM43" s="11">
        <v>0</v>
      </c>
      <c r="AN43" s="58">
        <v>0</v>
      </c>
      <c r="AO43" s="11">
        <v>0</v>
      </c>
      <c r="AP43" s="37">
        <v>0</v>
      </c>
      <c r="AQ43" s="58">
        <v>0</v>
      </c>
    </row>
    <row r="44" spans="1:43" ht="126" x14ac:dyDescent="0.25">
      <c r="A44" s="47" t="s">
        <v>127</v>
      </c>
      <c r="B44" s="117" t="s">
        <v>128</v>
      </c>
      <c r="C44" s="53" t="s">
        <v>88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37">
        <v>0</v>
      </c>
      <c r="AK44" s="76">
        <v>0</v>
      </c>
      <c r="AL44" s="58">
        <v>0</v>
      </c>
      <c r="AM44" s="11">
        <v>0</v>
      </c>
      <c r="AN44" s="58">
        <v>0</v>
      </c>
      <c r="AO44" s="11">
        <v>0</v>
      </c>
      <c r="AP44" s="37">
        <v>0</v>
      </c>
      <c r="AQ44" s="58">
        <v>0</v>
      </c>
    </row>
    <row r="45" spans="1:43" ht="94.5" x14ac:dyDescent="0.25">
      <c r="A45" s="47" t="s">
        <v>129</v>
      </c>
      <c r="B45" s="117" t="s">
        <v>130</v>
      </c>
      <c r="C45" s="53" t="s">
        <v>88</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v>
      </c>
      <c r="AI45" s="37">
        <v>0</v>
      </c>
      <c r="AJ45" s="37">
        <v>0</v>
      </c>
      <c r="AK45" s="76">
        <v>0</v>
      </c>
      <c r="AL45" s="58">
        <v>0</v>
      </c>
      <c r="AM45" s="11">
        <v>0</v>
      </c>
      <c r="AN45" s="58">
        <v>0</v>
      </c>
      <c r="AO45" s="11">
        <v>0</v>
      </c>
      <c r="AP45" s="37">
        <v>0</v>
      </c>
      <c r="AQ45" s="58">
        <v>0</v>
      </c>
    </row>
    <row r="46" spans="1:43" ht="78.75" x14ac:dyDescent="0.25">
      <c r="A46" s="47" t="s">
        <v>131</v>
      </c>
      <c r="B46" s="117" t="s">
        <v>132</v>
      </c>
      <c r="C46" s="53" t="s">
        <v>88</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c r="AI46" s="37">
        <v>0</v>
      </c>
      <c r="AJ46" s="37">
        <v>0</v>
      </c>
      <c r="AK46" s="76">
        <v>0</v>
      </c>
      <c r="AL46" s="58">
        <v>0</v>
      </c>
      <c r="AM46" s="11">
        <v>0</v>
      </c>
      <c r="AN46" s="58">
        <v>0</v>
      </c>
      <c r="AO46" s="11">
        <v>0</v>
      </c>
      <c r="AP46" s="37">
        <v>0</v>
      </c>
      <c r="AQ46" s="58">
        <v>0</v>
      </c>
    </row>
    <row r="47" spans="1:43" ht="94.5" x14ac:dyDescent="0.25">
      <c r="A47" s="47" t="s">
        <v>133</v>
      </c>
      <c r="B47" s="117" t="s">
        <v>134</v>
      </c>
      <c r="C47" s="53" t="s">
        <v>88</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37">
        <v>0</v>
      </c>
      <c r="AK47" s="76">
        <v>0</v>
      </c>
      <c r="AL47" s="58">
        <v>0</v>
      </c>
      <c r="AM47" s="11">
        <v>0</v>
      </c>
      <c r="AN47" s="58">
        <v>0</v>
      </c>
      <c r="AO47" s="11">
        <v>0</v>
      </c>
      <c r="AP47" s="37">
        <v>0</v>
      </c>
      <c r="AQ47" s="58">
        <v>0</v>
      </c>
    </row>
    <row r="48" spans="1:43" ht="47.25" x14ac:dyDescent="0.25">
      <c r="A48" s="47" t="s">
        <v>135</v>
      </c>
      <c r="B48" s="117" t="s">
        <v>136</v>
      </c>
      <c r="C48" s="40" t="s">
        <v>88</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0</v>
      </c>
      <c r="AI48" s="37">
        <v>0</v>
      </c>
      <c r="AJ48" s="37">
        <v>0</v>
      </c>
      <c r="AK48" s="33">
        <v>22.035</v>
      </c>
      <c r="AL48" s="58">
        <v>0</v>
      </c>
      <c r="AM48" s="11">
        <v>0</v>
      </c>
      <c r="AN48" s="58">
        <v>0</v>
      </c>
      <c r="AO48" s="11">
        <v>0</v>
      </c>
      <c r="AP48" s="37">
        <v>0</v>
      </c>
      <c r="AQ48" s="58">
        <v>0</v>
      </c>
    </row>
    <row r="49" spans="1:43" ht="78.75" x14ac:dyDescent="0.25">
      <c r="A49" s="47" t="s">
        <v>137</v>
      </c>
      <c r="B49" s="117" t="s">
        <v>138</v>
      </c>
      <c r="C49" s="53" t="s">
        <v>88</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0</v>
      </c>
      <c r="AI49" s="37">
        <v>0</v>
      </c>
      <c r="AJ49" s="37">
        <v>0</v>
      </c>
      <c r="AK49" s="35">
        <v>6.1879999999999997</v>
      </c>
      <c r="AL49" s="58">
        <v>0</v>
      </c>
      <c r="AM49" s="11">
        <v>0</v>
      </c>
      <c r="AN49" s="58">
        <v>0</v>
      </c>
      <c r="AO49" s="11">
        <v>0</v>
      </c>
      <c r="AP49" s="37">
        <v>0</v>
      </c>
      <c r="AQ49" s="58">
        <v>0</v>
      </c>
    </row>
    <row r="50" spans="1:43" ht="31.5" x14ac:dyDescent="0.25">
      <c r="A50" s="47" t="s">
        <v>139</v>
      </c>
      <c r="B50" s="117" t="s">
        <v>140</v>
      </c>
      <c r="C50" s="53" t="s">
        <v>88</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v>
      </c>
      <c r="AI50" s="37">
        <v>0</v>
      </c>
      <c r="AJ50" s="37">
        <v>0</v>
      </c>
      <c r="AK50" s="76">
        <v>0</v>
      </c>
      <c r="AL50" s="58">
        <v>0</v>
      </c>
      <c r="AM50" s="11">
        <v>0</v>
      </c>
      <c r="AN50" s="58">
        <v>0</v>
      </c>
      <c r="AO50" s="11">
        <v>0</v>
      </c>
      <c r="AP50" s="37">
        <v>0</v>
      </c>
      <c r="AQ50" s="58">
        <v>0</v>
      </c>
    </row>
    <row r="51" spans="1:43" ht="63" x14ac:dyDescent="0.25">
      <c r="A51" s="47" t="s">
        <v>141</v>
      </c>
      <c r="B51" s="117" t="s">
        <v>142</v>
      </c>
      <c r="C51" s="53" t="s">
        <v>88</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c r="AI51" s="37">
        <v>0</v>
      </c>
      <c r="AJ51" s="37">
        <v>0</v>
      </c>
      <c r="AK51" s="76">
        <v>6.1879999999999997</v>
      </c>
      <c r="AL51" s="58">
        <v>0</v>
      </c>
      <c r="AM51" s="11">
        <v>0</v>
      </c>
      <c r="AN51" s="58">
        <v>0</v>
      </c>
      <c r="AO51" s="11">
        <v>0</v>
      </c>
      <c r="AP51" s="37">
        <v>0</v>
      </c>
      <c r="AQ51" s="58">
        <v>0</v>
      </c>
    </row>
    <row r="52" spans="1:43" ht="45" x14ac:dyDescent="0.25">
      <c r="A52" s="47"/>
      <c r="B52" s="49" t="s">
        <v>341</v>
      </c>
      <c r="C52" s="47" t="s">
        <v>198</v>
      </c>
      <c r="D52" s="37">
        <v>0</v>
      </c>
      <c r="E52" s="37">
        <v>0</v>
      </c>
      <c r="F52" s="37">
        <v>0</v>
      </c>
      <c r="G52" s="37">
        <v>0</v>
      </c>
      <c r="H52" s="37">
        <v>0</v>
      </c>
      <c r="I52" s="37">
        <v>0</v>
      </c>
      <c r="J52" s="37">
        <v>0</v>
      </c>
      <c r="K52" s="37">
        <v>0</v>
      </c>
      <c r="L52" s="37">
        <v>0</v>
      </c>
      <c r="M52" s="76">
        <v>3.7309999999999999</v>
      </c>
      <c r="N52" s="37">
        <v>0</v>
      </c>
      <c r="O52" s="37">
        <v>0</v>
      </c>
      <c r="P52" s="37">
        <v>0</v>
      </c>
      <c r="Q52" s="11">
        <v>0</v>
      </c>
      <c r="R52" s="37">
        <v>4</v>
      </c>
      <c r="S52" s="58" t="s">
        <v>86</v>
      </c>
      <c r="T52" s="37">
        <v>0</v>
      </c>
      <c r="U52" s="37">
        <v>0</v>
      </c>
      <c r="V52" s="37">
        <v>0</v>
      </c>
      <c r="W52" s="37">
        <v>0</v>
      </c>
      <c r="X52" s="37">
        <v>0</v>
      </c>
      <c r="Y52" s="37">
        <v>0</v>
      </c>
      <c r="Z52" s="37">
        <v>2</v>
      </c>
      <c r="AA52" s="37">
        <v>0</v>
      </c>
      <c r="AB52" s="37">
        <v>0</v>
      </c>
      <c r="AC52" s="37">
        <v>0</v>
      </c>
      <c r="AD52" s="37">
        <v>0</v>
      </c>
      <c r="AE52" s="37">
        <v>0</v>
      </c>
      <c r="AF52" s="37">
        <v>0</v>
      </c>
      <c r="AG52" s="37">
        <v>0</v>
      </c>
      <c r="AH52" s="37">
        <v>0</v>
      </c>
      <c r="AI52" s="37">
        <v>0</v>
      </c>
      <c r="AJ52" s="37">
        <v>0</v>
      </c>
      <c r="AK52" s="76">
        <v>3.7309999999999999</v>
      </c>
      <c r="AL52" s="37">
        <v>0</v>
      </c>
      <c r="AM52" s="37">
        <v>0</v>
      </c>
      <c r="AN52" s="37">
        <v>0</v>
      </c>
      <c r="AO52" s="37">
        <v>0</v>
      </c>
      <c r="AP52" s="37">
        <v>0</v>
      </c>
      <c r="AQ52" s="58">
        <v>0</v>
      </c>
    </row>
    <row r="53" spans="1:43" ht="30" x14ac:dyDescent="0.25">
      <c r="A53" s="47"/>
      <c r="B53" s="49" t="s">
        <v>342</v>
      </c>
      <c r="C53" s="47" t="s">
        <v>541</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76">
        <v>2.4569999999999999</v>
      </c>
      <c r="V53" s="37">
        <v>0</v>
      </c>
      <c r="W53" s="37">
        <v>0</v>
      </c>
      <c r="X53" s="37">
        <v>0</v>
      </c>
      <c r="Y53" s="11">
        <v>0</v>
      </c>
      <c r="Z53" s="37">
        <v>0</v>
      </c>
      <c r="AA53" s="58" t="s">
        <v>86</v>
      </c>
      <c r="AB53" s="37">
        <v>0</v>
      </c>
      <c r="AC53" s="37">
        <v>0</v>
      </c>
      <c r="AD53" s="37">
        <v>0</v>
      </c>
      <c r="AE53" s="37">
        <v>0</v>
      </c>
      <c r="AF53" s="37">
        <v>0</v>
      </c>
      <c r="AG53" s="37">
        <v>0</v>
      </c>
      <c r="AH53" s="37">
        <v>0</v>
      </c>
      <c r="AI53" s="37">
        <v>0</v>
      </c>
      <c r="AJ53" s="37">
        <v>0</v>
      </c>
      <c r="AK53" s="76">
        <v>2.4569999999999999</v>
      </c>
      <c r="AL53" s="37">
        <v>0</v>
      </c>
      <c r="AM53" s="37">
        <v>0</v>
      </c>
      <c r="AN53" s="37">
        <v>0</v>
      </c>
      <c r="AO53" s="37">
        <v>0</v>
      </c>
      <c r="AP53" s="37">
        <v>0</v>
      </c>
      <c r="AQ53" s="58" t="s">
        <v>466</v>
      </c>
    </row>
    <row r="54" spans="1:43" ht="47.25" x14ac:dyDescent="0.25">
      <c r="A54" s="47" t="s">
        <v>143</v>
      </c>
      <c r="B54" s="117" t="s">
        <v>144</v>
      </c>
      <c r="C54" s="53" t="s">
        <v>88</v>
      </c>
      <c r="D54" s="37">
        <v>0</v>
      </c>
      <c r="E54" s="37">
        <v>0</v>
      </c>
      <c r="F54" s="37">
        <v>0</v>
      </c>
      <c r="G54" s="37">
        <v>0</v>
      </c>
      <c r="H54" s="37">
        <v>0</v>
      </c>
      <c r="I54" s="37">
        <v>0</v>
      </c>
      <c r="J54" s="37">
        <v>0</v>
      </c>
      <c r="K54" s="37">
        <v>0</v>
      </c>
      <c r="L54" s="37">
        <v>0</v>
      </c>
      <c r="M54" s="37">
        <v>0</v>
      </c>
      <c r="N54" s="37">
        <v>0</v>
      </c>
      <c r="O54" s="37">
        <v>0</v>
      </c>
      <c r="P54" s="37">
        <v>0</v>
      </c>
      <c r="Q54" s="37">
        <v>0</v>
      </c>
      <c r="R54" s="37">
        <v>0</v>
      </c>
      <c r="S54" s="37">
        <v>0</v>
      </c>
      <c r="T54" s="37">
        <v>0</v>
      </c>
      <c r="U54" s="37">
        <v>0</v>
      </c>
      <c r="V54" s="37">
        <v>0</v>
      </c>
      <c r="W54" s="37">
        <v>0</v>
      </c>
      <c r="X54" s="37">
        <v>0</v>
      </c>
      <c r="Y54" s="37">
        <v>0</v>
      </c>
      <c r="Z54" s="37">
        <v>0</v>
      </c>
      <c r="AA54" s="37">
        <v>0</v>
      </c>
      <c r="AB54" s="37">
        <v>0</v>
      </c>
      <c r="AC54" s="37">
        <v>0</v>
      </c>
      <c r="AD54" s="37">
        <v>0</v>
      </c>
      <c r="AE54" s="37">
        <v>0</v>
      </c>
      <c r="AF54" s="37">
        <v>0</v>
      </c>
      <c r="AG54" s="37">
        <v>0</v>
      </c>
      <c r="AH54" s="37">
        <v>0</v>
      </c>
      <c r="AI54" s="37">
        <v>0</v>
      </c>
      <c r="AJ54" s="37">
        <v>0</v>
      </c>
      <c r="AK54" s="35">
        <v>7.7750000000000004</v>
      </c>
      <c r="AL54" s="58">
        <v>0</v>
      </c>
      <c r="AM54" s="11">
        <v>0</v>
      </c>
      <c r="AN54" s="58">
        <v>0</v>
      </c>
      <c r="AO54" s="11">
        <v>0</v>
      </c>
      <c r="AP54" s="37">
        <v>0</v>
      </c>
      <c r="AQ54" s="58">
        <v>0</v>
      </c>
    </row>
    <row r="55" spans="1:43" ht="31.5" x14ac:dyDescent="0.25">
      <c r="A55" s="47" t="s">
        <v>145</v>
      </c>
      <c r="B55" s="117" t="s">
        <v>146</v>
      </c>
      <c r="C55" s="53" t="s">
        <v>88</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37">
        <v>0</v>
      </c>
      <c r="V55" s="37">
        <v>0</v>
      </c>
      <c r="W55" s="37">
        <v>0</v>
      </c>
      <c r="X55" s="37">
        <v>0</v>
      </c>
      <c r="Y55" s="37">
        <v>0</v>
      </c>
      <c r="Z55" s="37">
        <v>0</v>
      </c>
      <c r="AA55" s="37">
        <v>0</v>
      </c>
      <c r="AB55" s="37">
        <v>0</v>
      </c>
      <c r="AC55" s="37">
        <v>0</v>
      </c>
      <c r="AD55" s="37">
        <v>0</v>
      </c>
      <c r="AE55" s="37">
        <v>0</v>
      </c>
      <c r="AF55" s="37">
        <v>0</v>
      </c>
      <c r="AG55" s="37">
        <v>0</v>
      </c>
      <c r="AH55" s="37">
        <v>0</v>
      </c>
      <c r="AI55" s="37">
        <v>0</v>
      </c>
      <c r="AJ55" s="37">
        <v>0</v>
      </c>
      <c r="AK55" s="35">
        <v>7.7750000000000004</v>
      </c>
      <c r="AL55" s="58">
        <v>0</v>
      </c>
      <c r="AM55" s="11">
        <v>0</v>
      </c>
      <c r="AN55" s="58">
        <v>0</v>
      </c>
      <c r="AO55" s="11">
        <v>0</v>
      </c>
      <c r="AP55" s="37">
        <v>0</v>
      </c>
      <c r="AQ55" s="58">
        <v>0</v>
      </c>
    </row>
    <row r="56" spans="1:43" ht="30" x14ac:dyDescent="0.25">
      <c r="A56" s="47" t="s">
        <v>145</v>
      </c>
      <c r="B56" s="48" t="s">
        <v>353</v>
      </c>
      <c r="C56" s="47" t="s">
        <v>542</v>
      </c>
      <c r="D56" s="37">
        <v>0</v>
      </c>
      <c r="E56" s="37">
        <v>0</v>
      </c>
      <c r="F56" s="37">
        <v>0</v>
      </c>
      <c r="G56" s="37">
        <v>0</v>
      </c>
      <c r="H56" s="37">
        <v>0</v>
      </c>
      <c r="I56" s="37">
        <v>0</v>
      </c>
      <c r="J56" s="37">
        <v>0</v>
      </c>
      <c r="K56" s="37">
        <v>0</v>
      </c>
      <c r="L56" s="37">
        <v>0</v>
      </c>
      <c r="M56" s="76">
        <v>5.056</v>
      </c>
      <c r="N56" s="37">
        <v>0</v>
      </c>
      <c r="O56" s="37">
        <v>0</v>
      </c>
      <c r="P56" s="58" t="s">
        <v>464</v>
      </c>
      <c r="Q56" s="11">
        <v>0</v>
      </c>
      <c r="R56" s="37">
        <v>0</v>
      </c>
      <c r="S56" s="58">
        <v>0</v>
      </c>
      <c r="T56" s="37">
        <v>0</v>
      </c>
      <c r="U56" s="37">
        <v>0</v>
      </c>
      <c r="V56" s="37">
        <v>0</v>
      </c>
      <c r="W56" s="37">
        <v>0</v>
      </c>
      <c r="X56" s="37">
        <v>0</v>
      </c>
      <c r="Y56" s="37">
        <v>0</v>
      </c>
      <c r="Z56" s="37">
        <v>0</v>
      </c>
      <c r="AA56" s="37">
        <v>0</v>
      </c>
      <c r="AB56" s="37">
        <v>0</v>
      </c>
      <c r="AC56" s="37">
        <v>0</v>
      </c>
      <c r="AD56" s="37">
        <v>0</v>
      </c>
      <c r="AE56" s="37">
        <v>0</v>
      </c>
      <c r="AF56" s="37">
        <v>0</v>
      </c>
      <c r="AG56" s="37">
        <v>0</v>
      </c>
      <c r="AH56" s="37">
        <v>0</v>
      </c>
      <c r="AI56" s="37">
        <v>0</v>
      </c>
      <c r="AJ56" s="37">
        <v>0</v>
      </c>
      <c r="AK56" s="76">
        <v>5.056</v>
      </c>
      <c r="AL56" s="37">
        <v>0</v>
      </c>
      <c r="AM56" s="37">
        <v>0</v>
      </c>
      <c r="AN56" s="58" t="s">
        <v>464</v>
      </c>
      <c r="AO56" s="11">
        <v>0</v>
      </c>
      <c r="AP56" s="37">
        <v>0</v>
      </c>
      <c r="AQ56" s="58">
        <v>0</v>
      </c>
    </row>
    <row r="57" spans="1:43" ht="30" x14ac:dyDescent="0.25">
      <c r="A57" s="47" t="s">
        <v>145</v>
      </c>
      <c r="B57" s="48" t="s">
        <v>354</v>
      </c>
      <c r="C57" s="47" t="s">
        <v>542</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76">
        <v>2.7189999999999999</v>
      </c>
      <c r="V57" s="37">
        <v>0</v>
      </c>
      <c r="W57" s="37">
        <v>0</v>
      </c>
      <c r="X57" s="58" t="s">
        <v>463</v>
      </c>
      <c r="Y57" s="11">
        <v>0</v>
      </c>
      <c r="Z57" s="37">
        <v>0</v>
      </c>
      <c r="AA57" s="58">
        <v>0</v>
      </c>
      <c r="AB57" s="37">
        <v>0</v>
      </c>
      <c r="AC57" s="37">
        <v>0</v>
      </c>
      <c r="AD57" s="37">
        <v>0</v>
      </c>
      <c r="AE57" s="37">
        <v>0</v>
      </c>
      <c r="AF57" s="37">
        <v>0</v>
      </c>
      <c r="AG57" s="37">
        <v>0</v>
      </c>
      <c r="AH57" s="37">
        <v>0</v>
      </c>
      <c r="AI57" s="37">
        <v>0</v>
      </c>
      <c r="AJ57" s="37">
        <v>0</v>
      </c>
      <c r="AK57" s="76">
        <v>2.7189999999999999</v>
      </c>
      <c r="AL57" s="37">
        <v>0</v>
      </c>
      <c r="AM57" s="37">
        <v>0</v>
      </c>
      <c r="AN57" s="58" t="s">
        <v>463</v>
      </c>
      <c r="AO57" s="11">
        <v>0</v>
      </c>
      <c r="AP57" s="37">
        <v>0</v>
      </c>
      <c r="AQ57" s="58">
        <v>0</v>
      </c>
    </row>
    <row r="58" spans="1:43" ht="47.25" x14ac:dyDescent="0.25">
      <c r="A58" s="47" t="s">
        <v>147</v>
      </c>
      <c r="B58" s="117" t="s">
        <v>148</v>
      </c>
      <c r="C58" s="53" t="s">
        <v>88</v>
      </c>
      <c r="D58" s="37">
        <v>0</v>
      </c>
      <c r="E58" s="37">
        <v>0</v>
      </c>
      <c r="F58" s="37">
        <v>0</v>
      </c>
      <c r="G58" s="37">
        <v>0</v>
      </c>
      <c r="H58" s="37">
        <v>0</v>
      </c>
      <c r="I58" s="37">
        <v>0</v>
      </c>
      <c r="J58" s="37">
        <v>0</v>
      </c>
      <c r="K58" s="37">
        <v>0</v>
      </c>
      <c r="L58" s="37">
        <v>0</v>
      </c>
      <c r="M58" s="37">
        <v>0</v>
      </c>
      <c r="N58" s="37">
        <v>0</v>
      </c>
      <c r="O58" s="37">
        <v>0</v>
      </c>
      <c r="P58" s="37">
        <v>0</v>
      </c>
      <c r="Q58" s="37">
        <v>0</v>
      </c>
      <c r="R58" s="37">
        <v>0</v>
      </c>
      <c r="S58" s="37">
        <v>0</v>
      </c>
      <c r="T58" s="37">
        <v>0</v>
      </c>
      <c r="U58" s="37">
        <v>0</v>
      </c>
      <c r="V58" s="37">
        <v>0</v>
      </c>
      <c r="W58" s="37">
        <v>0</v>
      </c>
      <c r="X58" s="37">
        <v>0</v>
      </c>
      <c r="Y58" s="37">
        <v>0</v>
      </c>
      <c r="Z58" s="37">
        <v>0</v>
      </c>
      <c r="AA58" s="37">
        <v>0</v>
      </c>
      <c r="AB58" s="37">
        <v>0</v>
      </c>
      <c r="AC58" s="37">
        <v>0</v>
      </c>
      <c r="AD58" s="37">
        <v>0</v>
      </c>
      <c r="AE58" s="37">
        <v>0</v>
      </c>
      <c r="AF58" s="37">
        <v>0</v>
      </c>
      <c r="AG58" s="37">
        <v>0</v>
      </c>
      <c r="AH58" s="37">
        <v>0</v>
      </c>
      <c r="AI58" s="37">
        <v>0</v>
      </c>
      <c r="AJ58" s="37">
        <v>0</v>
      </c>
      <c r="AK58" s="76">
        <v>0</v>
      </c>
      <c r="AL58" s="58">
        <v>0</v>
      </c>
      <c r="AM58" s="11">
        <v>0</v>
      </c>
      <c r="AN58" s="58">
        <v>0</v>
      </c>
      <c r="AO58" s="11">
        <v>0</v>
      </c>
      <c r="AP58" s="37">
        <v>0</v>
      </c>
      <c r="AQ58" s="58">
        <v>0</v>
      </c>
    </row>
    <row r="59" spans="1:43" ht="47.25" x14ac:dyDescent="0.25">
      <c r="A59" s="47" t="s">
        <v>149</v>
      </c>
      <c r="B59" s="117" t="s">
        <v>150</v>
      </c>
      <c r="C59" s="53" t="s">
        <v>88</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37">
        <v>0</v>
      </c>
      <c r="AI59" s="37">
        <v>0</v>
      </c>
      <c r="AJ59" s="37">
        <v>0</v>
      </c>
      <c r="AK59" s="35">
        <v>5.4779999999999998</v>
      </c>
      <c r="AL59" s="58">
        <v>0</v>
      </c>
      <c r="AM59" s="11">
        <v>0</v>
      </c>
      <c r="AN59" s="58">
        <v>0</v>
      </c>
      <c r="AO59" s="11">
        <v>0</v>
      </c>
      <c r="AP59" s="37">
        <v>0</v>
      </c>
      <c r="AQ59" s="58">
        <v>0</v>
      </c>
    </row>
    <row r="60" spans="1:43" ht="47.25" x14ac:dyDescent="0.25">
      <c r="A60" s="47" t="s">
        <v>151</v>
      </c>
      <c r="B60" s="117" t="s">
        <v>152</v>
      </c>
      <c r="C60" s="53" t="s">
        <v>88</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37">
        <v>0</v>
      </c>
      <c r="V60" s="37">
        <v>0</v>
      </c>
      <c r="W60" s="37">
        <v>0</v>
      </c>
      <c r="X60" s="37">
        <v>0</v>
      </c>
      <c r="Y60" s="37">
        <v>0</v>
      </c>
      <c r="Z60" s="37">
        <v>0</v>
      </c>
      <c r="AA60" s="37">
        <v>0</v>
      </c>
      <c r="AB60" s="37">
        <v>0</v>
      </c>
      <c r="AC60" s="37">
        <v>0</v>
      </c>
      <c r="AD60" s="37">
        <v>0</v>
      </c>
      <c r="AE60" s="37">
        <v>0</v>
      </c>
      <c r="AF60" s="37">
        <v>0</v>
      </c>
      <c r="AG60" s="37">
        <v>0</v>
      </c>
      <c r="AH60" s="37">
        <v>0</v>
      </c>
      <c r="AI60" s="37">
        <v>0</v>
      </c>
      <c r="AJ60" s="37">
        <v>0</v>
      </c>
      <c r="AK60" s="76">
        <v>5.4779999999999998</v>
      </c>
      <c r="AL60" s="58">
        <v>0</v>
      </c>
      <c r="AM60" s="11">
        <v>0</v>
      </c>
      <c r="AN60" s="58">
        <v>0</v>
      </c>
      <c r="AO60" s="11">
        <v>0</v>
      </c>
      <c r="AP60" s="37">
        <v>0</v>
      </c>
      <c r="AQ60" s="58">
        <v>0</v>
      </c>
    </row>
    <row r="61" spans="1:43" x14ac:dyDescent="0.25">
      <c r="A61" s="47" t="s">
        <v>151</v>
      </c>
      <c r="B61" s="49" t="s">
        <v>190</v>
      </c>
      <c r="C61" s="47" t="s">
        <v>194</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76">
        <v>5.4779999999999998</v>
      </c>
      <c r="AD61" s="37">
        <v>0</v>
      </c>
      <c r="AE61" s="37">
        <v>0</v>
      </c>
      <c r="AF61" s="37">
        <v>0</v>
      </c>
      <c r="AG61" s="37">
        <v>0</v>
      </c>
      <c r="AH61" s="37">
        <v>10</v>
      </c>
      <c r="AI61" s="37">
        <v>0</v>
      </c>
      <c r="AJ61" s="37">
        <v>0</v>
      </c>
      <c r="AK61" s="76">
        <v>5.4779999999999998</v>
      </c>
      <c r="AL61" s="37">
        <v>0</v>
      </c>
      <c r="AM61" s="37">
        <v>0</v>
      </c>
      <c r="AN61" s="37">
        <v>0</v>
      </c>
      <c r="AO61" s="11">
        <v>0</v>
      </c>
      <c r="AP61" s="37">
        <v>10</v>
      </c>
      <c r="AQ61" s="58">
        <v>0</v>
      </c>
    </row>
    <row r="62" spans="1:43" ht="47.25" x14ac:dyDescent="0.25">
      <c r="A62" s="47" t="s">
        <v>153</v>
      </c>
      <c r="B62" s="117" t="s">
        <v>154</v>
      </c>
      <c r="C62" s="53" t="s">
        <v>88</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7">
        <v>0</v>
      </c>
      <c r="AD62" s="37">
        <v>0</v>
      </c>
      <c r="AE62" s="37">
        <v>0</v>
      </c>
      <c r="AF62" s="37">
        <v>0</v>
      </c>
      <c r="AG62" s="37">
        <v>0</v>
      </c>
      <c r="AH62" s="37">
        <v>0</v>
      </c>
      <c r="AI62" s="37">
        <v>0</v>
      </c>
      <c r="AJ62" s="37">
        <v>0</v>
      </c>
      <c r="AK62" s="76">
        <v>0</v>
      </c>
      <c r="AL62" s="58">
        <v>0</v>
      </c>
      <c r="AM62" s="11">
        <v>0</v>
      </c>
      <c r="AN62" s="58">
        <v>0</v>
      </c>
      <c r="AO62" s="11">
        <v>0</v>
      </c>
      <c r="AP62" s="37">
        <v>0</v>
      </c>
      <c r="AQ62" s="58">
        <v>0</v>
      </c>
    </row>
    <row r="63" spans="1:43" ht="31.5" x14ac:dyDescent="0.25">
      <c r="A63" s="47" t="s">
        <v>155</v>
      </c>
      <c r="B63" s="117" t="s">
        <v>156</v>
      </c>
      <c r="C63" s="53" t="s">
        <v>88</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37">
        <v>0</v>
      </c>
      <c r="AI63" s="37">
        <v>0</v>
      </c>
      <c r="AJ63" s="37">
        <v>0</v>
      </c>
      <c r="AK63" s="76">
        <v>0</v>
      </c>
      <c r="AL63" s="58">
        <v>0</v>
      </c>
      <c r="AM63" s="11">
        <v>0</v>
      </c>
      <c r="AN63" s="58">
        <v>0</v>
      </c>
      <c r="AO63" s="11">
        <v>0</v>
      </c>
      <c r="AP63" s="37">
        <v>0</v>
      </c>
      <c r="AQ63" s="58">
        <v>0</v>
      </c>
    </row>
    <row r="64" spans="1:43" ht="47.25" x14ac:dyDescent="0.25">
      <c r="A64" s="47" t="s">
        <v>157</v>
      </c>
      <c r="B64" s="117" t="s">
        <v>158</v>
      </c>
      <c r="C64" s="53" t="s">
        <v>88</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7">
        <v>0</v>
      </c>
      <c r="AD64" s="37">
        <v>0</v>
      </c>
      <c r="AE64" s="37">
        <v>0</v>
      </c>
      <c r="AF64" s="37">
        <v>0</v>
      </c>
      <c r="AG64" s="37">
        <v>0</v>
      </c>
      <c r="AH64" s="37">
        <v>0</v>
      </c>
      <c r="AI64" s="37">
        <v>0</v>
      </c>
      <c r="AJ64" s="37">
        <v>0</v>
      </c>
      <c r="AK64" s="76">
        <v>0</v>
      </c>
      <c r="AL64" s="58">
        <v>0</v>
      </c>
      <c r="AM64" s="11">
        <v>0</v>
      </c>
      <c r="AN64" s="58">
        <v>0</v>
      </c>
      <c r="AO64" s="11">
        <v>0</v>
      </c>
      <c r="AP64" s="37">
        <v>0</v>
      </c>
      <c r="AQ64" s="58">
        <v>0</v>
      </c>
    </row>
    <row r="65" spans="1:43" ht="63" x14ac:dyDescent="0.25">
      <c r="A65" s="47" t="s">
        <v>159</v>
      </c>
      <c r="B65" s="117" t="s">
        <v>160</v>
      </c>
      <c r="C65" s="53" t="s">
        <v>88</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37">
        <v>0</v>
      </c>
      <c r="AI65" s="37">
        <v>0</v>
      </c>
      <c r="AJ65" s="37">
        <v>0</v>
      </c>
      <c r="AK65" s="76">
        <v>0</v>
      </c>
      <c r="AL65" s="58">
        <v>0</v>
      </c>
      <c r="AM65" s="11">
        <v>0</v>
      </c>
      <c r="AN65" s="58">
        <v>0</v>
      </c>
      <c r="AO65" s="11">
        <v>0</v>
      </c>
      <c r="AP65" s="37">
        <v>0</v>
      </c>
      <c r="AQ65" s="58">
        <v>0</v>
      </c>
    </row>
    <row r="66" spans="1:43" ht="63" x14ac:dyDescent="0.25">
      <c r="A66" s="47" t="s">
        <v>161</v>
      </c>
      <c r="B66" s="117" t="s">
        <v>162</v>
      </c>
      <c r="C66" s="53" t="s">
        <v>88</v>
      </c>
      <c r="D66" s="37">
        <v>0</v>
      </c>
      <c r="E66" s="37">
        <v>0</v>
      </c>
      <c r="F66" s="37">
        <v>0</v>
      </c>
      <c r="G66" s="37">
        <v>0</v>
      </c>
      <c r="H66" s="37">
        <v>0</v>
      </c>
      <c r="I66" s="90">
        <v>0</v>
      </c>
      <c r="J66" s="37">
        <v>0</v>
      </c>
      <c r="K66" s="90">
        <v>0</v>
      </c>
      <c r="L66" s="37">
        <v>0</v>
      </c>
      <c r="M66" s="37">
        <v>0</v>
      </c>
      <c r="N66" s="37">
        <v>0</v>
      </c>
      <c r="O66" s="37">
        <v>0</v>
      </c>
      <c r="P66" s="37">
        <v>0</v>
      </c>
      <c r="Q66" s="90">
        <v>0</v>
      </c>
      <c r="R66" s="37">
        <v>0</v>
      </c>
      <c r="S66" s="90">
        <v>0</v>
      </c>
      <c r="T66" s="37">
        <v>0</v>
      </c>
      <c r="U66" s="37">
        <v>0</v>
      </c>
      <c r="V66" s="37">
        <v>0</v>
      </c>
      <c r="W66" s="37">
        <v>0</v>
      </c>
      <c r="X66" s="37">
        <v>0</v>
      </c>
      <c r="Y66" s="90">
        <v>0</v>
      </c>
      <c r="Z66" s="37">
        <v>0</v>
      </c>
      <c r="AA66" s="37">
        <v>0</v>
      </c>
      <c r="AB66" s="37">
        <v>0</v>
      </c>
      <c r="AC66" s="37">
        <v>0</v>
      </c>
      <c r="AD66" s="37">
        <v>0</v>
      </c>
      <c r="AE66" s="37">
        <v>0</v>
      </c>
      <c r="AF66" s="37">
        <v>0</v>
      </c>
      <c r="AG66" s="90">
        <v>0</v>
      </c>
      <c r="AH66" s="37">
        <v>0</v>
      </c>
      <c r="AI66" s="37">
        <v>0</v>
      </c>
      <c r="AJ66" s="90">
        <v>0</v>
      </c>
      <c r="AK66" s="76">
        <v>0</v>
      </c>
      <c r="AL66" s="58">
        <v>0</v>
      </c>
      <c r="AM66" s="11">
        <v>0</v>
      </c>
      <c r="AN66" s="58">
        <v>0</v>
      </c>
      <c r="AO66" s="11">
        <v>0</v>
      </c>
      <c r="AP66" s="37">
        <v>0</v>
      </c>
      <c r="AQ66" s="58">
        <v>0</v>
      </c>
    </row>
    <row r="67" spans="1:43" ht="47.25" x14ac:dyDescent="0.25">
      <c r="A67" s="47" t="s">
        <v>163</v>
      </c>
      <c r="B67" s="117" t="s">
        <v>164</v>
      </c>
      <c r="C67" s="53" t="s">
        <v>88</v>
      </c>
      <c r="D67" s="37">
        <v>0</v>
      </c>
      <c r="E67" s="37">
        <v>0</v>
      </c>
      <c r="F67" s="37">
        <v>0</v>
      </c>
      <c r="G67" s="37">
        <v>0</v>
      </c>
      <c r="H67" s="37">
        <v>0</v>
      </c>
      <c r="I67" s="37">
        <v>0</v>
      </c>
      <c r="J67" s="37">
        <v>0</v>
      </c>
      <c r="K67" s="37">
        <v>0</v>
      </c>
      <c r="L67" s="37">
        <v>0</v>
      </c>
      <c r="M67" s="37">
        <v>0</v>
      </c>
      <c r="N67" s="37">
        <v>0</v>
      </c>
      <c r="O67" s="37">
        <v>0</v>
      </c>
      <c r="P67" s="37">
        <v>0</v>
      </c>
      <c r="Q67" s="37">
        <v>0</v>
      </c>
      <c r="R67" s="37">
        <v>0</v>
      </c>
      <c r="S67" s="37">
        <v>0</v>
      </c>
      <c r="T67" s="37">
        <v>0</v>
      </c>
      <c r="U67" s="37">
        <v>0</v>
      </c>
      <c r="V67" s="37">
        <v>0</v>
      </c>
      <c r="W67" s="37">
        <v>0</v>
      </c>
      <c r="X67" s="37">
        <v>0</v>
      </c>
      <c r="Y67" s="37">
        <v>0</v>
      </c>
      <c r="Z67" s="37">
        <v>0</v>
      </c>
      <c r="AA67" s="37">
        <v>0</v>
      </c>
      <c r="AB67" s="37">
        <v>0</v>
      </c>
      <c r="AC67" s="37">
        <v>0</v>
      </c>
      <c r="AD67" s="37">
        <v>0</v>
      </c>
      <c r="AE67" s="37">
        <v>0</v>
      </c>
      <c r="AF67" s="37">
        <v>0</v>
      </c>
      <c r="AG67" s="37">
        <v>0</v>
      </c>
      <c r="AH67" s="37">
        <v>0</v>
      </c>
      <c r="AI67" s="37">
        <v>0</v>
      </c>
      <c r="AJ67" s="37">
        <v>0</v>
      </c>
      <c r="AK67" s="76">
        <v>0</v>
      </c>
      <c r="AL67" s="58">
        <v>0</v>
      </c>
      <c r="AM67" s="11">
        <v>0</v>
      </c>
      <c r="AN67" s="58">
        <v>0</v>
      </c>
      <c r="AO67" s="11">
        <v>0</v>
      </c>
      <c r="AP67" s="37">
        <v>0</v>
      </c>
      <c r="AQ67" s="58">
        <v>0</v>
      </c>
    </row>
    <row r="68" spans="1:43" ht="63" x14ac:dyDescent="0.25">
      <c r="A68" s="47" t="s">
        <v>165</v>
      </c>
      <c r="B68" s="117" t="s">
        <v>166</v>
      </c>
      <c r="C68" s="53" t="s">
        <v>88</v>
      </c>
      <c r="D68" s="37">
        <v>0</v>
      </c>
      <c r="E68" s="37">
        <v>0</v>
      </c>
      <c r="F68" s="37">
        <v>0</v>
      </c>
      <c r="G68" s="37">
        <v>0</v>
      </c>
      <c r="H68" s="37">
        <v>0</v>
      </c>
      <c r="I68" s="90">
        <v>0</v>
      </c>
      <c r="J68" s="37">
        <v>0</v>
      </c>
      <c r="K68" s="90">
        <v>0</v>
      </c>
      <c r="L68" s="37">
        <v>0</v>
      </c>
      <c r="M68" s="37">
        <v>0</v>
      </c>
      <c r="N68" s="37">
        <v>0</v>
      </c>
      <c r="O68" s="37">
        <v>0</v>
      </c>
      <c r="P68" s="37">
        <v>0</v>
      </c>
      <c r="Q68" s="90">
        <v>0</v>
      </c>
      <c r="R68" s="37">
        <v>0</v>
      </c>
      <c r="S68" s="90">
        <v>0</v>
      </c>
      <c r="T68" s="37">
        <v>0</v>
      </c>
      <c r="U68" s="37">
        <v>0</v>
      </c>
      <c r="V68" s="37">
        <v>0</v>
      </c>
      <c r="W68" s="37">
        <v>0</v>
      </c>
      <c r="X68" s="37">
        <v>0</v>
      </c>
      <c r="Y68" s="90">
        <v>0</v>
      </c>
      <c r="Z68" s="37">
        <v>0</v>
      </c>
      <c r="AA68" s="37">
        <v>0</v>
      </c>
      <c r="AB68" s="37">
        <v>0</v>
      </c>
      <c r="AC68" s="37">
        <v>0</v>
      </c>
      <c r="AD68" s="37">
        <v>0</v>
      </c>
      <c r="AE68" s="37">
        <v>0</v>
      </c>
      <c r="AF68" s="37">
        <v>0</v>
      </c>
      <c r="AG68" s="90">
        <v>0</v>
      </c>
      <c r="AH68" s="37">
        <v>0</v>
      </c>
      <c r="AI68" s="37">
        <v>0</v>
      </c>
      <c r="AJ68" s="90">
        <v>0</v>
      </c>
      <c r="AK68" s="76">
        <v>0</v>
      </c>
      <c r="AL68" s="58">
        <v>0</v>
      </c>
      <c r="AM68" s="11">
        <v>0</v>
      </c>
      <c r="AN68" s="58">
        <v>0</v>
      </c>
      <c r="AO68" s="11">
        <v>0</v>
      </c>
      <c r="AP68" s="37">
        <v>0</v>
      </c>
      <c r="AQ68" s="58">
        <v>0</v>
      </c>
    </row>
    <row r="69" spans="1:43" ht="63" x14ac:dyDescent="0.25">
      <c r="A69" s="47" t="s">
        <v>167</v>
      </c>
      <c r="B69" s="117" t="s">
        <v>168</v>
      </c>
      <c r="C69" s="53" t="s">
        <v>88</v>
      </c>
      <c r="D69" s="37">
        <v>0</v>
      </c>
      <c r="E69" s="37">
        <v>0</v>
      </c>
      <c r="F69" s="37">
        <v>0</v>
      </c>
      <c r="G69" s="37">
        <v>0</v>
      </c>
      <c r="H69" s="37">
        <v>0</v>
      </c>
      <c r="I69" s="37">
        <v>0</v>
      </c>
      <c r="J69" s="37">
        <v>0</v>
      </c>
      <c r="K69" s="37">
        <v>0</v>
      </c>
      <c r="L69" s="37">
        <v>0</v>
      </c>
      <c r="M69" s="37">
        <v>0</v>
      </c>
      <c r="N69" s="37">
        <v>0</v>
      </c>
      <c r="O69" s="37">
        <v>0</v>
      </c>
      <c r="P69" s="37">
        <v>0</v>
      </c>
      <c r="Q69" s="37">
        <v>0</v>
      </c>
      <c r="R69" s="37">
        <v>0</v>
      </c>
      <c r="S69" s="37">
        <v>0</v>
      </c>
      <c r="T69" s="37">
        <v>0</v>
      </c>
      <c r="U69" s="37">
        <v>0</v>
      </c>
      <c r="V69" s="37">
        <v>0</v>
      </c>
      <c r="W69" s="37">
        <v>0</v>
      </c>
      <c r="X69" s="37">
        <v>0</v>
      </c>
      <c r="Y69" s="37">
        <v>0</v>
      </c>
      <c r="Z69" s="37">
        <v>0</v>
      </c>
      <c r="AA69" s="37">
        <v>0</v>
      </c>
      <c r="AB69" s="37">
        <v>0</v>
      </c>
      <c r="AC69" s="37">
        <v>0</v>
      </c>
      <c r="AD69" s="37">
        <v>0</v>
      </c>
      <c r="AE69" s="37">
        <v>0</v>
      </c>
      <c r="AF69" s="37">
        <v>0</v>
      </c>
      <c r="AG69" s="37">
        <v>0</v>
      </c>
      <c r="AH69" s="37">
        <v>0</v>
      </c>
      <c r="AI69" s="37">
        <v>0</v>
      </c>
      <c r="AJ69" s="37">
        <v>0</v>
      </c>
      <c r="AK69" s="35">
        <v>2.5939999999999999</v>
      </c>
      <c r="AL69" s="82">
        <v>0</v>
      </c>
      <c r="AM69" s="83">
        <v>0</v>
      </c>
      <c r="AN69" s="82">
        <v>0</v>
      </c>
      <c r="AO69" s="83">
        <v>0</v>
      </c>
      <c r="AP69" s="37">
        <v>0</v>
      </c>
      <c r="AQ69" s="82">
        <v>0</v>
      </c>
    </row>
    <row r="70" spans="1:43" ht="31.5" x14ac:dyDescent="0.25">
      <c r="A70" s="47" t="s">
        <v>169</v>
      </c>
      <c r="B70" s="117" t="s">
        <v>170</v>
      </c>
      <c r="C70" s="53" t="s">
        <v>88</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37">
        <v>0</v>
      </c>
      <c r="AD70" s="37">
        <v>0</v>
      </c>
      <c r="AE70" s="37">
        <v>0</v>
      </c>
      <c r="AF70" s="37">
        <v>0</v>
      </c>
      <c r="AG70" s="37">
        <v>0</v>
      </c>
      <c r="AH70" s="37">
        <v>0</v>
      </c>
      <c r="AI70" s="37">
        <v>0</v>
      </c>
      <c r="AJ70" s="37">
        <v>0</v>
      </c>
      <c r="AK70" s="76">
        <v>2.5939999999999999</v>
      </c>
      <c r="AL70" s="58">
        <v>0</v>
      </c>
      <c r="AM70" s="11">
        <v>0</v>
      </c>
      <c r="AN70" s="58">
        <v>0</v>
      </c>
      <c r="AO70" s="11">
        <v>0</v>
      </c>
      <c r="AP70" s="37">
        <v>0</v>
      </c>
      <c r="AQ70" s="58">
        <v>0</v>
      </c>
    </row>
    <row r="71" spans="1:43" x14ac:dyDescent="0.25">
      <c r="A71" s="47"/>
      <c r="B71" s="84" t="s">
        <v>546</v>
      </c>
      <c r="C71" s="47" t="s">
        <v>199</v>
      </c>
      <c r="D71" s="37">
        <v>0</v>
      </c>
      <c r="E71" s="37">
        <v>0</v>
      </c>
      <c r="F71" s="37">
        <v>0</v>
      </c>
      <c r="G71" s="37">
        <v>0</v>
      </c>
      <c r="H71" s="37">
        <v>0</v>
      </c>
      <c r="I71" s="37">
        <v>0</v>
      </c>
      <c r="J71" s="37">
        <v>0</v>
      </c>
      <c r="K71" s="37">
        <v>0</v>
      </c>
      <c r="L71" s="37">
        <v>0</v>
      </c>
      <c r="M71" s="37">
        <v>0</v>
      </c>
      <c r="N71" s="37">
        <v>0</v>
      </c>
      <c r="O71" s="37">
        <v>0</v>
      </c>
      <c r="P71" s="37">
        <v>0</v>
      </c>
      <c r="Q71" s="37">
        <v>0</v>
      </c>
      <c r="R71" s="37">
        <v>0</v>
      </c>
      <c r="S71" s="37">
        <v>0</v>
      </c>
      <c r="T71" s="37">
        <v>0</v>
      </c>
      <c r="U71" s="37">
        <v>0</v>
      </c>
      <c r="V71" s="37">
        <v>0</v>
      </c>
      <c r="W71" s="37">
        <v>0</v>
      </c>
      <c r="X71" s="37">
        <v>0</v>
      </c>
      <c r="Y71" s="37">
        <v>0</v>
      </c>
      <c r="Z71" s="37">
        <v>0</v>
      </c>
      <c r="AA71" s="37">
        <v>0</v>
      </c>
      <c r="AB71" s="37">
        <v>0</v>
      </c>
      <c r="AC71" s="76">
        <v>2.5939999999999999</v>
      </c>
      <c r="AD71" s="37">
        <v>0</v>
      </c>
      <c r="AE71" s="37">
        <v>0</v>
      </c>
      <c r="AF71" s="37">
        <v>0</v>
      </c>
      <c r="AG71" s="37">
        <v>0</v>
      </c>
      <c r="AH71" s="37">
        <v>0</v>
      </c>
      <c r="AI71" s="37">
        <v>0</v>
      </c>
      <c r="AJ71" s="37">
        <v>0</v>
      </c>
      <c r="AK71" s="76">
        <v>2.5939999999999999</v>
      </c>
      <c r="AL71" s="37">
        <v>0</v>
      </c>
      <c r="AM71" s="37">
        <v>0</v>
      </c>
      <c r="AN71" s="37">
        <v>0</v>
      </c>
      <c r="AO71" s="83">
        <v>0</v>
      </c>
      <c r="AP71" s="37">
        <v>0</v>
      </c>
      <c r="AQ71" s="82">
        <v>0</v>
      </c>
    </row>
    <row r="72" spans="1:43" ht="47.25" x14ac:dyDescent="0.25">
      <c r="A72" s="47" t="s">
        <v>171</v>
      </c>
      <c r="B72" s="117" t="s">
        <v>172</v>
      </c>
      <c r="C72" s="53" t="s">
        <v>88</v>
      </c>
      <c r="D72" s="37">
        <v>0</v>
      </c>
      <c r="E72" s="37">
        <v>0</v>
      </c>
      <c r="F72" s="37">
        <v>0</v>
      </c>
      <c r="G72" s="37">
        <v>0</v>
      </c>
      <c r="H72" s="37">
        <v>0</v>
      </c>
      <c r="I72" s="90">
        <v>0</v>
      </c>
      <c r="J72" s="37">
        <v>0</v>
      </c>
      <c r="K72" s="90">
        <v>0</v>
      </c>
      <c r="L72" s="37">
        <v>0</v>
      </c>
      <c r="M72" s="37">
        <v>0</v>
      </c>
      <c r="N72" s="37">
        <v>0</v>
      </c>
      <c r="O72" s="37">
        <v>0</v>
      </c>
      <c r="P72" s="37">
        <v>0</v>
      </c>
      <c r="Q72" s="90">
        <v>0</v>
      </c>
      <c r="R72" s="37">
        <v>0</v>
      </c>
      <c r="S72" s="90">
        <v>0</v>
      </c>
      <c r="T72" s="37">
        <v>0</v>
      </c>
      <c r="U72" s="37">
        <v>0</v>
      </c>
      <c r="V72" s="37">
        <v>0</v>
      </c>
      <c r="W72" s="37">
        <v>0</v>
      </c>
      <c r="X72" s="37">
        <v>0</v>
      </c>
      <c r="Y72" s="90">
        <v>0</v>
      </c>
      <c r="Z72" s="37">
        <v>0</v>
      </c>
      <c r="AA72" s="37">
        <v>0</v>
      </c>
      <c r="AB72" s="37">
        <v>0</v>
      </c>
      <c r="AC72" s="37">
        <v>0</v>
      </c>
      <c r="AD72" s="37">
        <v>0</v>
      </c>
      <c r="AE72" s="37">
        <v>0</v>
      </c>
      <c r="AF72" s="37">
        <v>0</v>
      </c>
      <c r="AG72" s="90">
        <v>0</v>
      </c>
      <c r="AH72" s="37">
        <v>0</v>
      </c>
      <c r="AI72" s="37">
        <v>0</v>
      </c>
      <c r="AJ72" s="90">
        <v>0</v>
      </c>
      <c r="AK72" s="76">
        <v>0</v>
      </c>
      <c r="AL72" s="58">
        <v>0</v>
      </c>
      <c r="AM72" s="11">
        <v>0</v>
      </c>
      <c r="AN72" s="58">
        <v>0</v>
      </c>
      <c r="AO72" s="11">
        <v>0</v>
      </c>
      <c r="AP72" s="37">
        <v>0</v>
      </c>
      <c r="AQ72" s="58">
        <v>0</v>
      </c>
    </row>
    <row r="73" spans="1:43" ht="63" x14ac:dyDescent="0.25">
      <c r="A73" s="47" t="s">
        <v>173</v>
      </c>
      <c r="B73" s="117" t="s">
        <v>174</v>
      </c>
      <c r="C73" s="53" t="s">
        <v>88</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37">
        <v>0</v>
      </c>
      <c r="U73" s="37">
        <v>0</v>
      </c>
      <c r="V73" s="37">
        <v>0</v>
      </c>
      <c r="W73" s="37">
        <v>0</v>
      </c>
      <c r="X73" s="37">
        <v>0</v>
      </c>
      <c r="Y73" s="37">
        <v>0</v>
      </c>
      <c r="Z73" s="37">
        <v>0</v>
      </c>
      <c r="AA73" s="37">
        <v>0</v>
      </c>
      <c r="AB73" s="37">
        <v>0</v>
      </c>
      <c r="AC73" s="37">
        <v>0</v>
      </c>
      <c r="AD73" s="37">
        <v>0</v>
      </c>
      <c r="AE73" s="37">
        <v>0</v>
      </c>
      <c r="AF73" s="37">
        <v>0</v>
      </c>
      <c r="AG73" s="37">
        <v>0</v>
      </c>
      <c r="AH73" s="37">
        <v>0</v>
      </c>
      <c r="AI73" s="37">
        <v>0</v>
      </c>
      <c r="AJ73" s="37">
        <v>0</v>
      </c>
      <c r="AK73" s="76">
        <v>0</v>
      </c>
      <c r="AL73" s="58">
        <v>0</v>
      </c>
      <c r="AM73" s="11">
        <v>0</v>
      </c>
      <c r="AN73" s="58">
        <v>0</v>
      </c>
      <c r="AO73" s="11">
        <v>0</v>
      </c>
      <c r="AP73" s="37">
        <v>0</v>
      </c>
      <c r="AQ73" s="58">
        <v>0</v>
      </c>
    </row>
    <row r="74" spans="1:43" ht="78.75" x14ac:dyDescent="0.25">
      <c r="A74" s="47" t="s">
        <v>175</v>
      </c>
      <c r="B74" s="117" t="s">
        <v>176</v>
      </c>
      <c r="C74" s="53" t="s">
        <v>88</v>
      </c>
      <c r="D74" s="37">
        <v>0</v>
      </c>
      <c r="E74" s="37">
        <v>0</v>
      </c>
      <c r="F74" s="37">
        <v>0</v>
      </c>
      <c r="G74" s="37">
        <v>0</v>
      </c>
      <c r="H74" s="37">
        <v>0</v>
      </c>
      <c r="I74" s="90">
        <v>0</v>
      </c>
      <c r="J74" s="37">
        <v>0</v>
      </c>
      <c r="K74" s="90">
        <v>0</v>
      </c>
      <c r="L74" s="37">
        <v>0</v>
      </c>
      <c r="M74" s="37">
        <v>0</v>
      </c>
      <c r="N74" s="37">
        <v>0</v>
      </c>
      <c r="O74" s="37">
        <v>0</v>
      </c>
      <c r="P74" s="37">
        <v>0</v>
      </c>
      <c r="Q74" s="90">
        <v>0</v>
      </c>
      <c r="R74" s="37">
        <v>0</v>
      </c>
      <c r="S74" s="90">
        <v>0</v>
      </c>
      <c r="T74" s="37">
        <v>0</v>
      </c>
      <c r="U74" s="37">
        <v>0</v>
      </c>
      <c r="V74" s="37">
        <v>0</v>
      </c>
      <c r="W74" s="37">
        <v>0</v>
      </c>
      <c r="X74" s="37">
        <v>0</v>
      </c>
      <c r="Y74" s="90">
        <v>0</v>
      </c>
      <c r="Z74" s="37">
        <v>0</v>
      </c>
      <c r="AA74" s="90">
        <v>0</v>
      </c>
      <c r="AB74" s="37">
        <v>0</v>
      </c>
      <c r="AC74" s="37">
        <v>0</v>
      </c>
      <c r="AD74" s="37">
        <v>0</v>
      </c>
      <c r="AE74" s="37">
        <v>0</v>
      </c>
      <c r="AF74" s="37">
        <v>0</v>
      </c>
      <c r="AG74" s="90">
        <v>0</v>
      </c>
      <c r="AH74" s="37">
        <v>0</v>
      </c>
      <c r="AI74" s="90">
        <v>0</v>
      </c>
      <c r="AJ74" s="90">
        <v>0</v>
      </c>
      <c r="AK74" s="76">
        <v>0</v>
      </c>
      <c r="AL74" s="58">
        <v>0</v>
      </c>
      <c r="AM74" s="11">
        <v>0</v>
      </c>
      <c r="AN74" s="58">
        <v>0</v>
      </c>
      <c r="AO74" s="11">
        <v>0</v>
      </c>
      <c r="AP74" s="37">
        <v>0</v>
      </c>
      <c r="AQ74" s="58">
        <v>0</v>
      </c>
    </row>
    <row r="75" spans="1:43" ht="78.75" x14ac:dyDescent="0.25">
      <c r="A75" s="47" t="s">
        <v>177</v>
      </c>
      <c r="B75" s="117" t="s">
        <v>178</v>
      </c>
      <c r="C75" s="53" t="s">
        <v>88</v>
      </c>
      <c r="D75" s="37">
        <v>0</v>
      </c>
      <c r="E75" s="37">
        <v>0</v>
      </c>
      <c r="F75" s="37">
        <v>0</v>
      </c>
      <c r="G75" s="37">
        <v>0</v>
      </c>
      <c r="H75" s="37">
        <v>0</v>
      </c>
      <c r="I75" s="37">
        <v>0</v>
      </c>
      <c r="J75" s="37">
        <v>0</v>
      </c>
      <c r="K75" s="37">
        <v>0</v>
      </c>
      <c r="L75" s="37">
        <v>0</v>
      </c>
      <c r="M75" s="37">
        <v>0</v>
      </c>
      <c r="N75" s="37">
        <v>0</v>
      </c>
      <c r="O75" s="37">
        <v>0</v>
      </c>
      <c r="P75" s="37">
        <v>0</v>
      </c>
      <c r="Q75" s="37">
        <v>0</v>
      </c>
      <c r="R75" s="37">
        <v>0</v>
      </c>
      <c r="S75" s="37">
        <v>0</v>
      </c>
      <c r="T75" s="37">
        <v>0</v>
      </c>
      <c r="U75" s="37">
        <v>0</v>
      </c>
      <c r="V75" s="37">
        <v>0</v>
      </c>
      <c r="W75" s="37">
        <v>0</v>
      </c>
      <c r="X75" s="37">
        <v>0</v>
      </c>
      <c r="Y75" s="37">
        <v>0</v>
      </c>
      <c r="Z75" s="37">
        <v>0</v>
      </c>
      <c r="AA75" s="37">
        <v>0</v>
      </c>
      <c r="AB75" s="37">
        <v>0</v>
      </c>
      <c r="AC75" s="37">
        <v>0</v>
      </c>
      <c r="AD75" s="37">
        <v>0</v>
      </c>
      <c r="AE75" s="37">
        <v>0</v>
      </c>
      <c r="AF75" s="37">
        <v>0</v>
      </c>
      <c r="AG75" s="37">
        <v>0</v>
      </c>
      <c r="AH75" s="37">
        <v>0</v>
      </c>
      <c r="AI75" s="37">
        <v>0</v>
      </c>
      <c r="AJ75" s="37">
        <v>0</v>
      </c>
      <c r="AK75" s="76">
        <v>0</v>
      </c>
      <c r="AL75" s="82">
        <v>0</v>
      </c>
      <c r="AM75" s="83">
        <v>0</v>
      </c>
      <c r="AN75" s="82">
        <v>0</v>
      </c>
      <c r="AO75" s="83">
        <v>0</v>
      </c>
      <c r="AP75" s="37">
        <v>0</v>
      </c>
      <c r="AQ75" s="82">
        <v>0</v>
      </c>
    </row>
    <row r="76" spans="1:43" ht="47.25" x14ac:dyDescent="0.25">
      <c r="A76" s="47" t="s">
        <v>179</v>
      </c>
      <c r="B76" s="117" t="s">
        <v>180</v>
      </c>
      <c r="C76" s="40" t="s">
        <v>88</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7">
        <v>0</v>
      </c>
      <c r="V76" s="37">
        <v>0</v>
      </c>
      <c r="W76" s="37">
        <v>0</v>
      </c>
      <c r="X76" s="37">
        <v>0</v>
      </c>
      <c r="Y76" s="37">
        <v>0</v>
      </c>
      <c r="Z76" s="37">
        <v>0</v>
      </c>
      <c r="AA76" s="37">
        <v>0</v>
      </c>
      <c r="AB76" s="37">
        <v>0</v>
      </c>
      <c r="AC76" s="37">
        <v>0</v>
      </c>
      <c r="AD76" s="37">
        <v>0</v>
      </c>
      <c r="AE76" s="37">
        <v>0</v>
      </c>
      <c r="AF76" s="37">
        <v>0</v>
      </c>
      <c r="AG76" s="37">
        <v>0</v>
      </c>
      <c r="AH76" s="37">
        <v>0</v>
      </c>
      <c r="AI76" s="37">
        <v>0</v>
      </c>
      <c r="AJ76" s="37">
        <v>0</v>
      </c>
      <c r="AK76" s="33">
        <v>7.7770000000000001</v>
      </c>
      <c r="AL76" s="58">
        <v>0</v>
      </c>
      <c r="AM76" s="11">
        <v>0</v>
      </c>
      <c r="AN76" s="58">
        <v>0</v>
      </c>
      <c r="AO76" s="11">
        <v>0</v>
      </c>
      <c r="AP76" s="37">
        <v>0</v>
      </c>
      <c r="AQ76" s="58">
        <v>0</v>
      </c>
    </row>
    <row r="77" spans="1:43" ht="45" x14ac:dyDescent="0.25">
      <c r="A77" s="47" t="s">
        <v>179</v>
      </c>
      <c r="B77" s="49" t="s">
        <v>556</v>
      </c>
      <c r="C77" s="47" t="s">
        <v>195</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76">
        <v>6.0220000000000002</v>
      </c>
      <c r="V77" s="37">
        <v>0</v>
      </c>
      <c r="W77" s="37">
        <v>0</v>
      </c>
      <c r="X77" s="82" t="s">
        <v>473</v>
      </c>
      <c r="Y77" s="37">
        <v>0</v>
      </c>
      <c r="Z77" s="37">
        <v>0</v>
      </c>
      <c r="AA77" s="37">
        <v>0</v>
      </c>
      <c r="AB77" s="37">
        <v>0</v>
      </c>
      <c r="AC77" s="37">
        <v>0</v>
      </c>
      <c r="AD77" s="37">
        <v>0</v>
      </c>
      <c r="AE77" s="37">
        <v>0</v>
      </c>
      <c r="AF77" s="37">
        <v>0</v>
      </c>
      <c r="AG77" s="37">
        <v>0</v>
      </c>
      <c r="AH77" s="37">
        <v>0</v>
      </c>
      <c r="AI77" s="37">
        <v>0</v>
      </c>
      <c r="AJ77" s="37">
        <v>0</v>
      </c>
      <c r="AK77" s="76">
        <v>6.0220000000000002</v>
      </c>
      <c r="AL77" s="37">
        <v>0</v>
      </c>
      <c r="AM77" s="37">
        <v>0</v>
      </c>
      <c r="AN77" s="82" t="s">
        <v>473</v>
      </c>
      <c r="AO77" s="83">
        <v>0</v>
      </c>
      <c r="AP77" s="37">
        <v>0</v>
      </c>
      <c r="AQ77" s="82">
        <v>0</v>
      </c>
    </row>
    <row r="78" spans="1:43" x14ac:dyDescent="0.25">
      <c r="A78" s="47" t="s">
        <v>179</v>
      </c>
      <c r="B78" s="49" t="s">
        <v>357</v>
      </c>
      <c r="C78" s="47" t="s">
        <v>548</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76">
        <v>1.7549999999999999</v>
      </c>
      <c r="V78" s="37">
        <v>0</v>
      </c>
      <c r="W78" s="37">
        <v>0</v>
      </c>
      <c r="X78" s="58" t="s">
        <v>102</v>
      </c>
      <c r="Y78" s="37">
        <v>0</v>
      </c>
      <c r="Z78" s="37">
        <v>0</v>
      </c>
      <c r="AA78" s="37">
        <v>0</v>
      </c>
      <c r="AB78" s="37">
        <v>0</v>
      </c>
      <c r="AC78" s="37">
        <v>0</v>
      </c>
      <c r="AD78" s="37">
        <v>0</v>
      </c>
      <c r="AE78" s="37">
        <v>0</v>
      </c>
      <c r="AF78" s="37">
        <v>0</v>
      </c>
      <c r="AG78" s="37">
        <v>0</v>
      </c>
      <c r="AH78" s="37">
        <v>0</v>
      </c>
      <c r="AI78" s="37">
        <v>0</v>
      </c>
      <c r="AJ78" s="37">
        <v>0</v>
      </c>
      <c r="AK78" s="76">
        <v>1.7549999999999999</v>
      </c>
      <c r="AL78" s="37">
        <v>0</v>
      </c>
      <c r="AM78" s="37">
        <v>0</v>
      </c>
      <c r="AN78" s="58" t="s">
        <v>102</v>
      </c>
      <c r="AO78" s="11">
        <v>0</v>
      </c>
      <c r="AP78" s="37">
        <v>0</v>
      </c>
      <c r="AQ78" s="58">
        <v>0</v>
      </c>
    </row>
    <row r="79" spans="1:43" ht="47.25" x14ac:dyDescent="0.25">
      <c r="A79" s="47" t="s">
        <v>181</v>
      </c>
      <c r="B79" s="117" t="s">
        <v>182</v>
      </c>
      <c r="C79" s="53" t="s">
        <v>88</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0</v>
      </c>
      <c r="AD79" s="37">
        <v>0</v>
      </c>
      <c r="AE79" s="37">
        <v>0</v>
      </c>
      <c r="AF79" s="37">
        <v>0</v>
      </c>
      <c r="AG79" s="37">
        <v>0</v>
      </c>
      <c r="AH79" s="37">
        <v>0</v>
      </c>
      <c r="AI79" s="37">
        <v>0</v>
      </c>
      <c r="AJ79" s="37">
        <v>0</v>
      </c>
      <c r="AK79" s="76">
        <v>0</v>
      </c>
      <c r="AL79" s="58">
        <v>0</v>
      </c>
      <c r="AM79" s="11">
        <v>0</v>
      </c>
      <c r="AN79" s="58">
        <v>0</v>
      </c>
      <c r="AO79" s="11">
        <v>0</v>
      </c>
      <c r="AP79" s="37">
        <v>0</v>
      </c>
      <c r="AQ79" s="58">
        <v>0</v>
      </c>
    </row>
    <row r="80" spans="1:43" ht="31.5" x14ac:dyDescent="0.25">
      <c r="A80" s="47" t="s">
        <v>183</v>
      </c>
      <c r="B80" s="117" t="s">
        <v>184</v>
      </c>
      <c r="C80" s="40" t="s">
        <v>88</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37">
        <v>0</v>
      </c>
      <c r="U80" s="37">
        <v>0</v>
      </c>
      <c r="V80" s="37">
        <v>0</v>
      </c>
      <c r="W80" s="37">
        <v>0</v>
      </c>
      <c r="X80" s="37">
        <v>0</v>
      </c>
      <c r="Y80" s="37">
        <v>0</v>
      </c>
      <c r="Z80" s="37">
        <v>0</v>
      </c>
      <c r="AA80" s="37">
        <v>0</v>
      </c>
      <c r="AB80" s="37">
        <v>0</v>
      </c>
      <c r="AC80" s="37">
        <v>0</v>
      </c>
      <c r="AD80" s="37">
        <v>0</v>
      </c>
      <c r="AE80" s="37">
        <v>0</v>
      </c>
      <c r="AF80" s="37">
        <v>0</v>
      </c>
      <c r="AG80" s="37">
        <v>0</v>
      </c>
      <c r="AH80" s="37">
        <v>0</v>
      </c>
      <c r="AI80" s="37">
        <v>0</v>
      </c>
      <c r="AJ80" s="37">
        <v>0</v>
      </c>
      <c r="AK80" s="33">
        <v>6.7450000000000001</v>
      </c>
      <c r="AL80" s="58">
        <v>0</v>
      </c>
      <c r="AM80" s="11">
        <v>0</v>
      </c>
      <c r="AN80" s="58">
        <v>0</v>
      </c>
      <c r="AO80" s="11">
        <v>0</v>
      </c>
      <c r="AP80" s="37">
        <v>0</v>
      </c>
      <c r="AQ80" s="58">
        <v>0</v>
      </c>
    </row>
    <row r="81" spans="1:43" ht="60" x14ac:dyDescent="0.25">
      <c r="A81" s="47" t="s">
        <v>183</v>
      </c>
      <c r="B81" s="49" t="s">
        <v>221</v>
      </c>
      <c r="C81" s="47" t="s">
        <v>194</v>
      </c>
      <c r="D81" s="37">
        <v>0</v>
      </c>
      <c r="E81" s="76">
        <v>0.372</v>
      </c>
      <c r="F81" s="37">
        <v>0</v>
      </c>
      <c r="G81" s="37">
        <v>0</v>
      </c>
      <c r="H81" s="37">
        <v>0</v>
      </c>
      <c r="I81" s="37">
        <v>0</v>
      </c>
      <c r="J81" s="37">
        <v>0</v>
      </c>
      <c r="K81" s="37">
        <v>0</v>
      </c>
      <c r="L81" s="37">
        <v>0</v>
      </c>
      <c r="M81" s="37">
        <v>0</v>
      </c>
      <c r="N81" s="37">
        <v>0</v>
      </c>
      <c r="O81" s="37">
        <v>0</v>
      </c>
      <c r="P81" s="37">
        <v>0</v>
      </c>
      <c r="Q81" s="37">
        <v>0</v>
      </c>
      <c r="R81" s="37">
        <v>0</v>
      </c>
      <c r="S81" s="37">
        <v>0</v>
      </c>
      <c r="T81" s="37">
        <v>0</v>
      </c>
      <c r="U81" s="37">
        <v>0</v>
      </c>
      <c r="V81" s="37">
        <v>0</v>
      </c>
      <c r="W81" s="37">
        <v>0</v>
      </c>
      <c r="X81" s="37">
        <v>0</v>
      </c>
      <c r="Y81" s="37">
        <v>0</v>
      </c>
      <c r="Z81" s="37">
        <v>0</v>
      </c>
      <c r="AA81" s="37">
        <v>0</v>
      </c>
      <c r="AB81" s="37">
        <v>0</v>
      </c>
      <c r="AC81" s="37">
        <v>0</v>
      </c>
      <c r="AD81" s="37">
        <v>0</v>
      </c>
      <c r="AE81" s="37">
        <v>0</v>
      </c>
      <c r="AF81" s="37">
        <v>0</v>
      </c>
      <c r="AG81" s="37">
        <v>0</v>
      </c>
      <c r="AH81" s="37">
        <v>0</v>
      </c>
      <c r="AI81" s="37">
        <v>0</v>
      </c>
      <c r="AJ81" s="37">
        <v>0</v>
      </c>
      <c r="AK81" s="76">
        <v>0.372</v>
      </c>
      <c r="AL81" s="37">
        <v>0</v>
      </c>
      <c r="AM81" s="37">
        <v>0</v>
      </c>
      <c r="AN81" s="37">
        <v>0</v>
      </c>
      <c r="AO81" s="37">
        <v>0</v>
      </c>
      <c r="AP81" s="37">
        <v>0</v>
      </c>
      <c r="AQ81" s="58">
        <v>0</v>
      </c>
    </row>
    <row r="82" spans="1:43" ht="30" x14ac:dyDescent="0.25">
      <c r="A82" s="47" t="s">
        <v>183</v>
      </c>
      <c r="B82" s="49" t="s">
        <v>547</v>
      </c>
      <c r="C82" s="47" t="s">
        <v>195</v>
      </c>
      <c r="D82" s="37">
        <v>0</v>
      </c>
      <c r="E82" s="76">
        <v>0.372</v>
      </c>
      <c r="F82" s="37">
        <v>0</v>
      </c>
      <c r="G82" s="37">
        <v>0</v>
      </c>
      <c r="H82" s="37">
        <v>0</v>
      </c>
      <c r="I82" s="90">
        <v>0</v>
      </c>
      <c r="J82" s="37">
        <v>0</v>
      </c>
      <c r="K82" s="90">
        <v>0</v>
      </c>
      <c r="L82" s="37">
        <v>0</v>
      </c>
      <c r="M82" s="37">
        <v>0</v>
      </c>
      <c r="N82" s="37">
        <v>0</v>
      </c>
      <c r="O82" s="37">
        <v>0</v>
      </c>
      <c r="P82" s="37">
        <v>0</v>
      </c>
      <c r="Q82" s="90">
        <v>0</v>
      </c>
      <c r="R82" s="37">
        <v>0</v>
      </c>
      <c r="S82" s="90">
        <v>0</v>
      </c>
      <c r="T82" s="37">
        <v>0</v>
      </c>
      <c r="U82" s="37">
        <v>0</v>
      </c>
      <c r="V82" s="37">
        <v>0</v>
      </c>
      <c r="W82" s="37">
        <v>0</v>
      </c>
      <c r="X82" s="37">
        <v>0</v>
      </c>
      <c r="Y82" s="90">
        <v>0</v>
      </c>
      <c r="Z82" s="37">
        <v>0</v>
      </c>
      <c r="AA82" s="90">
        <v>0</v>
      </c>
      <c r="AB82" s="37">
        <v>0</v>
      </c>
      <c r="AC82" s="37">
        <v>0</v>
      </c>
      <c r="AD82" s="37">
        <v>0</v>
      </c>
      <c r="AE82" s="37">
        <v>0</v>
      </c>
      <c r="AF82" s="37">
        <v>0</v>
      </c>
      <c r="AG82" s="90">
        <v>0</v>
      </c>
      <c r="AH82" s="37">
        <v>0</v>
      </c>
      <c r="AI82" s="90">
        <v>0</v>
      </c>
      <c r="AJ82" s="90">
        <v>0</v>
      </c>
      <c r="AK82" s="76">
        <v>0.372</v>
      </c>
      <c r="AL82" s="37">
        <v>0</v>
      </c>
      <c r="AM82" s="37">
        <v>0</v>
      </c>
      <c r="AN82" s="37">
        <v>0</v>
      </c>
      <c r="AO82" s="37">
        <v>0</v>
      </c>
      <c r="AP82" s="37">
        <v>0</v>
      </c>
      <c r="AQ82" s="58">
        <v>0</v>
      </c>
    </row>
    <row r="83" spans="1:43" ht="30" x14ac:dyDescent="0.25">
      <c r="A83" s="47" t="s">
        <v>183</v>
      </c>
      <c r="B83" s="49" t="s">
        <v>220</v>
      </c>
      <c r="C83" s="47" t="s">
        <v>550</v>
      </c>
      <c r="D83" s="11">
        <v>0</v>
      </c>
      <c r="E83" s="76"/>
      <c r="F83" s="11">
        <v>0</v>
      </c>
      <c r="G83" s="11">
        <v>0</v>
      </c>
      <c r="H83" s="11">
        <v>0</v>
      </c>
      <c r="I83" s="11">
        <v>0</v>
      </c>
      <c r="J83" s="11">
        <v>0</v>
      </c>
      <c r="K83" s="58">
        <v>0</v>
      </c>
      <c r="L83" s="11">
        <v>0</v>
      </c>
      <c r="M83" s="11">
        <v>0</v>
      </c>
      <c r="N83" s="11">
        <v>0</v>
      </c>
      <c r="O83" s="11">
        <v>0</v>
      </c>
      <c r="P83" s="11">
        <v>0</v>
      </c>
      <c r="Q83" s="11">
        <v>0</v>
      </c>
      <c r="R83" s="11">
        <v>0</v>
      </c>
      <c r="S83" s="58">
        <v>0</v>
      </c>
      <c r="T83" s="11">
        <v>0</v>
      </c>
      <c r="U83" s="11">
        <v>0</v>
      </c>
      <c r="V83" s="11">
        <v>0</v>
      </c>
      <c r="W83" s="11">
        <v>0</v>
      </c>
      <c r="X83" s="11">
        <v>0</v>
      </c>
      <c r="Y83" s="11">
        <v>0</v>
      </c>
      <c r="Z83" s="11">
        <v>0</v>
      </c>
      <c r="AA83" s="58">
        <v>0</v>
      </c>
      <c r="AB83" s="11">
        <v>0</v>
      </c>
      <c r="AC83" s="76">
        <v>5.5519999999999996</v>
      </c>
      <c r="AD83" s="11">
        <v>0</v>
      </c>
      <c r="AE83" s="11">
        <v>0</v>
      </c>
      <c r="AF83" s="11">
        <v>0</v>
      </c>
      <c r="AG83" s="11">
        <v>0</v>
      </c>
      <c r="AH83" s="11">
        <v>0</v>
      </c>
      <c r="AI83" s="58">
        <v>0</v>
      </c>
      <c r="AJ83" s="11">
        <v>0</v>
      </c>
      <c r="AK83" s="76">
        <v>5.5519999999999996</v>
      </c>
      <c r="AL83" s="37">
        <v>0</v>
      </c>
      <c r="AM83" s="37">
        <v>0</v>
      </c>
      <c r="AN83" s="37">
        <v>0</v>
      </c>
      <c r="AO83" s="37">
        <v>0</v>
      </c>
      <c r="AP83" s="11">
        <v>0</v>
      </c>
      <c r="AQ83" s="58">
        <v>0</v>
      </c>
    </row>
    <row r="84" spans="1:43" ht="30" x14ac:dyDescent="0.25">
      <c r="A84" s="47" t="s">
        <v>183</v>
      </c>
      <c r="B84" s="49" t="s">
        <v>206</v>
      </c>
      <c r="C84" s="47" t="s">
        <v>539</v>
      </c>
      <c r="D84" s="11">
        <v>0</v>
      </c>
      <c r="E84" s="76">
        <v>0.44900000000000001</v>
      </c>
      <c r="F84" s="11">
        <v>0</v>
      </c>
      <c r="G84" s="11">
        <v>0</v>
      </c>
      <c r="H84" s="11">
        <v>0</v>
      </c>
      <c r="I84" s="11">
        <v>0</v>
      </c>
      <c r="J84" s="11">
        <v>0</v>
      </c>
      <c r="K84" s="58">
        <v>0</v>
      </c>
      <c r="L84" s="11">
        <v>0</v>
      </c>
      <c r="M84" s="11">
        <v>0</v>
      </c>
      <c r="N84" s="11">
        <v>0</v>
      </c>
      <c r="O84" s="11">
        <v>0</v>
      </c>
      <c r="P84" s="11">
        <v>0</v>
      </c>
      <c r="Q84" s="11">
        <v>0</v>
      </c>
      <c r="R84" s="11">
        <v>0</v>
      </c>
      <c r="S84" s="58">
        <v>0</v>
      </c>
      <c r="T84" s="11">
        <v>0</v>
      </c>
      <c r="U84" s="11">
        <v>0</v>
      </c>
      <c r="V84" s="11">
        <v>0</v>
      </c>
      <c r="W84" s="11">
        <v>0</v>
      </c>
      <c r="X84" s="11">
        <v>0</v>
      </c>
      <c r="Y84" s="11">
        <v>0</v>
      </c>
      <c r="Z84" s="11">
        <v>0</v>
      </c>
      <c r="AA84" s="58">
        <v>0</v>
      </c>
      <c r="AB84" s="11">
        <v>0</v>
      </c>
      <c r="AC84" s="11">
        <v>0</v>
      </c>
      <c r="AD84" s="11">
        <v>0</v>
      </c>
      <c r="AE84" s="11">
        <v>0</v>
      </c>
      <c r="AF84" s="11">
        <v>0</v>
      </c>
      <c r="AG84" s="11">
        <v>0</v>
      </c>
      <c r="AH84" s="11">
        <v>0</v>
      </c>
      <c r="AI84" s="58">
        <v>0</v>
      </c>
      <c r="AJ84" s="11">
        <v>0</v>
      </c>
      <c r="AK84" s="76">
        <v>0.44900000000000001</v>
      </c>
      <c r="AL84" s="37">
        <v>0</v>
      </c>
      <c r="AM84" s="37">
        <v>0</v>
      </c>
      <c r="AN84" s="37">
        <v>0</v>
      </c>
      <c r="AO84" s="37">
        <v>0</v>
      </c>
      <c r="AP84" s="11">
        <v>0</v>
      </c>
      <c r="AQ84" s="58">
        <v>0</v>
      </c>
    </row>
  </sheetData>
  <autoFilter ref="A19:AQ19"/>
  <mergeCells count="25">
    <mergeCell ref="A7:AQ7"/>
    <mergeCell ref="AN1:AQ1"/>
    <mergeCell ref="AN2:AQ2"/>
    <mergeCell ref="AN3:AQ3"/>
    <mergeCell ref="A4:AQ4"/>
    <mergeCell ref="A5:AQ5"/>
    <mergeCell ref="A15:A18"/>
    <mergeCell ref="B15:B18"/>
    <mergeCell ref="C15:C18"/>
    <mergeCell ref="D15:AQ15"/>
    <mergeCell ref="D16:K16"/>
    <mergeCell ref="A8:AQ8"/>
    <mergeCell ref="A10:AQ10"/>
    <mergeCell ref="A12:AQ12"/>
    <mergeCell ref="A13:AQ13"/>
    <mergeCell ref="A14:AQ14"/>
    <mergeCell ref="L16:S16"/>
    <mergeCell ref="T16:AA16"/>
    <mergeCell ref="AB16:AI16"/>
    <mergeCell ref="AJ16:AQ16"/>
    <mergeCell ref="E17:K17"/>
    <mergeCell ref="M17:S17"/>
    <mergeCell ref="U17:AA17"/>
    <mergeCell ref="AC17:AI17"/>
    <mergeCell ref="AK17:AQ17"/>
  </mergeCells>
  <pageMargins left="0.70866141732283472" right="0.70866141732283472" top="0.74803149606299213" bottom="0.74803149606299213" header="0.31496062992125984" footer="0.31496062992125984"/>
  <pageSetup paperSize="8" scale="1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L118"/>
  <sheetViews>
    <sheetView showGridLines="0" view="pageBreakPreview" zoomScale="70" zoomScaleNormal="100" zoomScaleSheetLayoutView="70" workbookViewId="0">
      <selection activeCell="F17" sqref="F17"/>
    </sheetView>
  </sheetViews>
  <sheetFormatPr defaultRowHeight="15.75" x14ac:dyDescent="0.25"/>
  <cols>
    <col min="1" max="1" width="13" style="86" customWidth="1"/>
    <col min="2" max="2" width="37.625" style="86" customWidth="1"/>
    <col min="3" max="3" width="17.75" style="86" customWidth="1"/>
    <col min="4" max="78" width="10.625" style="86" customWidth="1"/>
    <col min="79" max="79" width="32.375" style="86" customWidth="1"/>
    <col min="80" max="16384" width="9" style="86"/>
  </cols>
  <sheetData>
    <row r="1" spans="1:90" ht="18.75" x14ac:dyDescent="0.25">
      <c r="BK1" s="222" t="s">
        <v>565</v>
      </c>
      <c r="BL1" s="222"/>
      <c r="BM1" s="222"/>
      <c r="BN1" s="222"/>
    </row>
    <row r="2" spans="1:90" ht="18.75" x14ac:dyDescent="0.25">
      <c r="BK2" s="222" t="s">
        <v>1</v>
      </c>
      <c r="BL2" s="222"/>
      <c r="BM2" s="222"/>
      <c r="BN2" s="222"/>
    </row>
    <row r="3" spans="1:90" ht="18.75" x14ac:dyDescent="0.25">
      <c r="BK3" s="222" t="s">
        <v>2</v>
      </c>
      <c r="BL3" s="222"/>
      <c r="BM3" s="222"/>
      <c r="BN3" s="222"/>
    </row>
    <row r="4" spans="1:90" ht="18.75" x14ac:dyDescent="0.3">
      <c r="A4" s="229" t="s">
        <v>566</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17"/>
      <c r="BP4" s="17"/>
      <c r="BQ4" s="17"/>
      <c r="BR4" s="17"/>
      <c r="BS4" s="17"/>
      <c r="BT4" s="17"/>
      <c r="BU4" s="17"/>
      <c r="BV4" s="17"/>
      <c r="BW4" s="17"/>
      <c r="BX4" s="17"/>
      <c r="BY4" s="17"/>
      <c r="BZ4" s="17"/>
      <c r="CA4" s="17"/>
    </row>
    <row r="5" spans="1:90"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row>
    <row r="6" spans="1:90" ht="18.75" x14ac:dyDescent="0.25">
      <c r="A6" s="218" t="s">
        <v>193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c r="BB6" s="218"/>
      <c r="BC6" s="218"/>
      <c r="BD6" s="218"/>
      <c r="BE6" s="218"/>
      <c r="BF6" s="218"/>
      <c r="BG6" s="218"/>
      <c r="BH6" s="218"/>
      <c r="BI6" s="218"/>
      <c r="BJ6" s="218"/>
      <c r="BK6" s="218"/>
      <c r="BL6" s="218"/>
      <c r="BM6" s="218"/>
      <c r="BN6" s="218"/>
      <c r="BO6" s="303"/>
      <c r="BP6" s="303"/>
      <c r="BQ6" s="303"/>
      <c r="BR6" s="303"/>
      <c r="BS6" s="303"/>
      <c r="BT6" s="303"/>
      <c r="BU6" s="303"/>
      <c r="BV6" s="303"/>
      <c r="BW6" s="303"/>
      <c r="BX6" s="303"/>
      <c r="BY6" s="303"/>
      <c r="BZ6" s="303"/>
      <c r="CA6" s="303"/>
    </row>
    <row r="7" spans="1:90" x14ac:dyDescent="0.25">
      <c r="A7" s="219" t="s">
        <v>4</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304"/>
      <c r="BP7" s="304"/>
      <c r="BQ7" s="304"/>
      <c r="BR7" s="304"/>
      <c r="BS7" s="304"/>
      <c r="BT7" s="304"/>
      <c r="BU7" s="304"/>
      <c r="BV7" s="304"/>
      <c r="BW7" s="304"/>
      <c r="BX7" s="304"/>
      <c r="BY7" s="304"/>
      <c r="BZ7" s="304"/>
      <c r="CA7" s="304"/>
    </row>
    <row r="8" spans="1:90" x14ac:dyDescent="0.25">
      <c r="A8" s="15"/>
      <c r="W8" s="305"/>
      <c r="X8" s="305"/>
      <c r="Y8" s="305"/>
      <c r="Z8" s="305"/>
      <c r="AA8" s="305"/>
      <c r="AI8" s="305"/>
      <c r="AJ8" s="305"/>
      <c r="AK8" s="305"/>
      <c r="AL8" s="305"/>
      <c r="AM8" s="305"/>
      <c r="AN8" s="305"/>
      <c r="AO8" s="305"/>
      <c r="AP8" s="305"/>
      <c r="AQ8" s="305"/>
      <c r="AR8" s="305"/>
      <c r="AS8" s="305"/>
      <c r="AT8" s="305"/>
      <c r="AU8" s="305"/>
      <c r="AW8" s="305"/>
    </row>
    <row r="9" spans="1:90" ht="15.75" customHeight="1" x14ac:dyDescent="0.25">
      <c r="A9" s="306" t="s">
        <v>1006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c r="AW9" s="306"/>
      <c r="AX9" s="306"/>
      <c r="AY9" s="306"/>
      <c r="AZ9" s="306"/>
      <c r="BA9" s="306"/>
      <c r="BB9" s="306"/>
      <c r="BC9" s="306"/>
      <c r="BD9" s="306"/>
      <c r="BE9" s="306"/>
      <c r="BF9" s="306"/>
      <c r="BG9" s="306"/>
      <c r="BH9" s="306"/>
      <c r="BI9" s="306"/>
      <c r="BJ9" s="306"/>
      <c r="BK9" s="306"/>
      <c r="BL9" s="306"/>
      <c r="BM9" s="306"/>
      <c r="BN9" s="306"/>
      <c r="BO9" s="307"/>
      <c r="BP9" s="307"/>
      <c r="BQ9" s="307"/>
      <c r="BR9" s="307"/>
      <c r="BS9" s="307"/>
      <c r="BT9" s="307"/>
      <c r="BU9" s="307"/>
      <c r="BV9" s="307"/>
      <c r="BW9" s="307"/>
      <c r="BX9" s="307"/>
      <c r="BY9" s="307"/>
      <c r="BZ9" s="307"/>
      <c r="CA9" s="307"/>
    </row>
    <row r="11" spans="1:90" ht="18.75" x14ac:dyDescent="0.3">
      <c r="A11" s="229" t="s">
        <v>1008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17"/>
      <c r="BP11" s="17"/>
      <c r="BQ11" s="17"/>
      <c r="BR11" s="17"/>
      <c r="BS11" s="17"/>
      <c r="BT11" s="17"/>
      <c r="BU11" s="17"/>
      <c r="BV11" s="17"/>
      <c r="BW11" s="17"/>
      <c r="BX11" s="17"/>
      <c r="BY11" s="17"/>
      <c r="BZ11" s="17"/>
      <c r="CA11" s="17"/>
    </row>
    <row r="12" spans="1:90"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9"/>
      <c r="BP12" s="309"/>
      <c r="BQ12" s="309"/>
      <c r="BR12" s="309"/>
      <c r="BS12" s="309"/>
      <c r="BT12" s="309"/>
      <c r="BU12" s="309"/>
      <c r="BV12" s="309"/>
      <c r="BW12" s="309"/>
      <c r="BX12" s="309"/>
      <c r="BY12" s="309"/>
      <c r="BZ12" s="309"/>
      <c r="CA12" s="309"/>
    </row>
    <row r="13" spans="1:90"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row>
    <row r="14" spans="1:90" x14ac:dyDescent="0.25">
      <c r="A14" s="247" t="s">
        <v>6</v>
      </c>
      <c r="B14" s="247" t="s">
        <v>7</v>
      </c>
      <c r="C14" s="247" t="s">
        <v>8</v>
      </c>
      <c r="D14" s="247" t="s">
        <v>567</v>
      </c>
      <c r="E14" s="247"/>
      <c r="F14" s="247"/>
      <c r="G14" s="247"/>
      <c r="H14" s="247"/>
      <c r="I14" s="247"/>
      <c r="J14" s="247"/>
      <c r="K14" s="247"/>
      <c r="L14" s="247"/>
      <c r="M14" s="247"/>
      <c r="N14" s="247"/>
      <c r="O14" s="247"/>
      <c r="P14" s="93"/>
      <c r="Q14" s="93"/>
      <c r="R14" s="93"/>
      <c r="S14" s="93"/>
      <c r="T14" s="93"/>
      <c r="U14" s="93"/>
      <c r="V14" s="93"/>
      <c r="W14" s="93"/>
      <c r="X14" s="93"/>
      <c r="Y14" s="93"/>
      <c r="Z14" s="93"/>
      <c r="AA14" s="93"/>
      <c r="AB14" s="261" t="s">
        <v>568</v>
      </c>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c r="BA14" s="262"/>
      <c r="BB14" s="262"/>
      <c r="BC14" s="262"/>
      <c r="BD14" s="262"/>
      <c r="BE14" s="262"/>
      <c r="BF14" s="262"/>
      <c r="BG14" s="262"/>
      <c r="BH14" s="262"/>
      <c r="BI14" s="262"/>
      <c r="BJ14" s="262"/>
      <c r="BK14" s="262"/>
      <c r="BL14" s="262"/>
      <c r="BM14" s="262"/>
      <c r="BN14" s="262"/>
      <c r="BO14" s="262"/>
      <c r="BP14" s="262"/>
      <c r="BQ14" s="262"/>
      <c r="BR14" s="262"/>
      <c r="BS14" s="262"/>
      <c r="BT14" s="262"/>
      <c r="BU14" s="262"/>
      <c r="BV14" s="262"/>
      <c r="BW14" s="262"/>
      <c r="BX14" s="262"/>
      <c r="BY14" s="262"/>
      <c r="BZ14" s="263"/>
      <c r="CA14" s="226" t="s">
        <v>18</v>
      </c>
    </row>
    <row r="15" spans="1:90" ht="15.75" customHeight="1" x14ac:dyDescent="0.25">
      <c r="A15" s="247"/>
      <c r="B15" s="247"/>
      <c r="C15" s="247"/>
      <c r="D15" s="247"/>
      <c r="E15" s="247"/>
      <c r="F15" s="247"/>
      <c r="G15" s="247"/>
      <c r="H15" s="247"/>
      <c r="I15" s="247"/>
      <c r="J15" s="247"/>
      <c r="K15" s="247"/>
      <c r="L15" s="247"/>
      <c r="M15" s="247"/>
      <c r="N15" s="247"/>
      <c r="O15" s="247"/>
      <c r="P15" s="246" t="s">
        <v>366</v>
      </c>
      <c r="Q15" s="246"/>
      <c r="R15" s="246"/>
      <c r="S15" s="246"/>
      <c r="T15" s="246"/>
      <c r="U15" s="246"/>
      <c r="V15" s="246"/>
      <c r="W15" s="246"/>
      <c r="X15" s="246"/>
      <c r="Y15" s="246"/>
      <c r="Z15" s="246"/>
      <c r="AA15" s="246"/>
      <c r="AB15" s="246" t="s">
        <v>315</v>
      </c>
      <c r="AC15" s="246"/>
      <c r="AD15" s="246"/>
      <c r="AE15" s="246"/>
      <c r="AF15" s="246"/>
      <c r="AG15" s="246"/>
      <c r="AH15" s="246"/>
      <c r="AI15" s="246"/>
      <c r="AJ15" s="246"/>
      <c r="AK15" s="246"/>
      <c r="AL15" s="246"/>
      <c r="AM15" s="246"/>
      <c r="AN15" s="246"/>
      <c r="AO15" s="246" t="s">
        <v>316</v>
      </c>
      <c r="AP15" s="246"/>
      <c r="AQ15" s="246"/>
      <c r="AR15" s="246"/>
      <c r="AS15" s="246"/>
      <c r="AT15" s="246"/>
      <c r="AU15" s="246"/>
      <c r="AV15" s="246"/>
      <c r="AW15" s="246"/>
      <c r="AX15" s="246"/>
      <c r="AY15" s="246"/>
      <c r="AZ15" s="246"/>
      <c r="BA15" s="246"/>
      <c r="BB15" s="246" t="s">
        <v>317</v>
      </c>
      <c r="BC15" s="246"/>
      <c r="BD15" s="246"/>
      <c r="BE15" s="246"/>
      <c r="BF15" s="246"/>
      <c r="BG15" s="246"/>
      <c r="BH15" s="246"/>
      <c r="BI15" s="246"/>
      <c r="BJ15" s="246"/>
      <c r="BK15" s="246"/>
      <c r="BL15" s="246"/>
      <c r="BM15" s="246"/>
      <c r="BN15" s="246"/>
      <c r="BO15" s="246" t="s">
        <v>318</v>
      </c>
      <c r="BP15" s="246"/>
      <c r="BQ15" s="246"/>
      <c r="BR15" s="246"/>
      <c r="BS15" s="246"/>
      <c r="BT15" s="246"/>
      <c r="BU15" s="246"/>
      <c r="BV15" s="246"/>
      <c r="BW15" s="246"/>
      <c r="BX15" s="246"/>
      <c r="BY15" s="246"/>
      <c r="BZ15" s="246"/>
      <c r="CA15" s="226"/>
      <c r="CB15" s="310"/>
      <c r="CC15" s="310"/>
      <c r="CD15" s="310"/>
      <c r="CE15" s="310"/>
      <c r="CF15" s="310"/>
      <c r="CG15" s="310"/>
      <c r="CH15" s="310"/>
      <c r="CI15" s="310"/>
      <c r="CJ15" s="310"/>
      <c r="CK15" s="310"/>
      <c r="CL15" s="310"/>
    </row>
    <row r="16" spans="1:90" ht="21" customHeight="1" x14ac:dyDescent="0.25">
      <c r="A16" s="247"/>
      <c r="B16" s="247"/>
      <c r="C16" s="247"/>
      <c r="D16" s="246" t="s">
        <v>21</v>
      </c>
      <c r="E16" s="246"/>
      <c r="F16" s="246"/>
      <c r="G16" s="246"/>
      <c r="H16" s="246"/>
      <c r="I16" s="246"/>
      <c r="J16" s="226" t="s">
        <v>22</v>
      </c>
      <c r="K16" s="226"/>
      <c r="L16" s="226"/>
      <c r="M16" s="226"/>
      <c r="N16" s="226"/>
      <c r="O16" s="226"/>
      <c r="P16" s="246" t="s">
        <v>21</v>
      </c>
      <c r="Q16" s="246"/>
      <c r="R16" s="246"/>
      <c r="S16" s="246"/>
      <c r="T16" s="246"/>
      <c r="U16" s="246"/>
      <c r="V16" s="226" t="s">
        <v>22</v>
      </c>
      <c r="W16" s="226"/>
      <c r="X16" s="226"/>
      <c r="Y16" s="226"/>
      <c r="Z16" s="226"/>
      <c r="AA16" s="226"/>
      <c r="AB16" s="246" t="s">
        <v>21</v>
      </c>
      <c r="AC16" s="246"/>
      <c r="AD16" s="246"/>
      <c r="AE16" s="246"/>
      <c r="AF16" s="246"/>
      <c r="AG16" s="246"/>
      <c r="AH16" s="226" t="s">
        <v>20</v>
      </c>
      <c r="AI16" s="226"/>
      <c r="AJ16" s="226"/>
      <c r="AK16" s="226"/>
      <c r="AL16" s="226"/>
      <c r="AM16" s="226"/>
      <c r="AN16" s="226"/>
      <c r="AO16" s="246" t="s">
        <v>21</v>
      </c>
      <c r="AP16" s="246"/>
      <c r="AQ16" s="246"/>
      <c r="AR16" s="246"/>
      <c r="AS16" s="246"/>
      <c r="AT16" s="246"/>
      <c r="AU16" s="226" t="s">
        <v>20</v>
      </c>
      <c r="AV16" s="226"/>
      <c r="AW16" s="226"/>
      <c r="AX16" s="226"/>
      <c r="AY16" s="226"/>
      <c r="AZ16" s="226"/>
      <c r="BA16" s="226"/>
      <c r="BB16" s="246" t="s">
        <v>21</v>
      </c>
      <c r="BC16" s="246"/>
      <c r="BD16" s="246"/>
      <c r="BE16" s="246"/>
      <c r="BF16" s="246"/>
      <c r="BG16" s="246"/>
      <c r="BH16" s="226" t="s">
        <v>20</v>
      </c>
      <c r="BI16" s="226"/>
      <c r="BJ16" s="226"/>
      <c r="BK16" s="226"/>
      <c r="BL16" s="226"/>
      <c r="BM16" s="226"/>
      <c r="BN16" s="226"/>
      <c r="BO16" s="246" t="s">
        <v>21</v>
      </c>
      <c r="BP16" s="246"/>
      <c r="BQ16" s="246"/>
      <c r="BR16" s="246"/>
      <c r="BS16" s="246"/>
      <c r="BT16" s="246"/>
      <c r="BU16" s="226" t="s">
        <v>20</v>
      </c>
      <c r="BV16" s="226"/>
      <c r="BW16" s="226"/>
      <c r="BX16" s="226"/>
      <c r="BY16" s="226"/>
      <c r="BZ16" s="226"/>
      <c r="CA16" s="226"/>
      <c r="CB16" s="311"/>
      <c r="CC16" s="311"/>
      <c r="CD16" s="311"/>
      <c r="CE16" s="311"/>
      <c r="CF16" s="312"/>
      <c r="CG16" s="312"/>
      <c r="CH16" s="312"/>
      <c r="CI16" s="312"/>
      <c r="CJ16" s="312"/>
      <c r="CK16" s="312"/>
      <c r="CL16" s="312"/>
    </row>
    <row r="17" spans="1:90" ht="54.75" customHeight="1" x14ac:dyDescent="0.25">
      <c r="A17" s="247"/>
      <c r="B17" s="247"/>
      <c r="C17" s="247"/>
      <c r="D17" s="72" t="s">
        <v>569</v>
      </c>
      <c r="E17" s="72" t="s">
        <v>371</v>
      </c>
      <c r="F17" s="72" t="s">
        <v>372</v>
      </c>
      <c r="G17" s="54" t="s">
        <v>373</v>
      </c>
      <c r="H17" s="72" t="s">
        <v>374</v>
      </c>
      <c r="I17" s="72" t="s">
        <v>376</v>
      </c>
      <c r="J17" s="72" t="s">
        <v>569</v>
      </c>
      <c r="K17" s="72" t="s">
        <v>371</v>
      </c>
      <c r="L17" s="72" t="s">
        <v>372</v>
      </c>
      <c r="M17" s="54" t="s">
        <v>373</v>
      </c>
      <c r="N17" s="72" t="s">
        <v>374</v>
      </c>
      <c r="O17" s="72" t="s">
        <v>376</v>
      </c>
      <c r="P17" s="72" t="s">
        <v>569</v>
      </c>
      <c r="Q17" s="72" t="s">
        <v>371</v>
      </c>
      <c r="R17" s="72" t="s">
        <v>372</v>
      </c>
      <c r="S17" s="54" t="s">
        <v>373</v>
      </c>
      <c r="T17" s="72" t="s">
        <v>374</v>
      </c>
      <c r="U17" s="72" t="s">
        <v>376</v>
      </c>
      <c r="V17" s="72" t="s">
        <v>569</v>
      </c>
      <c r="W17" s="72" t="s">
        <v>371</v>
      </c>
      <c r="X17" s="72" t="s">
        <v>372</v>
      </c>
      <c r="Y17" s="54" t="s">
        <v>373</v>
      </c>
      <c r="Z17" s="72" t="s">
        <v>374</v>
      </c>
      <c r="AA17" s="72" t="s">
        <v>376</v>
      </c>
      <c r="AB17" s="72" t="s">
        <v>569</v>
      </c>
      <c r="AC17" s="72" t="s">
        <v>371</v>
      </c>
      <c r="AD17" s="72" t="s">
        <v>372</v>
      </c>
      <c r="AE17" s="54" t="s">
        <v>373</v>
      </c>
      <c r="AF17" s="72" t="s">
        <v>374</v>
      </c>
      <c r="AG17" s="72" t="s">
        <v>376</v>
      </c>
      <c r="AH17" s="72" t="s">
        <v>569</v>
      </c>
      <c r="AI17" s="72" t="s">
        <v>371</v>
      </c>
      <c r="AJ17" s="72" t="s">
        <v>372</v>
      </c>
      <c r="AK17" s="54" t="s">
        <v>373</v>
      </c>
      <c r="AL17" s="72" t="s">
        <v>374</v>
      </c>
      <c r="AM17" s="72" t="s">
        <v>375</v>
      </c>
      <c r="AN17" s="72" t="s">
        <v>376</v>
      </c>
      <c r="AO17" s="72" t="s">
        <v>569</v>
      </c>
      <c r="AP17" s="72" t="s">
        <v>371</v>
      </c>
      <c r="AQ17" s="72" t="s">
        <v>372</v>
      </c>
      <c r="AR17" s="54" t="s">
        <v>373</v>
      </c>
      <c r="AS17" s="72" t="s">
        <v>374</v>
      </c>
      <c r="AT17" s="72" t="s">
        <v>376</v>
      </c>
      <c r="AU17" s="72" t="s">
        <v>569</v>
      </c>
      <c r="AV17" s="72" t="s">
        <v>371</v>
      </c>
      <c r="AW17" s="72" t="s">
        <v>372</v>
      </c>
      <c r="AX17" s="54" t="s">
        <v>373</v>
      </c>
      <c r="AY17" s="72" t="s">
        <v>374</v>
      </c>
      <c r="AZ17" s="72" t="s">
        <v>375</v>
      </c>
      <c r="BA17" s="72" t="s">
        <v>376</v>
      </c>
      <c r="BB17" s="72" t="s">
        <v>569</v>
      </c>
      <c r="BC17" s="72" t="s">
        <v>371</v>
      </c>
      <c r="BD17" s="72" t="s">
        <v>372</v>
      </c>
      <c r="BE17" s="54" t="s">
        <v>373</v>
      </c>
      <c r="BF17" s="72" t="s">
        <v>374</v>
      </c>
      <c r="BG17" s="72" t="s">
        <v>376</v>
      </c>
      <c r="BH17" s="72" t="s">
        <v>569</v>
      </c>
      <c r="BI17" s="72" t="s">
        <v>371</v>
      </c>
      <c r="BJ17" s="72" t="s">
        <v>372</v>
      </c>
      <c r="BK17" s="54" t="s">
        <v>373</v>
      </c>
      <c r="BL17" s="72" t="s">
        <v>374</v>
      </c>
      <c r="BM17" s="72" t="s">
        <v>375</v>
      </c>
      <c r="BN17" s="72" t="s">
        <v>376</v>
      </c>
      <c r="BO17" s="72" t="s">
        <v>569</v>
      </c>
      <c r="BP17" s="72" t="s">
        <v>371</v>
      </c>
      <c r="BQ17" s="72" t="s">
        <v>372</v>
      </c>
      <c r="BR17" s="54" t="s">
        <v>373</v>
      </c>
      <c r="BS17" s="72" t="s">
        <v>374</v>
      </c>
      <c r="BT17" s="72" t="s">
        <v>376</v>
      </c>
      <c r="BU17" s="72" t="s">
        <v>569</v>
      </c>
      <c r="BV17" s="72" t="s">
        <v>371</v>
      </c>
      <c r="BW17" s="72" t="s">
        <v>372</v>
      </c>
      <c r="BX17" s="54" t="s">
        <v>373</v>
      </c>
      <c r="BY17" s="72" t="s">
        <v>374</v>
      </c>
      <c r="BZ17" s="72" t="s">
        <v>376</v>
      </c>
      <c r="CA17" s="226"/>
      <c r="CB17" s="313"/>
      <c r="CC17" s="313"/>
      <c r="CD17" s="313"/>
      <c r="CE17" s="314"/>
      <c r="CF17" s="314"/>
      <c r="CG17" s="314"/>
      <c r="CH17" s="314"/>
      <c r="CI17" s="313"/>
      <c r="CJ17" s="313"/>
      <c r="CK17" s="313"/>
      <c r="CL17" s="314"/>
    </row>
    <row r="18" spans="1:90" x14ac:dyDescent="0.25">
      <c r="A18" s="73">
        <v>1</v>
      </c>
      <c r="B18" s="73">
        <v>2</v>
      </c>
      <c r="C18" s="73">
        <v>3</v>
      </c>
      <c r="D18" s="73" t="s">
        <v>508</v>
      </c>
      <c r="E18" s="73" t="s">
        <v>509</v>
      </c>
      <c r="F18" s="73" t="s">
        <v>510</v>
      </c>
      <c r="G18" s="73" t="s">
        <v>511</v>
      </c>
      <c r="H18" s="73" t="s">
        <v>512</v>
      </c>
      <c r="I18" s="73" t="s">
        <v>513</v>
      </c>
      <c r="J18" s="73" t="s">
        <v>515</v>
      </c>
      <c r="K18" s="73" t="s">
        <v>516</v>
      </c>
      <c r="L18" s="73" t="s">
        <v>517</v>
      </c>
      <c r="M18" s="73" t="s">
        <v>518</v>
      </c>
      <c r="N18" s="73" t="s">
        <v>519</v>
      </c>
      <c r="O18" s="73" t="s">
        <v>520</v>
      </c>
      <c r="P18" s="73" t="s">
        <v>570</v>
      </c>
      <c r="Q18" s="73" t="s">
        <v>571</v>
      </c>
      <c r="R18" s="73" t="s">
        <v>572</v>
      </c>
      <c r="S18" s="73" t="s">
        <v>573</v>
      </c>
      <c r="T18" s="73" t="s">
        <v>574</v>
      </c>
      <c r="U18" s="73" t="s">
        <v>575</v>
      </c>
      <c r="V18" s="73" t="s">
        <v>576</v>
      </c>
      <c r="W18" s="73" t="s">
        <v>577</v>
      </c>
      <c r="X18" s="73" t="s">
        <v>578</v>
      </c>
      <c r="Y18" s="73" t="s">
        <v>579</v>
      </c>
      <c r="Z18" s="73" t="s">
        <v>580</v>
      </c>
      <c r="AA18" s="73" t="s">
        <v>581</v>
      </c>
      <c r="AB18" s="73" t="s">
        <v>570</v>
      </c>
      <c r="AC18" s="73" t="s">
        <v>571</v>
      </c>
      <c r="AD18" s="73" t="s">
        <v>572</v>
      </c>
      <c r="AE18" s="73" t="s">
        <v>573</v>
      </c>
      <c r="AF18" s="73" t="s">
        <v>574</v>
      </c>
      <c r="AG18" s="73" t="s">
        <v>575</v>
      </c>
      <c r="AH18" s="73" t="s">
        <v>576</v>
      </c>
      <c r="AI18" s="73" t="s">
        <v>577</v>
      </c>
      <c r="AJ18" s="73" t="s">
        <v>578</v>
      </c>
      <c r="AK18" s="73" t="s">
        <v>579</v>
      </c>
      <c r="AL18" s="73" t="s">
        <v>580</v>
      </c>
      <c r="AM18" s="73"/>
      <c r="AN18" s="73" t="s">
        <v>581</v>
      </c>
      <c r="AO18" s="73" t="s">
        <v>582</v>
      </c>
      <c r="AP18" s="73" t="s">
        <v>583</v>
      </c>
      <c r="AQ18" s="73" t="s">
        <v>584</v>
      </c>
      <c r="AR18" s="73" t="s">
        <v>585</v>
      </c>
      <c r="AS18" s="73" t="s">
        <v>586</v>
      </c>
      <c r="AT18" s="73" t="s">
        <v>587</v>
      </c>
      <c r="AU18" s="73" t="s">
        <v>588</v>
      </c>
      <c r="AV18" s="73" t="s">
        <v>589</v>
      </c>
      <c r="AW18" s="73" t="s">
        <v>590</v>
      </c>
      <c r="AX18" s="73" t="s">
        <v>591</v>
      </c>
      <c r="AY18" s="73" t="s">
        <v>592</v>
      </c>
      <c r="AZ18" s="73"/>
      <c r="BA18" s="73" t="s">
        <v>593</v>
      </c>
      <c r="BB18" s="73" t="s">
        <v>594</v>
      </c>
      <c r="BC18" s="73" t="s">
        <v>595</v>
      </c>
      <c r="BD18" s="73" t="s">
        <v>596</v>
      </c>
      <c r="BE18" s="73" t="s">
        <v>597</v>
      </c>
      <c r="BF18" s="73" t="s">
        <v>598</v>
      </c>
      <c r="BG18" s="73" t="s">
        <v>599</v>
      </c>
      <c r="BH18" s="73" t="s">
        <v>600</v>
      </c>
      <c r="BI18" s="73" t="s">
        <v>601</v>
      </c>
      <c r="BJ18" s="73" t="s">
        <v>602</v>
      </c>
      <c r="BK18" s="73" t="s">
        <v>603</v>
      </c>
      <c r="BL18" s="73" t="s">
        <v>604</v>
      </c>
      <c r="BM18" s="73"/>
      <c r="BN18" s="73" t="s">
        <v>605</v>
      </c>
      <c r="BO18" s="73" t="s">
        <v>606</v>
      </c>
      <c r="BP18" s="73" t="s">
        <v>607</v>
      </c>
      <c r="BQ18" s="73" t="s">
        <v>608</v>
      </c>
      <c r="BR18" s="73" t="s">
        <v>609</v>
      </c>
      <c r="BS18" s="73" t="s">
        <v>610</v>
      </c>
      <c r="BT18" s="73" t="s">
        <v>611</v>
      </c>
      <c r="BU18" s="73" t="s">
        <v>612</v>
      </c>
      <c r="BV18" s="73" t="s">
        <v>613</v>
      </c>
      <c r="BW18" s="73" t="s">
        <v>614</v>
      </c>
      <c r="BX18" s="73" t="s">
        <v>615</v>
      </c>
      <c r="BY18" s="73" t="s">
        <v>616</v>
      </c>
      <c r="BZ18" s="73" t="s">
        <v>617</v>
      </c>
      <c r="CA18" s="73" t="s">
        <v>466</v>
      </c>
      <c r="CB18" s="315"/>
      <c r="CC18" s="315"/>
      <c r="CD18" s="315"/>
      <c r="CE18" s="315"/>
      <c r="CF18" s="315"/>
      <c r="CG18" s="315"/>
      <c r="CH18" s="315"/>
      <c r="CI18" s="315"/>
      <c r="CJ18" s="315"/>
      <c r="CK18" s="315"/>
      <c r="CL18" s="315"/>
    </row>
    <row r="19" spans="1:90" x14ac:dyDescent="0.25">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315"/>
      <c r="CC19" s="315"/>
      <c r="CD19" s="315"/>
      <c r="CE19" s="315"/>
      <c r="CF19" s="315"/>
      <c r="CG19" s="315"/>
      <c r="CH19" s="315"/>
      <c r="CI19" s="315"/>
      <c r="CJ19" s="315"/>
      <c r="CK19" s="315"/>
      <c r="CL19" s="315"/>
    </row>
    <row r="20" spans="1:90" ht="37.5" x14ac:dyDescent="0.25">
      <c r="A20" s="45" t="s">
        <v>86</v>
      </c>
      <c r="B20" s="46" t="s">
        <v>87</v>
      </c>
      <c r="C20" s="40" t="s">
        <v>88</v>
      </c>
      <c r="D20" s="58" t="s">
        <v>89</v>
      </c>
      <c r="E20" s="58" t="s">
        <v>462</v>
      </c>
      <c r="F20" s="11">
        <v>0</v>
      </c>
      <c r="G20" s="58" t="s">
        <v>463</v>
      </c>
      <c r="H20" s="11">
        <v>0</v>
      </c>
      <c r="I20" s="58" t="s">
        <v>464</v>
      </c>
      <c r="J20" s="58" t="s">
        <v>89</v>
      </c>
      <c r="K20" s="58" t="s">
        <v>462</v>
      </c>
      <c r="L20" s="11">
        <v>0</v>
      </c>
      <c r="M20" s="58" t="s">
        <v>463</v>
      </c>
      <c r="N20" s="11">
        <v>0</v>
      </c>
      <c r="O20" s="58" t="s">
        <v>464</v>
      </c>
      <c r="P20" s="58" t="s">
        <v>89</v>
      </c>
      <c r="Q20" s="58" t="s">
        <v>86</v>
      </c>
      <c r="R20" s="11">
        <v>0</v>
      </c>
      <c r="S20" s="58" t="s">
        <v>465</v>
      </c>
      <c r="T20" s="11">
        <v>0</v>
      </c>
      <c r="U20" s="58" t="s">
        <v>466</v>
      </c>
      <c r="V20" s="58" t="s">
        <v>89</v>
      </c>
      <c r="W20" s="58" t="s">
        <v>89</v>
      </c>
      <c r="X20" s="11" t="s">
        <v>89</v>
      </c>
      <c r="Y20" s="58" t="s">
        <v>618</v>
      </c>
      <c r="Z20" s="11" t="s">
        <v>89</v>
      </c>
      <c r="AA20" s="58" t="s">
        <v>466</v>
      </c>
      <c r="AB20" s="58" t="s">
        <v>89</v>
      </c>
      <c r="AC20" s="58" t="s">
        <v>468</v>
      </c>
      <c r="AD20" s="11">
        <v>0</v>
      </c>
      <c r="AE20" s="58" t="s">
        <v>619</v>
      </c>
      <c r="AF20" s="11">
        <v>0</v>
      </c>
      <c r="AG20" s="58" t="s">
        <v>472</v>
      </c>
      <c r="AH20" s="58" t="s">
        <v>89</v>
      </c>
      <c r="AI20" s="58" t="s">
        <v>468</v>
      </c>
      <c r="AJ20" s="11">
        <v>0</v>
      </c>
      <c r="AK20" s="58" t="s">
        <v>471</v>
      </c>
      <c r="AL20" s="11">
        <v>0</v>
      </c>
      <c r="AM20" s="11">
        <v>10</v>
      </c>
      <c r="AN20" s="80">
        <v>10</v>
      </c>
      <c r="AO20" s="58" t="s">
        <v>89</v>
      </c>
      <c r="AP20" s="11">
        <v>0.75</v>
      </c>
      <c r="AQ20" s="58" t="s">
        <v>86</v>
      </c>
      <c r="AR20" s="11">
        <v>10.18</v>
      </c>
      <c r="AS20" s="58" t="s">
        <v>86</v>
      </c>
      <c r="AT20" s="58" t="s">
        <v>474</v>
      </c>
      <c r="AU20" s="58" t="s">
        <v>89</v>
      </c>
      <c r="AV20" s="11">
        <f>SUM(AV21:AV118)</f>
        <v>0.25</v>
      </c>
      <c r="AW20" s="11">
        <f t="shared" ref="AW20:BA20" si="0">SUM(AW21:AW118)</f>
        <v>0</v>
      </c>
      <c r="AX20" s="11">
        <f t="shared" si="0"/>
        <v>8.3849999999999998</v>
      </c>
      <c r="AY20" s="11">
        <f t="shared" si="0"/>
        <v>0</v>
      </c>
      <c r="AZ20" s="11">
        <f t="shared" si="0"/>
        <v>100</v>
      </c>
      <c r="BA20" s="88">
        <f t="shared" si="0"/>
        <v>13</v>
      </c>
      <c r="BB20" s="58" t="s">
        <v>89</v>
      </c>
      <c r="BC20" s="11">
        <v>0.64</v>
      </c>
      <c r="BD20" s="58" t="s">
        <v>89</v>
      </c>
      <c r="BE20" s="58" t="s">
        <v>620</v>
      </c>
      <c r="BF20" s="11" t="s">
        <v>89</v>
      </c>
      <c r="BG20" s="58" t="s">
        <v>470</v>
      </c>
      <c r="BH20" s="58" t="s">
        <v>89</v>
      </c>
      <c r="BI20" s="11">
        <f>SUM(BI21:BI118)</f>
        <v>0.5</v>
      </c>
      <c r="BJ20" s="11">
        <f t="shared" ref="BJ20:BN20" si="1">SUM(BJ21:BJ118)</f>
        <v>0</v>
      </c>
      <c r="BK20" s="11">
        <f t="shared" si="1"/>
        <v>4.84</v>
      </c>
      <c r="BL20" s="11">
        <f t="shared" si="1"/>
        <v>5</v>
      </c>
      <c r="BM20" s="11">
        <f t="shared" si="1"/>
        <v>103</v>
      </c>
      <c r="BN20" s="88">
        <f t="shared" si="1"/>
        <v>14</v>
      </c>
      <c r="BO20" s="58" t="s">
        <v>89</v>
      </c>
      <c r="BP20" s="58" t="s">
        <v>89</v>
      </c>
      <c r="BQ20" s="11" t="s">
        <v>89</v>
      </c>
      <c r="BR20" s="58" t="s">
        <v>469</v>
      </c>
      <c r="BS20" s="11" t="s">
        <v>89</v>
      </c>
      <c r="BT20" s="58" t="s">
        <v>470</v>
      </c>
      <c r="BU20" s="58" t="s">
        <v>89</v>
      </c>
      <c r="BV20" s="58" t="s">
        <v>89</v>
      </c>
      <c r="BW20" s="11" t="s">
        <v>89</v>
      </c>
      <c r="BX20" s="58" t="s">
        <v>469</v>
      </c>
      <c r="BY20" s="11" t="s">
        <v>89</v>
      </c>
      <c r="BZ20" s="58" t="s">
        <v>470</v>
      </c>
      <c r="CA20" s="74" t="s">
        <v>89</v>
      </c>
    </row>
    <row r="21" spans="1:90" x14ac:dyDescent="0.25">
      <c r="A21" s="47" t="s">
        <v>90</v>
      </c>
      <c r="B21" s="117" t="s">
        <v>91</v>
      </c>
      <c r="C21" s="53" t="s">
        <v>88</v>
      </c>
      <c r="D21" s="58" t="s">
        <v>89</v>
      </c>
      <c r="E21" s="58" t="s">
        <v>89</v>
      </c>
      <c r="F21" s="11" t="s">
        <v>89</v>
      </c>
      <c r="G21" s="58" t="s">
        <v>89</v>
      </c>
      <c r="H21" s="11" t="s">
        <v>89</v>
      </c>
      <c r="I21" s="58" t="s">
        <v>89</v>
      </c>
      <c r="J21" s="58" t="s">
        <v>89</v>
      </c>
      <c r="K21" s="58" t="s">
        <v>89</v>
      </c>
      <c r="L21" s="11" t="s">
        <v>89</v>
      </c>
      <c r="M21" s="58" t="s">
        <v>89</v>
      </c>
      <c r="N21" s="11" t="s">
        <v>89</v>
      </c>
      <c r="O21" s="58" t="s">
        <v>89</v>
      </c>
      <c r="P21" s="58" t="s">
        <v>89</v>
      </c>
      <c r="Q21" s="58" t="s">
        <v>89</v>
      </c>
      <c r="R21" s="11" t="s">
        <v>89</v>
      </c>
      <c r="S21" s="58" t="s">
        <v>89</v>
      </c>
      <c r="T21" s="11" t="s">
        <v>89</v>
      </c>
      <c r="U21" s="58" t="s">
        <v>89</v>
      </c>
      <c r="V21" s="58" t="s">
        <v>89</v>
      </c>
      <c r="W21" s="58" t="s">
        <v>89</v>
      </c>
      <c r="X21" s="11" t="s">
        <v>89</v>
      </c>
      <c r="Y21" s="58" t="s">
        <v>89</v>
      </c>
      <c r="Z21" s="11" t="s">
        <v>89</v>
      </c>
      <c r="AA21" s="58" t="s">
        <v>89</v>
      </c>
      <c r="AB21" s="58" t="s">
        <v>89</v>
      </c>
      <c r="AC21" s="58" t="s">
        <v>89</v>
      </c>
      <c r="AD21" s="11" t="s">
        <v>89</v>
      </c>
      <c r="AE21" s="58" t="s">
        <v>89</v>
      </c>
      <c r="AF21" s="11" t="s">
        <v>89</v>
      </c>
      <c r="AG21" s="58" t="s">
        <v>89</v>
      </c>
      <c r="AH21" s="58" t="s">
        <v>89</v>
      </c>
      <c r="AI21" s="58">
        <v>0</v>
      </c>
      <c r="AJ21" s="11">
        <v>0</v>
      </c>
      <c r="AK21" s="58">
        <v>0</v>
      </c>
      <c r="AL21" s="11">
        <v>0</v>
      </c>
      <c r="AM21" s="11">
        <v>0</v>
      </c>
      <c r="AN21" s="58">
        <v>0</v>
      </c>
      <c r="AO21" s="58" t="s">
        <v>89</v>
      </c>
      <c r="AP21" s="11" t="s">
        <v>89</v>
      </c>
      <c r="AQ21" s="58" t="s">
        <v>89</v>
      </c>
      <c r="AR21" s="11" t="s">
        <v>89</v>
      </c>
      <c r="AS21" s="58" t="s">
        <v>89</v>
      </c>
      <c r="AT21" s="58" t="s">
        <v>89</v>
      </c>
      <c r="AU21" s="58" t="s">
        <v>89</v>
      </c>
      <c r="AV21" s="11">
        <v>0</v>
      </c>
      <c r="AW21" s="58">
        <v>0</v>
      </c>
      <c r="AX21" s="11">
        <v>0</v>
      </c>
      <c r="AY21" s="58">
        <v>0</v>
      </c>
      <c r="AZ21" s="11">
        <v>0</v>
      </c>
      <c r="BA21" s="58">
        <v>0</v>
      </c>
      <c r="BB21" s="58" t="s">
        <v>89</v>
      </c>
      <c r="BC21" s="58" t="s">
        <v>89</v>
      </c>
      <c r="BD21" s="11" t="s">
        <v>89</v>
      </c>
      <c r="BE21" s="58" t="s">
        <v>89</v>
      </c>
      <c r="BF21" s="11" t="s">
        <v>89</v>
      </c>
      <c r="BG21" s="58" t="s">
        <v>89</v>
      </c>
      <c r="BH21" s="58" t="s">
        <v>89</v>
      </c>
      <c r="BI21" s="88">
        <v>0</v>
      </c>
      <c r="BJ21" s="88">
        <v>0</v>
      </c>
      <c r="BK21" s="88">
        <v>0</v>
      </c>
      <c r="BL21" s="88">
        <v>0</v>
      </c>
      <c r="BM21" s="88">
        <v>0</v>
      </c>
      <c r="BN21" s="88">
        <v>0</v>
      </c>
      <c r="BO21" s="58" t="s">
        <v>89</v>
      </c>
      <c r="BP21" s="58" t="s">
        <v>89</v>
      </c>
      <c r="BQ21" s="11" t="s">
        <v>89</v>
      </c>
      <c r="BR21" s="58" t="s">
        <v>89</v>
      </c>
      <c r="BS21" s="11" t="s">
        <v>89</v>
      </c>
      <c r="BT21" s="58" t="s">
        <v>89</v>
      </c>
      <c r="BU21" s="58" t="s">
        <v>89</v>
      </c>
      <c r="BV21" s="58" t="s">
        <v>89</v>
      </c>
      <c r="BW21" s="11" t="s">
        <v>89</v>
      </c>
      <c r="BX21" s="58" t="s">
        <v>89</v>
      </c>
      <c r="BY21" s="11" t="s">
        <v>89</v>
      </c>
      <c r="BZ21" s="58" t="s">
        <v>89</v>
      </c>
      <c r="CA21" s="38" t="s">
        <v>89</v>
      </c>
    </row>
    <row r="22" spans="1:90" ht="31.5" x14ac:dyDescent="0.25">
      <c r="A22" s="47" t="s">
        <v>92</v>
      </c>
      <c r="B22" s="117" t="s">
        <v>93</v>
      </c>
      <c r="C22" s="53" t="s">
        <v>88</v>
      </c>
      <c r="D22" s="58" t="s">
        <v>89</v>
      </c>
      <c r="E22" s="58" t="s">
        <v>89</v>
      </c>
      <c r="F22" s="11" t="s">
        <v>89</v>
      </c>
      <c r="G22" s="58" t="s">
        <v>89</v>
      </c>
      <c r="H22" s="11" t="s">
        <v>89</v>
      </c>
      <c r="I22" s="58" t="s">
        <v>89</v>
      </c>
      <c r="J22" s="58" t="s">
        <v>89</v>
      </c>
      <c r="K22" s="58" t="s">
        <v>89</v>
      </c>
      <c r="L22" s="11" t="s">
        <v>89</v>
      </c>
      <c r="M22" s="58" t="s">
        <v>89</v>
      </c>
      <c r="N22" s="11" t="s">
        <v>89</v>
      </c>
      <c r="O22" s="58" t="s">
        <v>89</v>
      </c>
      <c r="P22" s="58" t="s">
        <v>89</v>
      </c>
      <c r="Q22" s="58" t="s">
        <v>89</v>
      </c>
      <c r="R22" s="11" t="s">
        <v>89</v>
      </c>
      <c r="S22" s="58" t="s">
        <v>89</v>
      </c>
      <c r="T22" s="11" t="s">
        <v>89</v>
      </c>
      <c r="U22" s="58" t="s">
        <v>89</v>
      </c>
      <c r="V22" s="58" t="s">
        <v>89</v>
      </c>
      <c r="W22" s="58" t="s">
        <v>89</v>
      </c>
      <c r="X22" s="11" t="s">
        <v>89</v>
      </c>
      <c r="Y22" s="58" t="s">
        <v>89</v>
      </c>
      <c r="Z22" s="11" t="s">
        <v>89</v>
      </c>
      <c r="AA22" s="58" t="s">
        <v>89</v>
      </c>
      <c r="AB22" s="58" t="s">
        <v>89</v>
      </c>
      <c r="AC22" s="58" t="s">
        <v>89</v>
      </c>
      <c r="AD22" s="11" t="s">
        <v>89</v>
      </c>
      <c r="AE22" s="58" t="s">
        <v>89</v>
      </c>
      <c r="AF22" s="11" t="s">
        <v>89</v>
      </c>
      <c r="AG22" s="58" t="s">
        <v>89</v>
      </c>
      <c r="AH22" s="58" t="s">
        <v>89</v>
      </c>
      <c r="AI22" s="58">
        <v>0</v>
      </c>
      <c r="AJ22" s="11">
        <v>0</v>
      </c>
      <c r="AK22" s="58">
        <v>0</v>
      </c>
      <c r="AL22" s="11">
        <v>0</v>
      </c>
      <c r="AM22" s="11">
        <v>0</v>
      </c>
      <c r="AN22" s="58">
        <v>0</v>
      </c>
      <c r="AO22" s="58" t="s">
        <v>89</v>
      </c>
      <c r="AP22" s="11" t="s">
        <v>89</v>
      </c>
      <c r="AQ22" s="58" t="s">
        <v>89</v>
      </c>
      <c r="AR22" s="11" t="s">
        <v>89</v>
      </c>
      <c r="AS22" s="58" t="s">
        <v>89</v>
      </c>
      <c r="AT22" s="58" t="s">
        <v>89</v>
      </c>
      <c r="AU22" s="58" t="s">
        <v>89</v>
      </c>
      <c r="AV22" s="11">
        <v>0</v>
      </c>
      <c r="AW22" s="58">
        <v>0</v>
      </c>
      <c r="AX22" s="11">
        <v>0</v>
      </c>
      <c r="AY22" s="58">
        <v>0</v>
      </c>
      <c r="AZ22" s="11">
        <v>0</v>
      </c>
      <c r="BA22" s="58">
        <v>0</v>
      </c>
      <c r="BB22" s="58" t="s">
        <v>89</v>
      </c>
      <c r="BC22" s="58" t="s">
        <v>89</v>
      </c>
      <c r="BD22" s="11" t="s">
        <v>89</v>
      </c>
      <c r="BE22" s="58" t="s">
        <v>89</v>
      </c>
      <c r="BF22" s="11" t="s">
        <v>89</v>
      </c>
      <c r="BG22" s="58" t="s">
        <v>89</v>
      </c>
      <c r="BH22" s="58" t="s">
        <v>89</v>
      </c>
      <c r="BI22" s="88">
        <v>0</v>
      </c>
      <c r="BJ22" s="88">
        <v>0</v>
      </c>
      <c r="BK22" s="88">
        <v>0</v>
      </c>
      <c r="BL22" s="88">
        <v>0</v>
      </c>
      <c r="BM22" s="88">
        <v>0</v>
      </c>
      <c r="BN22" s="88">
        <v>0</v>
      </c>
      <c r="BO22" s="58" t="s">
        <v>89</v>
      </c>
      <c r="BP22" s="58" t="s">
        <v>89</v>
      </c>
      <c r="BQ22" s="11" t="s">
        <v>89</v>
      </c>
      <c r="BR22" s="58" t="s">
        <v>89</v>
      </c>
      <c r="BS22" s="11" t="s">
        <v>89</v>
      </c>
      <c r="BT22" s="58" t="s">
        <v>89</v>
      </c>
      <c r="BU22" s="58" t="s">
        <v>89</v>
      </c>
      <c r="BV22" s="58" t="s">
        <v>89</v>
      </c>
      <c r="BW22" s="11" t="s">
        <v>89</v>
      </c>
      <c r="BX22" s="58" t="s">
        <v>89</v>
      </c>
      <c r="BY22" s="11" t="s">
        <v>89</v>
      </c>
      <c r="BZ22" s="58" t="s">
        <v>89</v>
      </c>
      <c r="CA22" s="38"/>
    </row>
    <row r="23" spans="1:90" ht="63" x14ac:dyDescent="0.25">
      <c r="A23" s="47" t="s">
        <v>94</v>
      </c>
      <c r="B23" s="117" t="s">
        <v>95</v>
      </c>
      <c r="C23" s="53" t="s">
        <v>88</v>
      </c>
      <c r="D23" s="58" t="s">
        <v>89</v>
      </c>
      <c r="E23" s="58" t="s">
        <v>89</v>
      </c>
      <c r="F23" s="11" t="s">
        <v>89</v>
      </c>
      <c r="G23" s="58" t="s">
        <v>89</v>
      </c>
      <c r="H23" s="11" t="s">
        <v>89</v>
      </c>
      <c r="I23" s="58" t="s">
        <v>89</v>
      </c>
      <c r="J23" s="58" t="s">
        <v>89</v>
      </c>
      <c r="K23" s="58" t="s">
        <v>89</v>
      </c>
      <c r="L23" s="11" t="s">
        <v>89</v>
      </c>
      <c r="M23" s="58" t="s">
        <v>89</v>
      </c>
      <c r="N23" s="11" t="s">
        <v>89</v>
      </c>
      <c r="O23" s="58" t="s">
        <v>89</v>
      </c>
      <c r="P23" s="58" t="s">
        <v>89</v>
      </c>
      <c r="Q23" s="58" t="s">
        <v>89</v>
      </c>
      <c r="R23" s="11" t="s">
        <v>89</v>
      </c>
      <c r="S23" s="58" t="s">
        <v>89</v>
      </c>
      <c r="T23" s="11" t="s">
        <v>89</v>
      </c>
      <c r="U23" s="58" t="s">
        <v>89</v>
      </c>
      <c r="V23" s="58" t="s">
        <v>89</v>
      </c>
      <c r="W23" s="58" t="s">
        <v>89</v>
      </c>
      <c r="X23" s="11" t="s">
        <v>89</v>
      </c>
      <c r="Y23" s="58" t="s">
        <v>89</v>
      </c>
      <c r="Z23" s="11" t="s">
        <v>89</v>
      </c>
      <c r="AA23" s="58" t="s">
        <v>89</v>
      </c>
      <c r="AB23" s="58" t="s">
        <v>89</v>
      </c>
      <c r="AC23" s="58" t="s">
        <v>89</v>
      </c>
      <c r="AD23" s="11" t="s">
        <v>89</v>
      </c>
      <c r="AE23" s="58" t="s">
        <v>89</v>
      </c>
      <c r="AF23" s="11" t="s">
        <v>89</v>
      </c>
      <c r="AG23" s="58" t="s">
        <v>89</v>
      </c>
      <c r="AH23" s="58" t="s">
        <v>89</v>
      </c>
      <c r="AI23" s="58">
        <v>0</v>
      </c>
      <c r="AJ23" s="11">
        <v>0</v>
      </c>
      <c r="AK23" s="58">
        <v>0</v>
      </c>
      <c r="AL23" s="11">
        <v>0</v>
      </c>
      <c r="AM23" s="11">
        <v>0</v>
      </c>
      <c r="AN23" s="58">
        <v>0</v>
      </c>
      <c r="AO23" s="58" t="s">
        <v>89</v>
      </c>
      <c r="AP23" s="11" t="s">
        <v>89</v>
      </c>
      <c r="AQ23" s="58" t="s">
        <v>89</v>
      </c>
      <c r="AR23" s="11" t="s">
        <v>89</v>
      </c>
      <c r="AS23" s="58" t="s">
        <v>89</v>
      </c>
      <c r="AT23" s="58" t="s">
        <v>89</v>
      </c>
      <c r="AU23" s="58" t="s">
        <v>89</v>
      </c>
      <c r="AV23" s="11">
        <v>0</v>
      </c>
      <c r="AW23" s="58">
        <v>0</v>
      </c>
      <c r="AX23" s="11">
        <v>0</v>
      </c>
      <c r="AY23" s="58">
        <v>0</v>
      </c>
      <c r="AZ23" s="11">
        <v>0</v>
      </c>
      <c r="BA23" s="58">
        <v>0</v>
      </c>
      <c r="BB23" s="58" t="s">
        <v>89</v>
      </c>
      <c r="BC23" s="58" t="s">
        <v>89</v>
      </c>
      <c r="BD23" s="11" t="s">
        <v>89</v>
      </c>
      <c r="BE23" s="58" t="s">
        <v>89</v>
      </c>
      <c r="BF23" s="11" t="s">
        <v>89</v>
      </c>
      <c r="BG23" s="58" t="s">
        <v>89</v>
      </c>
      <c r="BH23" s="58" t="s">
        <v>89</v>
      </c>
      <c r="BI23" s="88">
        <v>0</v>
      </c>
      <c r="BJ23" s="88">
        <v>0</v>
      </c>
      <c r="BK23" s="88">
        <v>0</v>
      </c>
      <c r="BL23" s="88">
        <v>0</v>
      </c>
      <c r="BM23" s="88">
        <v>0</v>
      </c>
      <c r="BN23" s="88">
        <v>0</v>
      </c>
      <c r="BO23" s="58" t="s">
        <v>89</v>
      </c>
      <c r="BP23" s="58" t="s">
        <v>89</v>
      </c>
      <c r="BQ23" s="11" t="s">
        <v>89</v>
      </c>
      <c r="BR23" s="58" t="s">
        <v>89</v>
      </c>
      <c r="BS23" s="11" t="s">
        <v>89</v>
      </c>
      <c r="BT23" s="58" t="s">
        <v>89</v>
      </c>
      <c r="BU23" s="58" t="s">
        <v>89</v>
      </c>
      <c r="BV23" s="58" t="s">
        <v>89</v>
      </c>
      <c r="BW23" s="11" t="s">
        <v>89</v>
      </c>
      <c r="BX23" s="58" t="s">
        <v>89</v>
      </c>
      <c r="BY23" s="11" t="s">
        <v>89</v>
      </c>
      <c r="BZ23" s="58" t="s">
        <v>89</v>
      </c>
      <c r="CA23" s="38" t="s">
        <v>89</v>
      </c>
    </row>
    <row r="24" spans="1:90" ht="31.5" x14ac:dyDescent="0.25">
      <c r="A24" s="47" t="s">
        <v>96</v>
      </c>
      <c r="B24" s="117" t="s">
        <v>97</v>
      </c>
      <c r="C24" s="53" t="s">
        <v>88</v>
      </c>
      <c r="D24" s="58" t="s">
        <v>89</v>
      </c>
      <c r="E24" s="58" t="s">
        <v>89</v>
      </c>
      <c r="F24" s="11" t="s">
        <v>89</v>
      </c>
      <c r="G24" s="58" t="s">
        <v>89</v>
      </c>
      <c r="H24" s="11" t="s">
        <v>89</v>
      </c>
      <c r="I24" s="58" t="s">
        <v>89</v>
      </c>
      <c r="J24" s="58" t="s">
        <v>89</v>
      </c>
      <c r="K24" s="58" t="s">
        <v>89</v>
      </c>
      <c r="L24" s="11" t="s">
        <v>89</v>
      </c>
      <c r="M24" s="58" t="s">
        <v>89</v>
      </c>
      <c r="N24" s="11" t="s">
        <v>89</v>
      </c>
      <c r="O24" s="58" t="s">
        <v>89</v>
      </c>
      <c r="P24" s="58" t="s">
        <v>89</v>
      </c>
      <c r="Q24" s="58" t="s">
        <v>89</v>
      </c>
      <c r="R24" s="11" t="s">
        <v>89</v>
      </c>
      <c r="S24" s="58" t="s">
        <v>89</v>
      </c>
      <c r="T24" s="11" t="s">
        <v>89</v>
      </c>
      <c r="U24" s="58" t="s">
        <v>89</v>
      </c>
      <c r="V24" s="58" t="s">
        <v>89</v>
      </c>
      <c r="W24" s="58" t="s">
        <v>89</v>
      </c>
      <c r="X24" s="11" t="s">
        <v>89</v>
      </c>
      <c r="Y24" s="58" t="s">
        <v>89</v>
      </c>
      <c r="Z24" s="11" t="s">
        <v>89</v>
      </c>
      <c r="AA24" s="58" t="s">
        <v>89</v>
      </c>
      <c r="AB24" s="58" t="s">
        <v>89</v>
      </c>
      <c r="AC24" s="58" t="s">
        <v>89</v>
      </c>
      <c r="AD24" s="11" t="s">
        <v>89</v>
      </c>
      <c r="AE24" s="58" t="s">
        <v>89</v>
      </c>
      <c r="AF24" s="11" t="s">
        <v>89</v>
      </c>
      <c r="AG24" s="58" t="s">
        <v>89</v>
      </c>
      <c r="AH24" s="58" t="s">
        <v>89</v>
      </c>
      <c r="AI24" s="58">
        <v>0</v>
      </c>
      <c r="AJ24" s="11">
        <v>0</v>
      </c>
      <c r="AK24" s="58">
        <v>0</v>
      </c>
      <c r="AL24" s="11">
        <v>0</v>
      </c>
      <c r="AM24" s="11">
        <v>0</v>
      </c>
      <c r="AN24" s="58">
        <v>0</v>
      </c>
      <c r="AO24" s="58" t="s">
        <v>89</v>
      </c>
      <c r="AP24" s="11" t="s">
        <v>89</v>
      </c>
      <c r="AQ24" s="58" t="s">
        <v>89</v>
      </c>
      <c r="AR24" s="11" t="s">
        <v>89</v>
      </c>
      <c r="AS24" s="58" t="s">
        <v>89</v>
      </c>
      <c r="AT24" s="58" t="s">
        <v>89</v>
      </c>
      <c r="AU24" s="58" t="s">
        <v>89</v>
      </c>
      <c r="AV24" s="11">
        <v>0</v>
      </c>
      <c r="AW24" s="58">
        <v>0</v>
      </c>
      <c r="AX24" s="11">
        <v>0</v>
      </c>
      <c r="AY24" s="58">
        <v>0</v>
      </c>
      <c r="AZ24" s="11">
        <v>0</v>
      </c>
      <c r="BA24" s="58">
        <v>0</v>
      </c>
      <c r="BB24" s="58" t="s">
        <v>89</v>
      </c>
      <c r="BC24" s="58" t="s">
        <v>89</v>
      </c>
      <c r="BD24" s="11" t="s">
        <v>89</v>
      </c>
      <c r="BE24" s="58" t="s">
        <v>89</v>
      </c>
      <c r="BF24" s="11" t="s">
        <v>89</v>
      </c>
      <c r="BG24" s="58" t="s">
        <v>89</v>
      </c>
      <c r="BH24" s="58" t="s">
        <v>89</v>
      </c>
      <c r="BI24" s="88">
        <v>0</v>
      </c>
      <c r="BJ24" s="88">
        <v>0</v>
      </c>
      <c r="BK24" s="88">
        <v>0</v>
      </c>
      <c r="BL24" s="88">
        <v>0</v>
      </c>
      <c r="BM24" s="88">
        <v>0</v>
      </c>
      <c r="BN24" s="88">
        <v>0</v>
      </c>
      <c r="BO24" s="58" t="s">
        <v>89</v>
      </c>
      <c r="BP24" s="58" t="s">
        <v>89</v>
      </c>
      <c r="BQ24" s="11" t="s">
        <v>89</v>
      </c>
      <c r="BR24" s="58" t="s">
        <v>89</v>
      </c>
      <c r="BS24" s="11" t="s">
        <v>89</v>
      </c>
      <c r="BT24" s="58" t="s">
        <v>89</v>
      </c>
      <c r="BU24" s="58" t="s">
        <v>89</v>
      </c>
      <c r="BV24" s="58" t="s">
        <v>89</v>
      </c>
      <c r="BW24" s="11" t="s">
        <v>89</v>
      </c>
      <c r="BX24" s="58" t="s">
        <v>89</v>
      </c>
      <c r="BY24" s="11" t="s">
        <v>89</v>
      </c>
      <c r="BZ24" s="58" t="s">
        <v>89</v>
      </c>
      <c r="CA24" s="38" t="s">
        <v>89</v>
      </c>
    </row>
    <row r="25" spans="1:90" ht="47.25" x14ac:dyDescent="0.25">
      <c r="A25" s="47" t="s">
        <v>98</v>
      </c>
      <c r="B25" s="117" t="s">
        <v>99</v>
      </c>
      <c r="C25" s="53" t="s">
        <v>88</v>
      </c>
      <c r="D25" s="58" t="s">
        <v>89</v>
      </c>
      <c r="E25" s="58" t="s">
        <v>89</v>
      </c>
      <c r="F25" s="11" t="s">
        <v>89</v>
      </c>
      <c r="G25" s="58" t="s">
        <v>89</v>
      </c>
      <c r="H25" s="11" t="s">
        <v>89</v>
      </c>
      <c r="I25" s="58" t="s">
        <v>89</v>
      </c>
      <c r="J25" s="58" t="s">
        <v>89</v>
      </c>
      <c r="K25" s="58" t="s">
        <v>89</v>
      </c>
      <c r="L25" s="11" t="s">
        <v>89</v>
      </c>
      <c r="M25" s="58" t="s">
        <v>89</v>
      </c>
      <c r="N25" s="11" t="s">
        <v>89</v>
      </c>
      <c r="O25" s="58" t="s">
        <v>89</v>
      </c>
      <c r="P25" s="58" t="s">
        <v>89</v>
      </c>
      <c r="Q25" s="58" t="s">
        <v>89</v>
      </c>
      <c r="R25" s="11" t="s">
        <v>89</v>
      </c>
      <c r="S25" s="58" t="s">
        <v>89</v>
      </c>
      <c r="T25" s="11" t="s">
        <v>89</v>
      </c>
      <c r="U25" s="58" t="s">
        <v>89</v>
      </c>
      <c r="V25" s="58" t="s">
        <v>89</v>
      </c>
      <c r="W25" s="58" t="s">
        <v>89</v>
      </c>
      <c r="X25" s="11" t="s">
        <v>89</v>
      </c>
      <c r="Y25" s="58" t="s">
        <v>89</v>
      </c>
      <c r="Z25" s="11" t="s">
        <v>89</v>
      </c>
      <c r="AA25" s="58" t="s">
        <v>89</v>
      </c>
      <c r="AB25" s="58" t="s">
        <v>89</v>
      </c>
      <c r="AC25" s="58" t="s">
        <v>89</v>
      </c>
      <c r="AD25" s="11" t="s">
        <v>89</v>
      </c>
      <c r="AE25" s="58" t="s">
        <v>89</v>
      </c>
      <c r="AF25" s="11" t="s">
        <v>89</v>
      </c>
      <c r="AG25" s="58" t="s">
        <v>89</v>
      </c>
      <c r="AH25" s="58" t="s">
        <v>89</v>
      </c>
      <c r="AI25" s="58">
        <v>0</v>
      </c>
      <c r="AJ25" s="11">
        <v>0</v>
      </c>
      <c r="AK25" s="58">
        <v>0</v>
      </c>
      <c r="AL25" s="11">
        <v>0</v>
      </c>
      <c r="AM25" s="11">
        <v>0</v>
      </c>
      <c r="AN25" s="58">
        <v>0</v>
      </c>
      <c r="AO25" s="58" t="s">
        <v>89</v>
      </c>
      <c r="AP25" s="11" t="s">
        <v>89</v>
      </c>
      <c r="AQ25" s="58" t="s">
        <v>89</v>
      </c>
      <c r="AR25" s="11" t="s">
        <v>89</v>
      </c>
      <c r="AS25" s="58" t="s">
        <v>89</v>
      </c>
      <c r="AT25" s="58" t="s">
        <v>89</v>
      </c>
      <c r="AU25" s="58" t="s">
        <v>89</v>
      </c>
      <c r="AV25" s="11">
        <v>0</v>
      </c>
      <c r="AW25" s="58">
        <v>0</v>
      </c>
      <c r="AX25" s="11">
        <v>0</v>
      </c>
      <c r="AY25" s="58">
        <v>0</v>
      </c>
      <c r="AZ25" s="11">
        <v>0</v>
      </c>
      <c r="BA25" s="58">
        <v>0</v>
      </c>
      <c r="BB25" s="58" t="s">
        <v>89</v>
      </c>
      <c r="BC25" s="58" t="s">
        <v>89</v>
      </c>
      <c r="BD25" s="11" t="s">
        <v>89</v>
      </c>
      <c r="BE25" s="58" t="s">
        <v>89</v>
      </c>
      <c r="BF25" s="11" t="s">
        <v>89</v>
      </c>
      <c r="BG25" s="58" t="s">
        <v>89</v>
      </c>
      <c r="BH25" s="58" t="s">
        <v>89</v>
      </c>
      <c r="BI25" s="88">
        <v>0</v>
      </c>
      <c r="BJ25" s="88">
        <v>0</v>
      </c>
      <c r="BK25" s="88">
        <v>0</v>
      </c>
      <c r="BL25" s="88">
        <v>0</v>
      </c>
      <c r="BM25" s="88">
        <v>0</v>
      </c>
      <c r="BN25" s="88">
        <v>0</v>
      </c>
      <c r="BO25" s="58" t="s">
        <v>89</v>
      </c>
      <c r="BP25" s="58" t="s">
        <v>89</v>
      </c>
      <c r="BQ25" s="11" t="s">
        <v>89</v>
      </c>
      <c r="BR25" s="58" t="s">
        <v>89</v>
      </c>
      <c r="BS25" s="11" t="s">
        <v>89</v>
      </c>
      <c r="BT25" s="58" t="s">
        <v>89</v>
      </c>
      <c r="BU25" s="58" t="s">
        <v>89</v>
      </c>
      <c r="BV25" s="58" t="s">
        <v>89</v>
      </c>
      <c r="BW25" s="11" t="s">
        <v>89</v>
      </c>
      <c r="BX25" s="58" t="s">
        <v>89</v>
      </c>
      <c r="BY25" s="11" t="s">
        <v>89</v>
      </c>
      <c r="BZ25" s="58" t="s">
        <v>89</v>
      </c>
      <c r="CA25" s="38" t="s">
        <v>89</v>
      </c>
    </row>
    <row r="26" spans="1:90" ht="31.5" x14ac:dyDescent="0.25">
      <c r="A26" s="47" t="s">
        <v>100</v>
      </c>
      <c r="B26" s="117" t="s">
        <v>101</v>
      </c>
      <c r="C26" s="53" t="s">
        <v>88</v>
      </c>
      <c r="D26" s="58" t="s">
        <v>89</v>
      </c>
      <c r="E26" s="58" t="s">
        <v>89</v>
      </c>
      <c r="F26" s="11" t="s">
        <v>89</v>
      </c>
      <c r="G26" s="58" t="s">
        <v>89</v>
      </c>
      <c r="H26" s="11" t="s">
        <v>89</v>
      </c>
      <c r="I26" s="58" t="s">
        <v>89</v>
      </c>
      <c r="J26" s="58" t="s">
        <v>89</v>
      </c>
      <c r="K26" s="58" t="s">
        <v>89</v>
      </c>
      <c r="L26" s="11" t="s">
        <v>89</v>
      </c>
      <c r="M26" s="58" t="s">
        <v>89</v>
      </c>
      <c r="N26" s="11" t="s">
        <v>89</v>
      </c>
      <c r="O26" s="58" t="s">
        <v>89</v>
      </c>
      <c r="P26" s="58" t="s">
        <v>89</v>
      </c>
      <c r="Q26" s="58" t="s">
        <v>89</v>
      </c>
      <c r="R26" s="11" t="s">
        <v>89</v>
      </c>
      <c r="S26" s="58" t="s">
        <v>89</v>
      </c>
      <c r="T26" s="11" t="s">
        <v>89</v>
      </c>
      <c r="U26" s="58" t="s">
        <v>89</v>
      </c>
      <c r="V26" s="58" t="s">
        <v>89</v>
      </c>
      <c r="W26" s="58" t="s">
        <v>89</v>
      </c>
      <c r="X26" s="11" t="s">
        <v>89</v>
      </c>
      <c r="Y26" s="58" t="s">
        <v>89</v>
      </c>
      <c r="Z26" s="11" t="s">
        <v>89</v>
      </c>
      <c r="AA26" s="58" t="s">
        <v>89</v>
      </c>
      <c r="AB26" s="58" t="s">
        <v>89</v>
      </c>
      <c r="AC26" s="58" t="s">
        <v>89</v>
      </c>
      <c r="AD26" s="11" t="s">
        <v>89</v>
      </c>
      <c r="AE26" s="58" t="s">
        <v>89</v>
      </c>
      <c r="AF26" s="11" t="s">
        <v>89</v>
      </c>
      <c r="AG26" s="58" t="s">
        <v>89</v>
      </c>
      <c r="AH26" s="58" t="s">
        <v>89</v>
      </c>
      <c r="AI26" s="58">
        <v>0</v>
      </c>
      <c r="AJ26" s="11">
        <v>0</v>
      </c>
      <c r="AK26" s="58">
        <v>0</v>
      </c>
      <c r="AL26" s="11">
        <v>0</v>
      </c>
      <c r="AM26" s="11">
        <v>0</v>
      </c>
      <c r="AN26" s="58">
        <v>0</v>
      </c>
      <c r="AO26" s="58" t="s">
        <v>89</v>
      </c>
      <c r="AP26" s="11" t="s">
        <v>89</v>
      </c>
      <c r="AQ26" s="58" t="s">
        <v>89</v>
      </c>
      <c r="AR26" s="11" t="s">
        <v>89</v>
      </c>
      <c r="AS26" s="58" t="s">
        <v>89</v>
      </c>
      <c r="AT26" s="58" t="s">
        <v>89</v>
      </c>
      <c r="AU26" s="58" t="s">
        <v>89</v>
      </c>
      <c r="AV26" s="11">
        <v>0</v>
      </c>
      <c r="AW26" s="58">
        <v>0</v>
      </c>
      <c r="AX26" s="11">
        <v>0</v>
      </c>
      <c r="AY26" s="58">
        <v>0</v>
      </c>
      <c r="AZ26" s="11">
        <v>0</v>
      </c>
      <c r="BA26" s="58">
        <v>0</v>
      </c>
      <c r="BB26" s="58" t="s">
        <v>89</v>
      </c>
      <c r="BC26" s="58" t="s">
        <v>89</v>
      </c>
      <c r="BD26" s="11" t="s">
        <v>89</v>
      </c>
      <c r="BE26" s="58" t="s">
        <v>89</v>
      </c>
      <c r="BF26" s="11" t="s">
        <v>89</v>
      </c>
      <c r="BG26" s="58" t="s">
        <v>89</v>
      </c>
      <c r="BH26" s="58" t="s">
        <v>89</v>
      </c>
      <c r="BI26" s="88">
        <v>0</v>
      </c>
      <c r="BJ26" s="88">
        <v>0</v>
      </c>
      <c r="BK26" s="88">
        <v>0</v>
      </c>
      <c r="BL26" s="88">
        <v>0</v>
      </c>
      <c r="BM26" s="88">
        <v>0</v>
      </c>
      <c r="BN26" s="88">
        <v>0</v>
      </c>
      <c r="BO26" s="58" t="s">
        <v>89</v>
      </c>
      <c r="BP26" s="58" t="s">
        <v>89</v>
      </c>
      <c r="BQ26" s="11" t="s">
        <v>89</v>
      </c>
      <c r="BR26" s="58" t="s">
        <v>89</v>
      </c>
      <c r="BS26" s="11" t="s">
        <v>89</v>
      </c>
      <c r="BT26" s="58" t="s">
        <v>89</v>
      </c>
      <c r="BU26" s="58" t="s">
        <v>89</v>
      </c>
      <c r="BV26" s="58" t="s">
        <v>89</v>
      </c>
      <c r="BW26" s="11" t="s">
        <v>89</v>
      </c>
      <c r="BX26" s="58" t="s">
        <v>89</v>
      </c>
      <c r="BY26" s="11" t="s">
        <v>89</v>
      </c>
      <c r="BZ26" s="58" t="s">
        <v>89</v>
      </c>
      <c r="CA26" s="38" t="s">
        <v>89</v>
      </c>
    </row>
    <row r="27" spans="1:90" ht="37.5" x14ac:dyDescent="0.25">
      <c r="A27" s="45" t="s">
        <v>102</v>
      </c>
      <c r="B27" s="46" t="s">
        <v>187</v>
      </c>
      <c r="C27" s="40" t="s">
        <v>88</v>
      </c>
      <c r="D27" s="58" t="s">
        <v>89</v>
      </c>
      <c r="E27" s="58" t="s">
        <v>89</v>
      </c>
      <c r="F27" s="11" t="s">
        <v>89</v>
      </c>
      <c r="G27" s="58" t="s">
        <v>89</v>
      </c>
      <c r="H27" s="11" t="s">
        <v>89</v>
      </c>
      <c r="I27" s="58" t="s">
        <v>89</v>
      </c>
      <c r="J27" s="58" t="s">
        <v>89</v>
      </c>
      <c r="K27" s="58" t="s">
        <v>89</v>
      </c>
      <c r="L27" s="11" t="s">
        <v>89</v>
      </c>
      <c r="M27" s="58" t="s">
        <v>89</v>
      </c>
      <c r="N27" s="11" t="s">
        <v>89</v>
      </c>
      <c r="O27" s="58" t="s">
        <v>89</v>
      </c>
      <c r="P27" s="58" t="s">
        <v>89</v>
      </c>
      <c r="Q27" s="58" t="s">
        <v>89</v>
      </c>
      <c r="R27" s="11" t="s">
        <v>89</v>
      </c>
      <c r="S27" s="58" t="s">
        <v>89</v>
      </c>
      <c r="T27" s="11" t="s">
        <v>89</v>
      </c>
      <c r="U27" s="58" t="s">
        <v>89</v>
      </c>
      <c r="V27" s="58" t="s">
        <v>89</v>
      </c>
      <c r="W27" s="58" t="s">
        <v>89</v>
      </c>
      <c r="X27" s="11" t="s">
        <v>89</v>
      </c>
      <c r="Y27" s="58" t="s">
        <v>89</v>
      </c>
      <c r="Z27" s="11" t="s">
        <v>89</v>
      </c>
      <c r="AA27" s="58" t="s">
        <v>89</v>
      </c>
      <c r="AB27" s="58" t="s">
        <v>89</v>
      </c>
      <c r="AC27" s="58" t="s">
        <v>89</v>
      </c>
      <c r="AD27" s="11" t="s">
        <v>89</v>
      </c>
      <c r="AE27" s="58" t="s">
        <v>89</v>
      </c>
      <c r="AF27" s="11" t="s">
        <v>89</v>
      </c>
      <c r="AG27" s="58" t="s">
        <v>89</v>
      </c>
      <c r="AH27" s="58" t="s">
        <v>89</v>
      </c>
      <c r="AI27" s="58">
        <v>0</v>
      </c>
      <c r="AJ27" s="11">
        <v>0</v>
      </c>
      <c r="AK27" s="58">
        <v>0</v>
      </c>
      <c r="AL27" s="11">
        <v>0</v>
      </c>
      <c r="AM27" s="11">
        <v>0</v>
      </c>
      <c r="AN27" s="58">
        <v>0</v>
      </c>
      <c r="AO27" s="58" t="s">
        <v>89</v>
      </c>
      <c r="AP27" s="11" t="s">
        <v>89</v>
      </c>
      <c r="AQ27" s="58" t="s">
        <v>89</v>
      </c>
      <c r="AR27" s="11" t="s">
        <v>89</v>
      </c>
      <c r="AS27" s="58" t="s">
        <v>89</v>
      </c>
      <c r="AT27" s="58" t="s">
        <v>89</v>
      </c>
      <c r="AU27" s="58" t="s">
        <v>89</v>
      </c>
      <c r="AV27" s="11">
        <v>0</v>
      </c>
      <c r="AW27" s="58">
        <v>0</v>
      </c>
      <c r="AX27" s="11">
        <v>0</v>
      </c>
      <c r="AY27" s="58">
        <v>0</v>
      </c>
      <c r="AZ27" s="11">
        <v>0</v>
      </c>
      <c r="BA27" s="58">
        <v>0</v>
      </c>
      <c r="BB27" s="58" t="s">
        <v>89</v>
      </c>
      <c r="BC27" s="58" t="s">
        <v>89</v>
      </c>
      <c r="BD27" s="11" t="s">
        <v>89</v>
      </c>
      <c r="BE27" s="58" t="s">
        <v>89</v>
      </c>
      <c r="BF27" s="11" t="s">
        <v>89</v>
      </c>
      <c r="BG27" s="58" t="s">
        <v>89</v>
      </c>
      <c r="BH27" s="58" t="s">
        <v>89</v>
      </c>
      <c r="BI27" s="88">
        <v>0</v>
      </c>
      <c r="BJ27" s="88">
        <v>0</v>
      </c>
      <c r="BK27" s="88">
        <v>0</v>
      </c>
      <c r="BL27" s="88">
        <v>0</v>
      </c>
      <c r="BM27" s="88">
        <v>0</v>
      </c>
      <c r="BN27" s="88">
        <v>0</v>
      </c>
      <c r="BO27" s="58" t="s">
        <v>89</v>
      </c>
      <c r="BP27" s="58" t="s">
        <v>89</v>
      </c>
      <c r="BQ27" s="11" t="s">
        <v>89</v>
      </c>
      <c r="BR27" s="58" t="s">
        <v>89</v>
      </c>
      <c r="BS27" s="11" t="s">
        <v>89</v>
      </c>
      <c r="BT27" s="58" t="s">
        <v>89</v>
      </c>
      <c r="BU27" s="58" t="s">
        <v>89</v>
      </c>
      <c r="BV27" s="58" t="s">
        <v>89</v>
      </c>
      <c r="BW27" s="11" t="s">
        <v>89</v>
      </c>
      <c r="BX27" s="58" t="s">
        <v>89</v>
      </c>
      <c r="BY27" s="11" t="s">
        <v>89</v>
      </c>
      <c r="BZ27" s="58" t="s">
        <v>89</v>
      </c>
      <c r="CA27" s="38"/>
    </row>
    <row r="28" spans="1:90" ht="31.5" x14ac:dyDescent="0.25">
      <c r="A28" s="47" t="s">
        <v>103</v>
      </c>
      <c r="B28" s="117" t="s">
        <v>104</v>
      </c>
      <c r="C28" s="53" t="s">
        <v>88</v>
      </c>
      <c r="D28" s="58" t="s">
        <v>89</v>
      </c>
      <c r="E28" s="58" t="s">
        <v>89</v>
      </c>
      <c r="F28" s="11" t="s">
        <v>89</v>
      </c>
      <c r="G28" s="58" t="s">
        <v>89</v>
      </c>
      <c r="H28" s="11" t="s">
        <v>89</v>
      </c>
      <c r="I28" s="58" t="s">
        <v>89</v>
      </c>
      <c r="J28" s="58" t="s">
        <v>89</v>
      </c>
      <c r="K28" s="58" t="s">
        <v>89</v>
      </c>
      <c r="L28" s="11" t="s">
        <v>89</v>
      </c>
      <c r="M28" s="58" t="s">
        <v>89</v>
      </c>
      <c r="N28" s="11" t="s">
        <v>89</v>
      </c>
      <c r="O28" s="58" t="s">
        <v>89</v>
      </c>
      <c r="P28" s="58" t="s">
        <v>89</v>
      </c>
      <c r="Q28" s="58" t="s">
        <v>89</v>
      </c>
      <c r="R28" s="11" t="s">
        <v>89</v>
      </c>
      <c r="S28" s="58" t="s">
        <v>89</v>
      </c>
      <c r="T28" s="11" t="s">
        <v>89</v>
      </c>
      <c r="U28" s="58" t="s">
        <v>89</v>
      </c>
      <c r="V28" s="58" t="s">
        <v>89</v>
      </c>
      <c r="W28" s="58" t="s">
        <v>89</v>
      </c>
      <c r="X28" s="11" t="s">
        <v>89</v>
      </c>
      <c r="Y28" s="58" t="s">
        <v>89</v>
      </c>
      <c r="Z28" s="11" t="s">
        <v>89</v>
      </c>
      <c r="AA28" s="58" t="s">
        <v>89</v>
      </c>
      <c r="AB28" s="58" t="s">
        <v>89</v>
      </c>
      <c r="AC28" s="58" t="s">
        <v>89</v>
      </c>
      <c r="AD28" s="11" t="s">
        <v>89</v>
      </c>
      <c r="AE28" s="58" t="s">
        <v>89</v>
      </c>
      <c r="AF28" s="11" t="s">
        <v>89</v>
      </c>
      <c r="AG28" s="58" t="s">
        <v>89</v>
      </c>
      <c r="AH28" s="58" t="s">
        <v>89</v>
      </c>
      <c r="AI28" s="58">
        <v>0</v>
      </c>
      <c r="AJ28" s="11">
        <v>0</v>
      </c>
      <c r="AK28" s="58">
        <v>0</v>
      </c>
      <c r="AL28" s="11">
        <v>0</v>
      </c>
      <c r="AM28" s="11">
        <v>0</v>
      </c>
      <c r="AN28" s="58">
        <v>0</v>
      </c>
      <c r="AO28" s="58" t="s">
        <v>89</v>
      </c>
      <c r="AP28" s="11" t="s">
        <v>89</v>
      </c>
      <c r="AQ28" s="58" t="s">
        <v>89</v>
      </c>
      <c r="AR28" s="11" t="s">
        <v>89</v>
      </c>
      <c r="AS28" s="58" t="s">
        <v>89</v>
      </c>
      <c r="AT28" s="58" t="s">
        <v>89</v>
      </c>
      <c r="AU28" s="58" t="s">
        <v>89</v>
      </c>
      <c r="AV28" s="11">
        <v>0</v>
      </c>
      <c r="AW28" s="58">
        <v>0</v>
      </c>
      <c r="AX28" s="11">
        <v>0</v>
      </c>
      <c r="AY28" s="58">
        <v>0</v>
      </c>
      <c r="AZ28" s="11">
        <v>0</v>
      </c>
      <c r="BA28" s="58">
        <v>0</v>
      </c>
      <c r="BB28" s="58" t="s">
        <v>89</v>
      </c>
      <c r="BC28" s="58" t="s">
        <v>89</v>
      </c>
      <c r="BD28" s="11" t="s">
        <v>89</v>
      </c>
      <c r="BE28" s="58" t="s">
        <v>89</v>
      </c>
      <c r="BF28" s="11" t="s">
        <v>89</v>
      </c>
      <c r="BG28" s="58" t="s">
        <v>89</v>
      </c>
      <c r="BH28" s="58" t="s">
        <v>89</v>
      </c>
      <c r="BI28" s="88">
        <v>0</v>
      </c>
      <c r="BJ28" s="88">
        <v>0</v>
      </c>
      <c r="BK28" s="88">
        <v>0</v>
      </c>
      <c r="BL28" s="88">
        <v>0</v>
      </c>
      <c r="BM28" s="88">
        <v>0</v>
      </c>
      <c r="BN28" s="88">
        <v>0</v>
      </c>
      <c r="BO28" s="58" t="s">
        <v>89</v>
      </c>
      <c r="BP28" s="58" t="s">
        <v>89</v>
      </c>
      <c r="BQ28" s="11" t="s">
        <v>89</v>
      </c>
      <c r="BR28" s="58" t="s">
        <v>89</v>
      </c>
      <c r="BS28" s="11" t="s">
        <v>89</v>
      </c>
      <c r="BT28" s="58" t="s">
        <v>89</v>
      </c>
      <c r="BU28" s="58" t="s">
        <v>89</v>
      </c>
      <c r="BV28" s="58" t="s">
        <v>89</v>
      </c>
      <c r="BW28" s="11" t="s">
        <v>89</v>
      </c>
      <c r="BX28" s="58" t="s">
        <v>89</v>
      </c>
      <c r="BY28" s="11" t="s">
        <v>89</v>
      </c>
      <c r="BZ28" s="58" t="s">
        <v>89</v>
      </c>
      <c r="CA28" s="38" t="s">
        <v>89</v>
      </c>
    </row>
    <row r="29" spans="1:90" ht="47.25" x14ac:dyDescent="0.25">
      <c r="A29" s="47" t="s">
        <v>105</v>
      </c>
      <c r="B29" s="117" t="s">
        <v>106</v>
      </c>
      <c r="C29" s="53" t="s">
        <v>88</v>
      </c>
      <c r="D29" s="58" t="s">
        <v>89</v>
      </c>
      <c r="E29" s="58" t="s">
        <v>89</v>
      </c>
      <c r="F29" s="11" t="s">
        <v>89</v>
      </c>
      <c r="G29" s="58" t="s">
        <v>89</v>
      </c>
      <c r="H29" s="11" t="s">
        <v>89</v>
      </c>
      <c r="I29" s="58" t="s">
        <v>89</v>
      </c>
      <c r="J29" s="58" t="s">
        <v>89</v>
      </c>
      <c r="K29" s="58" t="s">
        <v>89</v>
      </c>
      <c r="L29" s="11" t="s">
        <v>89</v>
      </c>
      <c r="M29" s="58" t="s">
        <v>89</v>
      </c>
      <c r="N29" s="11" t="s">
        <v>89</v>
      </c>
      <c r="O29" s="58" t="s">
        <v>89</v>
      </c>
      <c r="P29" s="58" t="s">
        <v>89</v>
      </c>
      <c r="Q29" s="58" t="s">
        <v>89</v>
      </c>
      <c r="R29" s="11" t="s">
        <v>89</v>
      </c>
      <c r="S29" s="58" t="s">
        <v>89</v>
      </c>
      <c r="T29" s="11" t="s">
        <v>89</v>
      </c>
      <c r="U29" s="58" t="s">
        <v>89</v>
      </c>
      <c r="V29" s="58" t="s">
        <v>89</v>
      </c>
      <c r="W29" s="58" t="s">
        <v>89</v>
      </c>
      <c r="X29" s="11" t="s">
        <v>89</v>
      </c>
      <c r="Y29" s="58" t="s">
        <v>89</v>
      </c>
      <c r="Z29" s="11" t="s">
        <v>89</v>
      </c>
      <c r="AA29" s="58" t="s">
        <v>89</v>
      </c>
      <c r="AB29" s="58" t="s">
        <v>89</v>
      </c>
      <c r="AC29" s="58" t="s">
        <v>89</v>
      </c>
      <c r="AD29" s="11" t="s">
        <v>89</v>
      </c>
      <c r="AE29" s="58" t="s">
        <v>89</v>
      </c>
      <c r="AF29" s="11" t="s">
        <v>89</v>
      </c>
      <c r="AG29" s="58" t="s">
        <v>89</v>
      </c>
      <c r="AH29" s="58" t="s">
        <v>89</v>
      </c>
      <c r="AI29" s="58">
        <v>0</v>
      </c>
      <c r="AJ29" s="11">
        <v>0</v>
      </c>
      <c r="AK29" s="58">
        <v>0</v>
      </c>
      <c r="AL29" s="11">
        <v>0</v>
      </c>
      <c r="AM29" s="11">
        <v>0</v>
      </c>
      <c r="AN29" s="58">
        <v>0</v>
      </c>
      <c r="AO29" s="58" t="s">
        <v>89</v>
      </c>
      <c r="AP29" s="11" t="s">
        <v>89</v>
      </c>
      <c r="AQ29" s="58" t="s">
        <v>89</v>
      </c>
      <c r="AR29" s="11" t="s">
        <v>89</v>
      </c>
      <c r="AS29" s="58" t="s">
        <v>89</v>
      </c>
      <c r="AT29" s="58" t="s">
        <v>89</v>
      </c>
      <c r="AU29" s="58" t="s">
        <v>89</v>
      </c>
      <c r="AV29" s="11">
        <v>0</v>
      </c>
      <c r="AW29" s="58">
        <v>0</v>
      </c>
      <c r="AX29" s="11">
        <v>0</v>
      </c>
      <c r="AY29" s="58">
        <v>0</v>
      </c>
      <c r="AZ29" s="11">
        <v>0</v>
      </c>
      <c r="BA29" s="58">
        <v>0</v>
      </c>
      <c r="BB29" s="58" t="s">
        <v>89</v>
      </c>
      <c r="BC29" s="58" t="s">
        <v>89</v>
      </c>
      <c r="BD29" s="11" t="s">
        <v>89</v>
      </c>
      <c r="BE29" s="58" t="s">
        <v>89</v>
      </c>
      <c r="BF29" s="11" t="s">
        <v>89</v>
      </c>
      <c r="BG29" s="58" t="s">
        <v>89</v>
      </c>
      <c r="BH29" s="58" t="s">
        <v>89</v>
      </c>
      <c r="BI29" s="88">
        <v>0</v>
      </c>
      <c r="BJ29" s="88">
        <v>0</v>
      </c>
      <c r="BK29" s="88">
        <v>0</v>
      </c>
      <c r="BL29" s="88">
        <v>0</v>
      </c>
      <c r="BM29" s="88">
        <v>0</v>
      </c>
      <c r="BN29" s="88">
        <v>0</v>
      </c>
      <c r="BO29" s="58" t="s">
        <v>89</v>
      </c>
      <c r="BP29" s="58" t="s">
        <v>89</v>
      </c>
      <c r="BQ29" s="11" t="s">
        <v>89</v>
      </c>
      <c r="BR29" s="58" t="s">
        <v>89</v>
      </c>
      <c r="BS29" s="11" t="s">
        <v>89</v>
      </c>
      <c r="BT29" s="58" t="s">
        <v>89</v>
      </c>
      <c r="BU29" s="58" t="s">
        <v>89</v>
      </c>
      <c r="BV29" s="58" t="s">
        <v>89</v>
      </c>
      <c r="BW29" s="11" t="s">
        <v>89</v>
      </c>
      <c r="BX29" s="58" t="s">
        <v>89</v>
      </c>
      <c r="BY29" s="11" t="s">
        <v>89</v>
      </c>
      <c r="BZ29" s="58" t="s">
        <v>89</v>
      </c>
      <c r="CA29" s="38" t="s">
        <v>89</v>
      </c>
    </row>
    <row r="30" spans="1:90" ht="78.75" x14ac:dyDescent="0.25">
      <c r="A30" s="47" t="s">
        <v>107</v>
      </c>
      <c r="B30" s="117" t="s">
        <v>108</v>
      </c>
      <c r="C30" s="53" t="s">
        <v>88</v>
      </c>
      <c r="D30" s="58" t="s">
        <v>89</v>
      </c>
      <c r="E30" s="58" t="s">
        <v>89</v>
      </c>
      <c r="F30" s="11" t="s">
        <v>89</v>
      </c>
      <c r="G30" s="58" t="s">
        <v>89</v>
      </c>
      <c r="H30" s="11" t="s">
        <v>89</v>
      </c>
      <c r="I30" s="58" t="s">
        <v>89</v>
      </c>
      <c r="J30" s="58" t="s">
        <v>89</v>
      </c>
      <c r="K30" s="58" t="s">
        <v>89</v>
      </c>
      <c r="L30" s="11" t="s">
        <v>89</v>
      </c>
      <c r="M30" s="58" t="s">
        <v>89</v>
      </c>
      <c r="N30" s="11" t="s">
        <v>89</v>
      </c>
      <c r="O30" s="58" t="s">
        <v>89</v>
      </c>
      <c r="P30" s="58" t="s">
        <v>89</v>
      </c>
      <c r="Q30" s="58" t="s">
        <v>89</v>
      </c>
      <c r="R30" s="11" t="s">
        <v>89</v>
      </c>
      <c r="S30" s="58" t="s">
        <v>89</v>
      </c>
      <c r="T30" s="11" t="s">
        <v>89</v>
      </c>
      <c r="U30" s="58" t="s">
        <v>89</v>
      </c>
      <c r="V30" s="58" t="s">
        <v>89</v>
      </c>
      <c r="W30" s="58" t="s">
        <v>89</v>
      </c>
      <c r="X30" s="11" t="s">
        <v>89</v>
      </c>
      <c r="Y30" s="58" t="s">
        <v>89</v>
      </c>
      <c r="Z30" s="11" t="s">
        <v>89</v>
      </c>
      <c r="AA30" s="58" t="s">
        <v>89</v>
      </c>
      <c r="AB30" s="58" t="s">
        <v>89</v>
      </c>
      <c r="AC30" s="58" t="s">
        <v>89</v>
      </c>
      <c r="AD30" s="11" t="s">
        <v>89</v>
      </c>
      <c r="AE30" s="58" t="s">
        <v>89</v>
      </c>
      <c r="AF30" s="11" t="s">
        <v>89</v>
      </c>
      <c r="AG30" s="58" t="s">
        <v>89</v>
      </c>
      <c r="AH30" s="58" t="s">
        <v>89</v>
      </c>
      <c r="AI30" s="58">
        <v>0</v>
      </c>
      <c r="AJ30" s="11">
        <v>0</v>
      </c>
      <c r="AK30" s="58">
        <v>0</v>
      </c>
      <c r="AL30" s="11">
        <v>0</v>
      </c>
      <c r="AM30" s="11">
        <v>0</v>
      </c>
      <c r="AN30" s="58">
        <v>0</v>
      </c>
      <c r="AO30" s="58" t="s">
        <v>89</v>
      </c>
      <c r="AP30" s="11" t="s">
        <v>89</v>
      </c>
      <c r="AQ30" s="58" t="s">
        <v>89</v>
      </c>
      <c r="AR30" s="11" t="s">
        <v>89</v>
      </c>
      <c r="AS30" s="58" t="s">
        <v>89</v>
      </c>
      <c r="AT30" s="58" t="s">
        <v>89</v>
      </c>
      <c r="AU30" s="58" t="s">
        <v>89</v>
      </c>
      <c r="AV30" s="11">
        <v>0</v>
      </c>
      <c r="AW30" s="58">
        <v>0</v>
      </c>
      <c r="AX30" s="11">
        <v>0</v>
      </c>
      <c r="AY30" s="58">
        <v>0</v>
      </c>
      <c r="AZ30" s="11">
        <v>0</v>
      </c>
      <c r="BA30" s="58">
        <v>0</v>
      </c>
      <c r="BB30" s="58" t="s">
        <v>89</v>
      </c>
      <c r="BC30" s="58" t="s">
        <v>89</v>
      </c>
      <c r="BD30" s="11" t="s">
        <v>89</v>
      </c>
      <c r="BE30" s="58" t="s">
        <v>89</v>
      </c>
      <c r="BF30" s="11" t="s">
        <v>89</v>
      </c>
      <c r="BG30" s="58" t="s">
        <v>89</v>
      </c>
      <c r="BH30" s="58" t="s">
        <v>89</v>
      </c>
      <c r="BI30" s="88">
        <v>0</v>
      </c>
      <c r="BJ30" s="88">
        <v>0</v>
      </c>
      <c r="BK30" s="88">
        <v>0</v>
      </c>
      <c r="BL30" s="88">
        <v>0</v>
      </c>
      <c r="BM30" s="88">
        <v>0</v>
      </c>
      <c r="BN30" s="88">
        <v>0</v>
      </c>
      <c r="BO30" s="58" t="s">
        <v>89</v>
      </c>
      <c r="BP30" s="58" t="s">
        <v>89</v>
      </c>
      <c r="BQ30" s="11" t="s">
        <v>89</v>
      </c>
      <c r="BR30" s="58" t="s">
        <v>89</v>
      </c>
      <c r="BS30" s="11" t="s">
        <v>89</v>
      </c>
      <c r="BT30" s="58" t="s">
        <v>89</v>
      </c>
      <c r="BU30" s="58" t="s">
        <v>89</v>
      </c>
      <c r="BV30" s="58" t="s">
        <v>89</v>
      </c>
      <c r="BW30" s="11" t="s">
        <v>89</v>
      </c>
      <c r="BX30" s="58" t="s">
        <v>89</v>
      </c>
      <c r="BY30" s="11" t="s">
        <v>89</v>
      </c>
      <c r="BZ30" s="58" t="s">
        <v>89</v>
      </c>
      <c r="CA30" s="38" t="s">
        <v>89</v>
      </c>
    </row>
    <row r="31" spans="1:90" ht="63" x14ac:dyDescent="0.25">
      <c r="A31" s="77" t="s">
        <v>107</v>
      </c>
      <c r="B31" s="52" t="s">
        <v>288</v>
      </c>
      <c r="C31" s="53" t="s">
        <v>290</v>
      </c>
      <c r="D31" s="58" t="s">
        <v>89</v>
      </c>
      <c r="E31" s="58" t="s">
        <v>89</v>
      </c>
      <c r="F31" s="11" t="s">
        <v>89</v>
      </c>
      <c r="G31" s="58" t="s">
        <v>89</v>
      </c>
      <c r="H31" s="11" t="s">
        <v>89</v>
      </c>
      <c r="I31" s="58" t="s">
        <v>89</v>
      </c>
      <c r="J31" s="58" t="s">
        <v>89</v>
      </c>
      <c r="K31" s="58" t="s">
        <v>89</v>
      </c>
      <c r="L31" s="11" t="s">
        <v>89</v>
      </c>
      <c r="M31" s="58" t="s">
        <v>89</v>
      </c>
      <c r="N31" s="11" t="s">
        <v>89</v>
      </c>
      <c r="O31" s="58" t="s">
        <v>89</v>
      </c>
      <c r="P31" s="58" t="s">
        <v>89</v>
      </c>
      <c r="Q31" s="58" t="s">
        <v>89</v>
      </c>
      <c r="R31" s="11" t="s">
        <v>89</v>
      </c>
      <c r="S31" s="58" t="s">
        <v>89</v>
      </c>
      <c r="T31" s="11" t="s">
        <v>89</v>
      </c>
      <c r="U31" s="58" t="s">
        <v>89</v>
      </c>
      <c r="V31" s="58" t="s">
        <v>89</v>
      </c>
      <c r="W31" s="58" t="s">
        <v>89</v>
      </c>
      <c r="X31" s="11" t="s">
        <v>89</v>
      </c>
      <c r="Y31" s="58" t="s">
        <v>470</v>
      </c>
      <c r="Z31" s="11" t="s">
        <v>89</v>
      </c>
      <c r="AA31" s="58" t="s">
        <v>89</v>
      </c>
      <c r="AB31" s="58" t="s">
        <v>89</v>
      </c>
      <c r="AC31" s="58" t="s">
        <v>89</v>
      </c>
      <c r="AD31" s="11" t="s">
        <v>89</v>
      </c>
      <c r="AE31" s="58" t="s">
        <v>89</v>
      </c>
      <c r="AF31" s="11" t="s">
        <v>89</v>
      </c>
      <c r="AG31" s="58" t="s">
        <v>89</v>
      </c>
      <c r="AH31" s="58" t="s">
        <v>89</v>
      </c>
      <c r="AI31" s="58">
        <v>0</v>
      </c>
      <c r="AJ31" s="11">
        <v>0</v>
      </c>
      <c r="AK31" s="58">
        <v>0</v>
      </c>
      <c r="AL31" s="11">
        <v>0</v>
      </c>
      <c r="AM31" s="11">
        <v>0</v>
      </c>
      <c r="AN31" s="58">
        <v>0</v>
      </c>
      <c r="AO31" s="58" t="s">
        <v>89</v>
      </c>
      <c r="AP31" s="58" t="s">
        <v>89</v>
      </c>
      <c r="AQ31" s="11" t="s">
        <v>89</v>
      </c>
      <c r="AR31" s="58" t="s">
        <v>89</v>
      </c>
      <c r="AS31" s="11" t="s">
        <v>89</v>
      </c>
      <c r="AT31" s="58" t="s">
        <v>89</v>
      </c>
      <c r="AU31" s="58" t="s">
        <v>89</v>
      </c>
      <c r="AV31" s="11">
        <v>0</v>
      </c>
      <c r="AW31" s="58">
        <v>0</v>
      </c>
      <c r="AX31" s="11">
        <v>0</v>
      </c>
      <c r="AY31" s="58">
        <v>0</v>
      </c>
      <c r="AZ31" s="11">
        <v>0</v>
      </c>
      <c r="BA31" s="58">
        <v>0</v>
      </c>
      <c r="BB31" s="58" t="s">
        <v>89</v>
      </c>
      <c r="BC31" s="58" t="s">
        <v>89</v>
      </c>
      <c r="BD31" s="11" t="s">
        <v>89</v>
      </c>
      <c r="BE31" s="58" t="s">
        <v>89</v>
      </c>
      <c r="BF31" s="11" t="s">
        <v>89</v>
      </c>
      <c r="BG31" s="58" t="s">
        <v>89</v>
      </c>
      <c r="BH31" s="58" t="s">
        <v>89</v>
      </c>
      <c r="BI31" s="88">
        <v>0</v>
      </c>
      <c r="BJ31" s="88">
        <v>0</v>
      </c>
      <c r="BK31" s="88">
        <v>0</v>
      </c>
      <c r="BL31" s="88">
        <v>0</v>
      </c>
      <c r="BM31" s="88">
        <v>0</v>
      </c>
      <c r="BN31" s="88">
        <v>0</v>
      </c>
      <c r="BO31" s="58" t="s">
        <v>89</v>
      </c>
      <c r="BP31" s="58" t="s">
        <v>89</v>
      </c>
      <c r="BQ31" s="11" t="s">
        <v>89</v>
      </c>
      <c r="BR31" s="58" t="s">
        <v>89</v>
      </c>
      <c r="BS31" s="11" t="s">
        <v>89</v>
      </c>
      <c r="BT31" s="58" t="s">
        <v>89</v>
      </c>
      <c r="BU31" s="58" t="s">
        <v>89</v>
      </c>
      <c r="BV31" s="58" t="s">
        <v>89</v>
      </c>
      <c r="BW31" s="11" t="s">
        <v>89</v>
      </c>
      <c r="BX31" s="58" t="s">
        <v>89</v>
      </c>
      <c r="BY31" s="11" t="s">
        <v>89</v>
      </c>
      <c r="BZ31" s="58" t="s">
        <v>89</v>
      </c>
      <c r="CA31" s="38"/>
    </row>
    <row r="32" spans="1:90" ht="63" x14ac:dyDescent="0.25">
      <c r="A32" s="77" t="s">
        <v>107</v>
      </c>
      <c r="B32" s="52" t="s">
        <v>289</v>
      </c>
      <c r="C32" s="53" t="s">
        <v>291</v>
      </c>
      <c r="D32" s="58" t="s">
        <v>89</v>
      </c>
      <c r="E32" s="58" t="s">
        <v>89</v>
      </c>
      <c r="F32" s="11" t="s">
        <v>89</v>
      </c>
      <c r="G32" s="58" t="s">
        <v>89</v>
      </c>
      <c r="H32" s="11" t="s">
        <v>89</v>
      </c>
      <c r="I32" s="58" t="s">
        <v>89</v>
      </c>
      <c r="J32" s="58" t="s">
        <v>89</v>
      </c>
      <c r="K32" s="58" t="s">
        <v>89</v>
      </c>
      <c r="L32" s="11" t="s">
        <v>89</v>
      </c>
      <c r="M32" s="58" t="s">
        <v>89</v>
      </c>
      <c r="N32" s="11" t="s">
        <v>89</v>
      </c>
      <c r="O32" s="58" t="s">
        <v>89</v>
      </c>
      <c r="P32" s="58" t="s">
        <v>89</v>
      </c>
      <c r="Q32" s="58" t="s">
        <v>89</v>
      </c>
      <c r="R32" s="11" t="s">
        <v>89</v>
      </c>
      <c r="S32" s="58" t="s">
        <v>89</v>
      </c>
      <c r="T32" s="11" t="s">
        <v>89</v>
      </c>
      <c r="U32" s="58" t="s">
        <v>89</v>
      </c>
      <c r="V32" s="58" t="s">
        <v>89</v>
      </c>
      <c r="W32" s="58" t="s">
        <v>89</v>
      </c>
      <c r="X32" s="11" t="s">
        <v>89</v>
      </c>
      <c r="Y32" s="58" t="s">
        <v>89</v>
      </c>
      <c r="Z32" s="11" t="s">
        <v>89</v>
      </c>
      <c r="AA32" s="58" t="s">
        <v>89</v>
      </c>
      <c r="AB32" s="58" t="s">
        <v>89</v>
      </c>
      <c r="AC32" s="58" t="s">
        <v>89</v>
      </c>
      <c r="AD32" s="11" t="s">
        <v>89</v>
      </c>
      <c r="AE32" s="58" t="s">
        <v>470</v>
      </c>
      <c r="AF32" s="11" t="s">
        <v>89</v>
      </c>
      <c r="AG32" s="58" t="s">
        <v>89</v>
      </c>
      <c r="AH32" s="58" t="s">
        <v>89</v>
      </c>
      <c r="AI32" s="58">
        <v>0</v>
      </c>
      <c r="AJ32" s="11">
        <v>0</v>
      </c>
      <c r="AK32" s="58" t="s">
        <v>470</v>
      </c>
      <c r="AL32" s="11">
        <v>0</v>
      </c>
      <c r="AM32" s="11">
        <v>0</v>
      </c>
      <c r="AN32" s="58">
        <v>0</v>
      </c>
      <c r="AO32" s="58" t="s">
        <v>89</v>
      </c>
      <c r="AP32" s="58" t="s">
        <v>89</v>
      </c>
      <c r="AQ32" s="11" t="s">
        <v>89</v>
      </c>
      <c r="AR32" s="58" t="s">
        <v>89</v>
      </c>
      <c r="AS32" s="11" t="s">
        <v>89</v>
      </c>
      <c r="AT32" s="58" t="s">
        <v>89</v>
      </c>
      <c r="AU32" s="58" t="s">
        <v>89</v>
      </c>
      <c r="AV32" s="11">
        <v>0</v>
      </c>
      <c r="AW32" s="58">
        <v>0</v>
      </c>
      <c r="AX32" s="11">
        <v>0</v>
      </c>
      <c r="AY32" s="58">
        <v>0</v>
      </c>
      <c r="AZ32" s="11">
        <v>0</v>
      </c>
      <c r="BA32" s="58">
        <v>0</v>
      </c>
      <c r="BB32" s="58" t="s">
        <v>89</v>
      </c>
      <c r="BC32" s="58" t="s">
        <v>89</v>
      </c>
      <c r="BD32" s="11" t="s">
        <v>89</v>
      </c>
      <c r="BE32" s="58" t="s">
        <v>89</v>
      </c>
      <c r="BF32" s="11" t="s">
        <v>89</v>
      </c>
      <c r="BG32" s="58" t="s">
        <v>89</v>
      </c>
      <c r="BH32" s="58" t="s">
        <v>89</v>
      </c>
      <c r="BI32" s="88">
        <v>0</v>
      </c>
      <c r="BJ32" s="88">
        <v>0</v>
      </c>
      <c r="BK32" s="88">
        <v>0</v>
      </c>
      <c r="BL32" s="88">
        <v>0</v>
      </c>
      <c r="BM32" s="88">
        <v>0</v>
      </c>
      <c r="BN32" s="88">
        <v>0</v>
      </c>
      <c r="BO32" s="58" t="s">
        <v>89</v>
      </c>
      <c r="BP32" s="58" t="s">
        <v>89</v>
      </c>
      <c r="BQ32" s="11" t="s">
        <v>89</v>
      </c>
      <c r="BR32" s="58" t="s">
        <v>89</v>
      </c>
      <c r="BS32" s="11" t="s">
        <v>89</v>
      </c>
      <c r="BT32" s="58" t="s">
        <v>89</v>
      </c>
      <c r="BU32" s="58" t="s">
        <v>89</v>
      </c>
      <c r="BV32" s="58" t="s">
        <v>89</v>
      </c>
      <c r="BW32" s="11" t="s">
        <v>89</v>
      </c>
      <c r="BX32" s="58" t="s">
        <v>89</v>
      </c>
      <c r="BY32" s="11" t="s">
        <v>89</v>
      </c>
      <c r="BZ32" s="58" t="s">
        <v>89</v>
      </c>
      <c r="CA32" s="38"/>
    </row>
    <row r="33" spans="1:79" ht="63" x14ac:dyDescent="0.25">
      <c r="A33" s="77" t="s">
        <v>107</v>
      </c>
      <c r="B33" s="52" t="s">
        <v>289</v>
      </c>
      <c r="C33" s="53" t="s">
        <v>292</v>
      </c>
      <c r="D33" s="58" t="s">
        <v>89</v>
      </c>
      <c r="E33" s="58" t="s">
        <v>89</v>
      </c>
      <c r="F33" s="11" t="s">
        <v>89</v>
      </c>
      <c r="G33" s="58" t="s">
        <v>89</v>
      </c>
      <c r="H33" s="11" t="s">
        <v>89</v>
      </c>
      <c r="I33" s="58" t="s">
        <v>89</v>
      </c>
      <c r="J33" s="58" t="s">
        <v>89</v>
      </c>
      <c r="K33" s="58" t="s">
        <v>89</v>
      </c>
      <c r="L33" s="11" t="s">
        <v>89</v>
      </c>
      <c r="M33" s="58" t="s">
        <v>89</v>
      </c>
      <c r="N33" s="11" t="s">
        <v>89</v>
      </c>
      <c r="O33" s="58" t="s">
        <v>89</v>
      </c>
      <c r="P33" s="58" t="s">
        <v>89</v>
      </c>
      <c r="Q33" s="58" t="s">
        <v>89</v>
      </c>
      <c r="R33" s="11" t="s">
        <v>89</v>
      </c>
      <c r="S33" s="58" t="s">
        <v>89</v>
      </c>
      <c r="T33" s="11" t="s">
        <v>89</v>
      </c>
      <c r="U33" s="58" t="s">
        <v>89</v>
      </c>
      <c r="V33" s="58" t="s">
        <v>89</v>
      </c>
      <c r="W33" s="58" t="s">
        <v>89</v>
      </c>
      <c r="X33" s="11" t="s">
        <v>89</v>
      </c>
      <c r="Y33" s="58" t="s">
        <v>89</v>
      </c>
      <c r="Z33" s="11" t="s">
        <v>89</v>
      </c>
      <c r="AA33" s="58" t="s">
        <v>89</v>
      </c>
      <c r="AB33" s="58" t="s">
        <v>89</v>
      </c>
      <c r="AC33" s="58" t="s">
        <v>89</v>
      </c>
      <c r="AD33" s="11" t="s">
        <v>89</v>
      </c>
      <c r="AE33" s="58" t="s">
        <v>89</v>
      </c>
      <c r="AF33" s="11" t="s">
        <v>89</v>
      </c>
      <c r="AG33" s="58" t="s">
        <v>89</v>
      </c>
      <c r="AH33" s="58" t="s">
        <v>89</v>
      </c>
      <c r="AI33" s="58">
        <v>0</v>
      </c>
      <c r="AJ33" s="11">
        <v>0</v>
      </c>
      <c r="AK33" s="58">
        <v>0</v>
      </c>
      <c r="AL33" s="11">
        <v>0</v>
      </c>
      <c r="AM33" s="11">
        <v>0</v>
      </c>
      <c r="AN33" s="58">
        <v>0</v>
      </c>
      <c r="AO33" s="58" t="s">
        <v>89</v>
      </c>
      <c r="AP33" s="58" t="s">
        <v>89</v>
      </c>
      <c r="AQ33" s="11" t="s">
        <v>89</v>
      </c>
      <c r="AR33" s="58" t="s">
        <v>470</v>
      </c>
      <c r="AS33" s="11" t="s">
        <v>89</v>
      </c>
      <c r="AT33" s="58" t="s">
        <v>89</v>
      </c>
      <c r="AU33" s="58" t="s">
        <v>627</v>
      </c>
      <c r="AV33" s="11">
        <v>0</v>
      </c>
      <c r="AW33" s="58">
        <v>0</v>
      </c>
      <c r="AX33" s="11">
        <v>5</v>
      </c>
      <c r="AY33" s="58">
        <v>0</v>
      </c>
      <c r="AZ33" s="11">
        <v>0</v>
      </c>
      <c r="BA33" s="58">
        <v>0</v>
      </c>
      <c r="BB33" s="58" t="s">
        <v>89</v>
      </c>
      <c r="BC33" s="58" t="s">
        <v>89</v>
      </c>
      <c r="BD33" s="11" t="s">
        <v>89</v>
      </c>
      <c r="BE33" s="58" t="s">
        <v>89</v>
      </c>
      <c r="BF33" s="11" t="s">
        <v>89</v>
      </c>
      <c r="BG33" s="58" t="s">
        <v>89</v>
      </c>
      <c r="BH33" s="58" t="s">
        <v>627</v>
      </c>
      <c r="BI33" s="88">
        <v>0</v>
      </c>
      <c r="BJ33" s="88">
        <v>0</v>
      </c>
      <c r="BK33" s="88">
        <v>0</v>
      </c>
      <c r="BL33" s="88">
        <v>5</v>
      </c>
      <c r="BM33" s="88">
        <v>0</v>
      </c>
      <c r="BN33" s="88">
        <v>0</v>
      </c>
      <c r="BO33" s="58" t="s">
        <v>89</v>
      </c>
      <c r="BP33" s="58" t="s">
        <v>89</v>
      </c>
      <c r="BQ33" s="11" t="s">
        <v>89</v>
      </c>
      <c r="BR33" s="58" t="s">
        <v>89</v>
      </c>
      <c r="BS33" s="11" t="s">
        <v>89</v>
      </c>
      <c r="BT33" s="58" t="s">
        <v>89</v>
      </c>
      <c r="BU33" s="58" t="s">
        <v>89</v>
      </c>
      <c r="BV33" s="58" t="s">
        <v>89</v>
      </c>
      <c r="BW33" s="11" t="s">
        <v>89</v>
      </c>
      <c r="BX33" s="58" t="s">
        <v>89</v>
      </c>
      <c r="BY33" s="11" t="s">
        <v>89</v>
      </c>
      <c r="BZ33" s="58" t="s">
        <v>89</v>
      </c>
      <c r="CA33" s="38"/>
    </row>
    <row r="34" spans="1:79" ht="78.75" x14ac:dyDescent="0.25">
      <c r="A34" s="47" t="s">
        <v>110</v>
      </c>
      <c r="B34" s="117" t="s">
        <v>111</v>
      </c>
      <c r="C34" s="53" t="s">
        <v>88</v>
      </c>
      <c r="D34" s="58" t="s">
        <v>89</v>
      </c>
      <c r="E34" s="58" t="s">
        <v>89</v>
      </c>
      <c r="F34" s="11" t="s">
        <v>89</v>
      </c>
      <c r="G34" s="58" t="s">
        <v>89</v>
      </c>
      <c r="H34" s="11" t="s">
        <v>89</v>
      </c>
      <c r="I34" s="58" t="s">
        <v>89</v>
      </c>
      <c r="J34" s="58" t="s">
        <v>89</v>
      </c>
      <c r="K34" s="58" t="s">
        <v>89</v>
      </c>
      <c r="L34" s="11" t="s">
        <v>89</v>
      </c>
      <c r="M34" s="58" t="s">
        <v>89</v>
      </c>
      <c r="N34" s="11" t="s">
        <v>89</v>
      </c>
      <c r="O34" s="58" t="s">
        <v>89</v>
      </c>
      <c r="P34" s="58" t="s">
        <v>89</v>
      </c>
      <c r="Q34" s="58" t="s">
        <v>89</v>
      </c>
      <c r="R34" s="11" t="s">
        <v>89</v>
      </c>
      <c r="S34" s="58" t="s">
        <v>89</v>
      </c>
      <c r="T34" s="11" t="s">
        <v>89</v>
      </c>
      <c r="U34" s="58" t="s">
        <v>89</v>
      </c>
      <c r="V34" s="58" t="s">
        <v>89</v>
      </c>
      <c r="W34" s="58" t="s">
        <v>89</v>
      </c>
      <c r="X34" s="11" t="s">
        <v>89</v>
      </c>
      <c r="Y34" s="58" t="s">
        <v>89</v>
      </c>
      <c r="Z34" s="11" t="s">
        <v>89</v>
      </c>
      <c r="AA34" s="58" t="s">
        <v>89</v>
      </c>
      <c r="AB34" s="58" t="s">
        <v>89</v>
      </c>
      <c r="AC34" s="58" t="s">
        <v>89</v>
      </c>
      <c r="AD34" s="11" t="s">
        <v>89</v>
      </c>
      <c r="AE34" s="58" t="s">
        <v>89</v>
      </c>
      <c r="AF34" s="11" t="s">
        <v>89</v>
      </c>
      <c r="AG34" s="58" t="s">
        <v>89</v>
      </c>
      <c r="AH34" s="58" t="s">
        <v>89</v>
      </c>
      <c r="AI34" s="58">
        <v>0</v>
      </c>
      <c r="AJ34" s="11">
        <v>0</v>
      </c>
      <c r="AK34" s="58">
        <v>0</v>
      </c>
      <c r="AL34" s="11">
        <v>0</v>
      </c>
      <c r="AM34" s="11">
        <v>0</v>
      </c>
      <c r="AN34" s="58">
        <v>0</v>
      </c>
      <c r="AO34" s="58" t="s">
        <v>89</v>
      </c>
      <c r="AP34" s="11" t="s">
        <v>89</v>
      </c>
      <c r="AQ34" s="58" t="s">
        <v>89</v>
      </c>
      <c r="AR34" s="11" t="s">
        <v>89</v>
      </c>
      <c r="AS34" s="58" t="s">
        <v>89</v>
      </c>
      <c r="AT34" s="58" t="s">
        <v>89</v>
      </c>
      <c r="AU34" s="58" t="s">
        <v>89</v>
      </c>
      <c r="AV34" s="11">
        <v>0</v>
      </c>
      <c r="AW34" s="58">
        <v>0</v>
      </c>
      <c r="AX34" s="11">
        <v>0</v>
      </c>
      <c r="AY34" s="58">
        <v>0</v>
      </c>
      <c r="AZ34" s="11">
        <v>0</v>
      </c>
      <c r="BA34" s="58">
        <v>0</v>
      </c>
      <c r="BB34" s="58" t="s">
        <v>89</v>
      </c>
      <c r="BC34" s="58" t="s">
        <v>89</v>
      </c>
      <c r="BD34" s="11" t="s">
        <v>89</v>
      </c>
      <c r="BE34" s="58" t="s">
        <v>89</v>
      </c>
      <c r="BF34" s="11" t="s">
        <v>89</v>
      </c>
      <c r="BG34" s="58" t="s">
        <v>89</v>
      </c>
      <c r="BH34" s="58" t="s">
        <v>89</v>
      </c>
      <c r="BI34" s="88">
        <v>0</v>
      </c>
      <c r="BJ34" s="88">
        <v>0</v>
      </c>
      <c r="BK34" s="88">
        <v>0</v>
      </c>
      <c r="BL34" s="88">
        <v>0</v>
      </c>
      <c r="BM34" s="88">
        <v>0</v>
      </c>
      <c r="BN34" s="88">
        <v>0</v>
      </c>
      <c r="BO34" s="58" t="s">
        <v>89</v>
      </c>
      <c r="BP34" s="58" t="s">
        <v>89</v>
      </c>
      <c r="BQ34" s="11" t="s">
        <v>89</v>
      </c>
      <c r="BR34" s="58" t="s">
        <v>89</v>
      </c>
      <c r="BS34" s="11" t="s">
        <v>89</v>
      </c>
      <c r="BT34" s="58" t="s">
        <v>89</v>
      </c>
      <c r="BU34" s="58" t="s">
        <v>89</v>
      </c>
      <c r="BV34" s="58" t="s">
        <v>89</v>
      </c>
      <c r="BW34" s="11" t="s">
        <v>89</v>
      </c>
      <c r="BX34" s="58" t="s">
        <v>89</v>
      </c>
      <c r="BY34" s="11" t="s">
        <v>89</v>
      </c>
      <c r="BZ34" s="58" t="s">
        <v>89</v>
      </c>
      <c r="CA34" s="38" t="s">
        <v>89</v>
      </c>
    </row>
    <row r="35" spans="1:79" ht="63" x14ac:dyDescent="0.25">
      <c r="A35" s="47" t="s">
        <v>112</v>
      </c>
      <c r="B35" s="117" t="s">
        <v>113</v>
      </c>
      <c r="C35" s="53" t="s">
        <v>88</v>
      </c>
      <c r="D35" s="58" t="s">
        <v>89</v>
      </c>
      <c r="E35" s="58" t="s">
        <v>89</v>
      </c>
      <c r="F35" s="11" t="s">
        <v>89</v>
      </c>
      <c r="G35" s="58" t="s">
        <v>89</v>
      </c>
      <c r="H35" s="11" t="s">
        <v>89</v>
      </c>
      <c r="I35" s="58" t="s">
        <v>89</v>
      </c>
      <c r="J35" s="58" t="s">
        <v>89</v>
      </c>
      <c r="K35" s="58" t="s">
        <v>89</v>
      </c>
      <c r="L35" s="11" t="s">
        <v>89</v>
      </c>
      <c r="M35" s="58" t="s">
        <v>89</v>
      </c>
      <c r="N35" s="11" t="s">
        <v>89</v>
      </c>
      <c r="O35" s="58" t="s">
        <v>89</v>
      </c>
      <c r="P35" s="58" t="s">
        <v>89</v>
      </c>
      <c r="Q35" s="58" t="s">
        <v>89</v>
      </c>
      <c r="R35" s="11" t="s">
        <v>89</v>
      </c>
      <c r="S35" s="58" t="s">
        <v>89</v>
      </c>
      <c r="T35" s="11" t="s">
        <v>89</v>
      </c>
      <c r="U35" s="58" t="s">
        <v>89</v>
      </c>
      <c r="V35" s="58" t="s">
        <v>89</v>
      </c>
      <c r="W35" s="58" t="s">
        <v>89</v>
      </c>
      <c r="X35" s="11" t="s">
        <v>89</v>
      </c>
      <c r="Y35" s="58" t="s">
        <v>89</v>
      </c>
      <c r="Z35" s="11" t="s">
        <v>89</v>
      </c>
      <c r="AA35" s="58" t="s">
        <v>89</v>
      </c>
      <c r="AB35" s="58" t="s">
        <v>89</v>
      </c>
      <c r="AC35" s="58" t="s">
        <v>89</v>
      </c>
      <c r="AD35" s="11" t="s">
        <v>89</v>
      </c>
      <c r="AE35" s="58" t="s">
        <v>89</v>
      </c>
      <c r="AF35" s="11" t="s">
        <v>89</v>
      </c>
      <c r="AG35" s="58" t="s">
        <v>89</v>
      </c>
      <c r="AH35" s="58" t="s">
        <v>89</v>
      </c>
      <c r="AI35" s="58">
        <v>0</v>
      </c>
      <c r="AJ35" s="11">
        <v>0</v>
      </c>
      <c r="AK35" s="58">
        <v>0</v>
      </c>
      <c r="AL35" s="11">
        <v>0</v>
      </c>
      <c r="AM35" s="11">
        <v>0</v>
      </c>
      <c r="AN35" s="58">
        <v>0</v>
      </c>
      <c r="AO35" s="58" t="s">
        <v>89</v>
      </c>
      <c r="AP35" s="11" t="s">
        <v>89</v>
      </c>
      <c r="AQ35" s="58" t="s">
        <v>89</v>
      </c>
      <c r="AR35" s="11" t="s">
        <v>89</v>
      </c>
      <c r="AS35" s="58" t="s">
        <v>89</v>
      </c>
      <c r="AT35" s="58" t="s">
        <v>89</v>
      </c>
      <c r="AU35" s="58" t="s">
        <v>89</v>
      </c>
      <c r="AV35" s="11">
        <v>0</v>
      </c>
      <c r="AW35" s="58">
        <v>0</v>
      </c>
      <c r="AX35" s="11">
        <v>0</v>
      </c>
      <c r="AY35" s="58">
        <v>0</v>
      </c>
      <c r="AZ35" s="11">
        <v>0</v>
      </c>
      <c r="BA35" s="58">
        <v>0</v>
      </c>
      <c r="BB35" s="58" t="s">
        <v>89</v>
      </c>
      <c r="BC35" s="58" t="s">
        <v>89</v>
      </c>
      <c r="BD35" s="11" t="s">
        <v>89</v>
      </c>
      <c r="BE35" s="58" t="s">
        <v>89</v>
      </c>
      <c r="BF35" s="11" t="s">
        <v>89</v>
      </c>
      <c r="BG35" s="58" t="s">
        <v>89</v>
      </c>
      <c r="BH35" s="58" t="s">
        <v>89</v>
      </c>
      <c r="BI35" s="88">
        <v>0</v>
      </c>
      <c r="BJ35" s="88">
        <v>0</v>
      </c>
      <c r="BK35" s="88">
        <v>0</v>
      </c>
      <c r="BL35" s="88">
        <v>0</v>
      </c>
      <c r="BM35" s="88">
        <v>0</v>
      </c>
      <c r="BN35" s="88">
        <v>0</v>
      </c>
      <c r="BO35" s="58" t="s">
        <v>89</v>
      </c>
      <c r="BP35" s="58" t="s">
        <v>89</v>
      </c>
      <c r="BQ35" s="11" t="s">
        <v>89</v>
      </c>
      <c r="BR35" s="58" t="s">
        <v>89</v>
      </c>
      <c r="BS35" s="11" t="s">
        <v>89</v>
      </c>
      <c r="BT35" s="58" t="s">
        <v>89</v>
      </c>
      <c r="BU35" s="58" t="s">
        <v>89</v>
      </c>
      <c r="BV35" s="58" t="s">
        <v>89</v>
      </c>
      <c r="BW35" s="11" t="s">
        <v>89</v>
      </c>
      <c r="BX35" s="58" t="s">
        <v>89</v>
      </c>
      <c r="BY35" s="11" t="s">
        <v>89</v>
      </c>
      <c r="BZ35" s="58" t="s">
        <v>89</v>
      </c>
      <c r="CA35" s="38" t="s">
        <v>89</v>
      </c>
    </row>
    <row r="36" spans="1:79" ht="47.25" x14ac:dyDescent="0.25">
      <c r="A36" s="47" t="s">
        <v>114</v>
      </c>
      <c r="B36" s="117" t="s">
        <v>115</v>
      </c>
      <c r="C36" s="53" t="s">
        <v>88</v>
      </c>
      <c r="D36" s="58" t="s">
        <v>89</v>
      </c>
      <c r="E36" s="58" t="s">
        <v>89</v>
      </c>
      <c r="F36" s="11" t="s">
        <v>89</v>
      </c>
      <c r="G36" s="58" t="s">
        <v>89</v>
      </c>
      <c r="H36" s="11" t="s">
        <v>89</v>
      </c>
      <c r="I36" s="58" t="s">
        <v>89</v>
      </c>
      <c r="J36" s="58" t="s">
        <v>89</v>
      </c>
      <c r="K36" s="58" t="s">
        <v>89</v>
      </c>
      <c r="L36" s="11" t="s">
        <v>89</v>
      </c>
      <c r="M36" s="58" t="s">
        <v>89</v>
      </c>
      <c r="N36" s="11" t="s">
        <v>89</v>
      </c>
      <c r="O36" s="58" t="s">
        <v>89</v>
      </c>
      <c r="P36" s="58" t="s">
        <v>89</v>
      </c>
      <c r="Q36" s="58" t="s">
        <v>89</v>
      </c>
      <c r="R36" s="11" t="s">
        <v>89</v>
      </c>
      <c r="S36" s="58" t="s">
        <v>89</v>
      </c>
      <c r="T36" s="11" t="s">
        <v>89</v>
      </c>
      <c r="U36" s="58" t="s">
        <v>89</v>
      </c>
      <c r="V36" s="58" t="s">
        <v>89</v>
      </c>
      <c r="W36" s="58" t="s">
        <v>89</v>
      </c>
      <c r="X36" s="11" t="s">
        <v>89</v>
      </c>
      <c r="Y36" s="58" t="s">
        <v>89</v>
      </c>
      <c r="Z36" s="11" t="s">
        <v>89</v>
      </c>
      <c r="AA36" s="58" t="s">
        <v>89</v>
      </c>
      <c r="AB36" s="58" t="s">
        <v>89</v>
      </c>
      <c r="AC36" s="58" t="s">
        <v>89</v>
      </c>
      <c r="AD36" s="11" t="s">
        <v>89</v>
      </c>
      <c r="AE36" s="58" t="s">
        <v>89</v>
      </c>
      <c r="AF36" s="11" t="s">
        <v>89</v>
      </c>
      <c r="AG36" s="58" t="s">
        <v>89</v>
      </c>
      <c r="AH36" s="58" t="s">
        <v>89</v>
      </c>
      <c r="AI36" s="58">
        <v>0</v>
      </c>
      <c r="AJ36" s="11">
        <v>0</v>
      </c>
      <c r="AK36" s="58">
        <v>0</v>
      </c>
      <c r="AL36" s="11">
        <v>0</v>
      </c>
      <c r="AM36" s="11">
        <v>0</v>
      </c>
      <c r="AN36" s="58">
        <v>0</v>
      </c>
      <c r="AO36" s="58" t="s">
        <v>89</v>
      </c>
      <c r="AP36" s="11" t="s">
        <v>89</v>
      </c>
      <c r="AQ36" s="58" t="s">
        <v>89</v>
      </c>
      <c r="AR36" s="11" t="s">
        <v>89</v>
      </c>
      <c r="AS36" s="58" t="s">
        <v>89</v>
      </c>
      <c r="AT36" s="58" t="s">
        <v>89</v>
      </c>
      <c r="AU36" s="58" t="s">
        <v>89</v>
      </c>
      <c r="AV36" s="11">
        <v>0</v>
      </c>
      <c r="AW36" s="58">
        <v>0</v>
      </c>
      <c r="AX36" s="11">
        <v>0</v>
      </c>
      <c r="AY36" s="58">
        <v>0</v>
      </c>
      <c r="AZ36" s="11">
        <v>0</v>
      </c>
      <c r="BA36" s="58">
        <v>0</v>
      </c>
      <c r="BB36" s="58" t="s">
        <v>89</v>
      </c>
      <c r="BC36" s="58" t="s">
        <v>89</v>
      </c>
      <c r="BD36" s="11" t="s">
        <v>89</v>
      </c>
      <c r="BE36" s="58" t="s">
        <v>89</v>
      </c>
      <c r="BF36" s="11" t="s">
        <v>89</v>
      </c>
      <c r="BG36" s="58" t="s">
        <v>89</v>
      </c>
      <c r="BH36" s="58" t="s">
        <v>89</v>
      </c>
      <c r="BI36" s="88">
        <v>0</v>
      </c>
      <c r="BJ36" s="88">
        <v>0</v>
      </c>
      <c r="BK36" s="88">
        <v>0</v>
      </c>
      <c r="BL36" s="88">
        <v>0</v>
      </c>
      <c r="BM36" s="88">
        <v>0</v>
      </c>
      <c r="BN36" s="88">
        <v>0</v>
      </c>
      <c r="BO36" s="58" t="s">
        <v>89</v>
      </c>
      <c r="BP36" s="58" t="s">
        <v>89</v>
      </c>
      <c r="BQ36" s="11" t="s">
        <v>89</v>
      </c>
      <c r="BR36" s="58" t="s">
        <v>89</v>
      </c>
      <c r="BS36" s="11" t="s">
        <v>89</v>
      </c>
      <c r="BT36" s="58" t="s">
        <v>89</v>
      </c>
      <c r="BU36" s="58" t="s">
        <v>89</v>
      </c>
      <c r="BV36" s="58" t="s">
        <v>89</v>
      </c>
      <c r="BW36" s="11" t="s">
        <v>89</v>
      </c>
      <c r="BX36" s="58" t="s">
        <v>89</v>
      </c>
      <c r="BY36" s="11" t="s">
        <v>89</v>
      </c>
      <c r="BZ36" s="58" t="s">
        <v>89</v>
      </c>
      <c r="CA36" s="38" t="s">
        <v>89</v>
      </c>
    </row>
    <row r="37" spans="1:79" ht="78.75" x14ac:dyDescent="0.25">
      <c r="A37" s="47" t="s">
        <v>116</v>
      </c>
      <c r="B37" s="117" t="s">
        <v>117</v>
      </c>
      <c r="C37" s="53" t="s">
        <v>88</v>
      </c>
      <c r="D37" s="58" t="s">
        <v>89</v>
      </c>
      <c r="E37" s="58" t="s">
        <v>89</v>
      </c>
      <c r="F37" s="11" t="s">
        <v>89</v>
      </c>
      <c r="G37" s="58" t="s">
        <v>89</v>
      </c>
      <c r="H37" s="11" t="s">
        <v>89</v>
      </c>
      <c r="I37" s="58" t="s">
        <v>89</v>
      </c>
      <c r="J37" s="58" t="s">
        <v>89</v>
      </c>
      <c r="K37" s="58" t="s">
        <v>89</v>
      </c>
      <c r="L37" s="11" t="s">
        <v>89</v>
      </c>
      <c r="M37" s="58" t="s">
        <v>89</v>
      </c>
      <c r="N37" s="11" t="s">
        <v>89</v>
      </c>
      <c r="O37" s="58" t="s">
        <v>89</v>
      </c>
      <c r="P37" s="58" t="s">
        <v>89</v>
      </c>
      <c r="Q37" s="58" t="s">
        <v>89</v>
      </c>
      <c r="R37" s="11" t="s">
        <v>89</v>
      </c>
      <c r="S37" s="58" t="s">
        <v>89</v>
      </c>
      <c r="T37" s="11" t="s">
        <v>89</v>
      </c>
      <c r="U37" s="58" t="s">
        <v>89</v>
      </c>
      <c r="V37" s="58" t="s">
        <v>89</v>
      </c>
      <c r="W37" s="58" t="s">
        <v>89</v>
      </c>
      <c r="X37" s="11" t="s">
        <v>89</v>
      </c>
      <c r="Y37" s="58" t="s">
        <v>89</v>
      </c>
      <c r="Z37" s="11" t="s">
        <v>89</v>
      </c>
      <c r="AA37" s="58" t="s">
        <v>89</v>
      </c>
      <c r="AB37" s="58" t="s">
        <v>89</v>
      </c>
      <c r="AC37" s="58" t="s">
        <v>89</v>
      </c>
      <c r="AD37" s="11" t="s">
        <v>89</v>
      </c>
      <c r="AE37" s="58" t="s">
        <v>89</v>
      </c>
      <c r="AF37" s="11" t="s">
        <v>89</v>
      </c>
      <c r="AG37" s="58" t="s">
        <v>89</v>
      </c>
      <c r="AH37" s="58" t="s">
        <v>89</v>
      </c>
      <c r="AI37" s="58">
        <v>0</v>
      </c>
      <c r="AJ37" s="11">
        <v>0</v>
      </c>
      <c r="AK37" s="58">
        <v>0</v>
      </c>
      <c r="AL37" s="11">
        <v>0</v>
      </c>
      <c r="AM37" s="11">
        <v>0</v>
      </c>
      <c r="AN37" s="58">
        <v>0</v>
      </c>
      <c r="AO37" s="58" t="s">
        <v>89</v>
      </c>
      <c r="AP37" s="11" t="s">
        <v>89</v>
      </c>
      <c r="AQ37" s="58" t="s">
        <v>89</v>
      </c>
      <c r="AR37" s="11" t="s">
        <v>89</v>
      </c>
      <c r="AS37" s="58" t="s">
        <v>89</v>
      </c>
      <c r="AT37" s="58" t="s">
        <v>89</v>
      </c>
      <c r="AU37" s="58" t="s">
        <v>89</v>
      </c>
      <c r="AV37" s="11">
        <v>0</v>
      </c>
      <c r="AW37" s="58">
        <v>0</v>
      </c>
      <c r="AX37" s="11">
        <v>0</v>
      </c>
      <c r="AY37" s="58">
        <v>0</v>
      </c>
      <c r="AZ37" s="11">
        <v>0</v>
      </c>
      <c r="BA37" s="58">
        <v>0</v>
      </c>
      <c r="BB37" s="58" t="s">
        <v>89</v>
      </c>
      <c r="BC37" s="58" t="s">
        <v>89</v>
      </c>
      <c r="BD37" s="11" t="s">
        <v>89</v>
      </c>
      <c r="BE37" s="58" t="s">
        <v>89</v>
      </c>
      <c r="BF37" s="11" t="s">
        <v>89</v>
      </c>
      <c r="BG37" s="58" t="s">
        <v>89</v>
      </c>
      <c r="BH37" s="58" t="s">
        <v>89</v>
      </c>
      <c r="BI37" s="88">
        <v>0</v>
      </c>
      <c r="BJ37" s="88">
        <v>0</v>
      </c>
      <c r="BK37" s="88">
        <v>0</v>
      </c>
      <c r="BL37" s="88">
        <v>0</v>
      </c>
      <c r="BM37" s="88">
        <v>0</v>
      </c>
      <c r="BN37" s="88">
        <v>0</v>
      </c>
      <c r="BO37" s="58" t="s">
        <v>89</v>
      </c>
      <c r="BP37" s="58" t="s">
        <v>89</v>
      </c>
      <c r="BQ37" s="11" t="s">
        <v>89</v>
      </c>
      <c r="BR37" s="58" t="s">
        <v>89</v>
      </c>
      <c r="BS37" s="11" t="s">
        <v>89</v>
      </c>
      <c r="BT37" s="58" t="s">
        <v>89</v>
      </c>
      <c r="BU37" s="58" t="s">
        <v>89</v>
      </c>
      <c r="BV37" s="58" t="s">
        <v>89</v>
      </c>
      <c r="BW37" s="11" t="s">
        <v>89</v>
      </c>
      <c r="BX37" s="58" t="s">
        <v>89</v>
      </c>
      <c r="BY37" s="11" t="s">
        <v>89</v>
      </c>
      <c r="BZ37" s="58" t="s">
        <v>89</v>
      </c>
      <c r="CA37" s="38" t="s">
        <v>89</v>
      </c>
    </row>
    <row r="38" spans="1:79" ht="47.25" x14ac:dyDescent="0.25">
      <c r="A38" s="47" t="s">
        <v>118</v>
      </c>
      <c r="B38" s="117" t="s">
        <v>119</v>
      </c>
      <c r="C38" s="53" t="s">
        <v>88</v>
      </c>
      <c r="D38" s="58" t="s">
        <v>89</v>
      </c>
      <c r="E38" s="58" t="s">
        <v>89</v>
      </c>
      <c r="F38" s="11" t="s">
        <v>89</v>
      </c>
      <c r="G38" s="58" t="s">
        <v>89</v>
      </c>
      <c r="H38" s="11" t="s">
        <v>89</v>
      </c>
      <c r="I38" s="58" t="s">
        <v>89</v>
      </c>
      <c r="J38" s="58" t="s">
        <v>89</v>
      </c>
      <c r="K38" s="58" t="s">
        <v>89</v>
      </c>
      <c r="L38" s="11" t="s">
        <v>89</v>
      </c>
      <c r="M38" s="58" t="s">
        <v>89</v>
      </c>
      <c r="N38" s="11" t="s">
        <v>89</v>
      </c>
      <c r="O38" s="58" t="s">
        <v>89</v>
      </c>
      <c r="P38" s="58" t="s">
        <v>89</v>
      </c>
      <c r="Q38" s="58" t="s">
        <v>89</v>
      </c>
      <c r="R38" s="11" t="s">
        <v>89</v>
      </c>
      <c r="S38" s="58" t="s">
        <v>89</v>
      </c>
      <c r="T38" s="11" t="s">
        <v>89</v>
      </c>
      <c r="U38" s="58" t="s">
        <v>89</v>
      </c>
      <c r="V38" s="58" t="s">
        <v>89</v>
      </c>
      <c r="W38" s="58" t="s">
        <v>89</v>
      </c>
      <c r="X38" s="11" t="s">
        <v>89</v>
      </c>
      <c r="Y38" s="58" t="s">
        <v>89</v>
      </c>
      <c r="Z38" s="11" t="s">
        <v>89</v>
      </c>
      <c r="AA38" s="58" t="s">
        <v>89</v>
      </c>
      <c r="AB38" s="58" t="s">
        <v>89</v>
      </c>
      <c r="AC38" s="58" t="s">
        <v>89</v>
      </c>
      <c r="AD38" s="11" t="s">
        <v>89</v>
      </c>
      <c r="AE38" s="58" t="s">
        <v>89</v>
      </c>
      <c r="AF38" s="11" t="s">
        <v>89</v>
      </c>
      <c r="AG38" s="58" t="s">
        <v>89</v>
      </c>
      <c r="AH38" s="58" t="s">
        <v>89</v>
      </c>
      <c r="AI38" s="58">
        <v>0</v>
      </c>
      <c r="AJ38" s="11">
        <v>0</v>
      </c>
      <c r="AK38" s="58">
        <v>0</v>
      </c>
      <c r="AL38" s="11">
        <v>0</v>
      </c>
      <c r="AM38" s="11">
        <v>0</v>
      </c>
      <c r="AN38" s="58">
        <v>0</v>
      </c>
      <c r="AO38" s="58" t="s">
        <v>89</v>
      </c>
      <c r="AP38" s="11" t="s">
        <v>89</v>
      </c>
      <c r="AQ38" s="58" t="s">
        <v>89</v>
      </c>
      <c r="AR38" s="11" t="s">
        <v>89</v>
      </c>
      <c r="AS38" s="58" t="s">
        <v>89</v>
      </c>
      <c r="AT38" s="58" t="s">
        <v>89</v>
      </c>
      <c r="AU38" s="58" t="s">
        <v>89</v>
      </c>
      <c r="AV38" s="11">
        <v>0</v>
      </c>
      <c r="AW38" s="58">
        <v>0</v>
      </c>
      <c r="AX38" s="11">
        <v>0</v>
      </c>
      <c r="AY38" s="58">
        <v>0</v>
      </c>
      <c r="AZ38" s="11">
        <v>0</v>
      </c>
      <c r="BA38" s="58">
        <v>0</v>
      </c>
      <c r="BB38" s="58" t="s">
        <v>89</v>
      </c>
      <c r="BC38" s="58" t="s">
        <v>89</v>
      </c>
      <c r="BD38" s="11" t="s">
        <v>89</v>
      </c>
      <c r="BE38" s="58" t="s">
        <v>89</v>
      </c>
      <c r="BF38" s="11" t="s">
        <v>89</v>
      </c>
      <c r="BG38" s="58" t="s">
        <v>89</v>
      </c>
      <c r="BH38" s="58" t="s">
        <v>89</v>
      </c>
      <c r="BI38" s="88">
        <v>0</v>
      </c>
      <c r="BJ38" s="88">
        <v>0</v>
      </c>
      <c r="BK38" s="88">
        <v>0</v>
      </c>
      <c r="BL38" s="88">
        <v>0</v>
      </c>
      <c r="BM38" s="88">
        <v>0</v>
      </c>
      <c r="BN38" s="88">
        <v>0</v>
      </c>
      <c r="BO38" s="58" t="s">
        <v>89</v>
      </c>
      <c r="BP38" s="58" t="s">
        <v>89</v>
      </c>
      <c r="BQ38" s="11" t="s">
        <v>89</v>
      </c>
      <c r="BR38" s="58" t="s">
        <v>89</v>
      </c>
      <c r="BS38" s="11" t="s">
        <v>89</v>
      </c>
      <c r="BT38" s="58" t="s">
        <v>89</v>
      </c>
      <c r="BU38" s="58" t="s">
        <v>89</v>
      </c>
      <c r="BV38" s="58" t="s">
        <v>89</v>
      </c>
      <c r="BW38" s="11" t="s">
        <v>89</v>
      </c>
      <c r="BX38" s="58" t="s">
        <v>89</v>
      </c>
      <c r="BY38" s="11" t="s">
        <v>89</v>
      </c>
      <c r="BZ38" s="58" t="s">
        <v>89</v>
      </c>
      <c r="CA38" s="38" t="s">
        <v>89</v>
      </c>
    </row>
    <row r="39" spans="1:79" ht="63" x14ac:dyDescent="0.25">
      <c r="A39" s="47" t="s">
        <v>120</v>
      </c>
      <c r="B39" s="117" t="s">
        <v>121</v>
      </c>
      <c r="C39" s="53" t="s">
        <v>88</v>
      </c>
      <c r="D39" s="58" t="s">
        <v>89</v>
      </c>
      <c r="E39" s="58" t="s">
        <v>89</v>
      </c>
      <c r="F39" s="11" t="s">
        <v>89</v>
      </c>
      <c r="G39" s="58" t="s">
        <v>89</v>
      </c>
      <c r="H39" s="11" t="s">
        <v>89</v>
      </c>
      <c r="I39" s="58" t="s">
        <v>89</v>
      </c>
      <c r="J39" s="58" t="s">
        <v>89</v>
      </c>
      <c r="K39" s="58" t="s">
        <v>89</v>
      </c>
      <c r="L39" s="11" t="s">
        <v>89</v>
      </c>
      <c r="M39" s="58" t="s">
        <v>89</v>
      </c>
      <c r="N39" s="11" t="s">
        <v>89</v>
      </c>
      <c r="O39" s="58" t="s">
        <v>89</v>
      </c>
      <c r="P39" s="58" t="s">
        <v>89</v>
      </c>
      <c r="Q39" s="58" t="s">
        <v>89</v>
      </c>
      <c r="R39" s="11" t="s">
        <v>89</v>
      </c>
      <c r="S39" s="58" t="s">
        <v>89</v>
      </c>
      <c r="T39" s="11" t="s">
        <v>89</v>
      </c>
      <c r="U39" s="58" t="s">
        <v>89</v>
      </c>
      <c r="V39" s="58" t="s">
        <v>89</v>
      </c>
      <c r="W39" s="58" t="s">
        <v>89</v>
      </c>
      <c r="X39" s="11" t="s">
        <v>89</v>
      </c>
      <c r="Y39" s="58" t="s">
        <v>89</v>
      </c>
      <c r="Z39" s="11" t="s">
        <v>89</v>
      </c>
      <c r="AA39" s="58" t="s">
        <v>89</v>
      </c>
      <c r="AB39" s="58" t="s">
        <v>89</v>
      </c>
      <c r="AC39" s="58" t="s">
        <v>89</v>
      </c>
      <c r="AD39" s="11" t="s">
        <v>89</v>
      </c>
      <c r="AE39" s="58" t="s">
        <v>89</v>
      </c>
      <c r="AF39" s="11" t="s">
        <v>89</v>
      </c>
      <c r="AG39" s="58" t="s">
        <v>89</v>
      </c>
      <c r="AH39" s="58" t="s">
        <v>89</v>
      </c>
      <c r="AI39" s="58">
        <v>0</v>
      </c>
      <c r="AJ39" s="11">
        <v>0</v>
      </c>
      <c r="AK39" s="58">
        <v>0</v>
      </c>
      <c r="AL39" s="11">
        <v>0</v>
      </c>
      <c r="AM39" s="11">
        <v>0</v>
      </c>
      <c r="AN39" s="58">
        <v>0</v>
      </c>
      <c r="AO39" s="58" t="s">
        <v>89</v>
      </c>
      <c r="AP39" s="11" t="s">
        <v>89</v>
      </c>
      <c r="AQ39" s="58" t="s">
        <v>89</v>
      </c>
      <c r="AR39" s="11" t="s">
        <v>89</v>
      </c>
      <c r="AS39" s="58" t="s">
        <v>89</v>
      </c>
      <c r="AT39" s="58" t="s">
        <v>89</v>
      </c>
      <c r="AU39" s="58" t="s">
        <v>89</v>
      </c>
      <c r="AV39" s="11">
        <v>0</v>
      </c>
      <c r="AW39" s="58">
        <v>0</v>
      </c>
      <c r="AX39" s="11">
        <v>0</v>
      </c>
      <c r="AY39" s="58">
        <v>0</v>
      </c>
      <c r="AZ39" s="11">
        <v>0</v>
      </c>
      <c r="BA39" s="58">
        <v>0</v>
      </c>
      <c r="BB39" s="58" t="s">
        <v>89</v>
      </c>
      <c r="BC39" s="58" t="s">
        <v>89</v>
      </c>
      <c r="BD39" s="11" t="s">
        <v>89</v>
      </c>
      <c r="BE39" s="58" t="s">
        <v>89</v>
      </c>
      <c r="BF39" s="11" t="s">
        <v>89</v>
      </c>
      <c r="BG39" s="58" t="s">
        <v>89</v>
      </c>
      <c r="BH39" s="58" t="s">
        <v>89</v>
      </c>
      <c r="BI39" s="88">
        <v>0</v>
      </c>
      <c r="BJ39" s="88">
        <v>0</v>
      </c>
      <c r="BK39" s="88">
        <v>0</v>
      </c>
      <c r="BL39" s="88">
        <v>0</v>
      </c>
      <c r="BM39" s="88">
        <v>0</v>
      </c>
      <c r="BN39" s="88">
        <v>0</v>
      </c>
      <c r="BO39" s="58" t="s">
        <v>89</v>
      </c>
      <c r="BP39" s="58" t="s">
        <v>89</v>
      </c>
      <c r="BQ39" s="11" t="s">
        <v>89</v>
      </c>
      <c r="BR39" s="58" t="s">
        <v>89</v>
      </c>
      <c r="BS39" s="11" t="s">
        <v>89</v>
      </c>
      <c r="BT39" s="58" t="s">
        <v>89</v>
      </c>
      <c r="BU39" s="58" t="s">
        <v>89</v>
      </c>
      <c r="BV39" s="58" t="s">
        <v>89</v>
      </c>
      <c r="BW39" s="11" t="s">
        <v>89</v>
      </c>
      <c r="BX39" s="58" t="s">
        <v>89</v>
      </c>
      <c r="BY39" s="11" t="s">
        <v>89</v>
      </c>
      <c r="BZ39" s="58" t="s">
        <v>89</v>
      </c>
      <c r="CA39" s="38" t="s">
        <v>89</v>
      </c>
    </row>
    <row r="40" spans="1:79" ht="47.25" x14ac:dyDescent="0.25">
      <c r="A40" s="47" t="s">
        <v>122</v>
      </c>
      <c r="B40" s="117" t="s">
        <v>123</v>
      </c>
      <c r="C40" s="53" t="s">
        <v>88</v>
      </c>
      <c r="D40" s="58" t="s">
        <v>89</v>
      </c>
      <c r="E40" s="58" t="s">
        <v>89</v>
      </c>
      <c r="F40" s="11" t="s">
        <v>89</v>
      </c>
      <c r="G40" s="58" t="s">
        <v>89</v>
      </c>
      <c r="H40" s="11" t="s">
        <v>89</v>
      </c>
      <c r="I40" s="58" t="s">
        <v>89</v>
      </c>
      <c r="J40" s="58" t="s">
        <v>89</v>
      </c>
      <c r="K40" s="58" t="s">
        <v>89</v>
      </c>
      <c r="L40" s="11" t="s">
        <v>89</v>
      </c>
      <c r="M40" s="58" t="s">
        <v>89</v>
      </c>
      <c r="N40" s="11" t="s">
        <v>89</v>
      </c>
      <c r="O40" s="58" t="s">
        <v>89</v>
      </c>
      <c r="P40" s="58" t="s">
        <v>89</v>
      </c>
      <c r="Q40" s="58" t="s">
        <v>89</v>
      </c>
      <c r="R40" s="11" t="s">
        <v>89</v>
      </c>
      <c r="S40" s="58" t="s">
        <v>89</v>
      </c>
      <c r="T40" s="11" t="s">
        <v>89</v>
      </c>
      <c r="U40" s="58" t="s">
        <v>89</v>
      </c>
      <c r="V40" s="58" t="s">
        <v>89</v>
      </c>
      <c r="W40" s="58" t="s">
        <v>89</v>
      </c>
      <c r="X40" s="11" t="s">
        <v>89</v>
      </c>
      <c r="Y40" s="58" t="s">
        <v>89</v>
      </c>
      <c r="Z40" s="11" t="s">
        <v>89</v>
      </c>
      <c r="AA40" s="58" t="s">
        <v>89</v>
      </c>
      <c r="AB40" s="58" t="s">
        <v>89</v>
      </c>
      <c r="AC40" s="58" t="s">
        <v>89</v>
      </c>
      <c r="AD40" s="11" t="s">
        <v>89</v>
      </c>
      <c r="AE40" s="58" t="s">
        <v>89</v>
      </c>
      <c r="AF40" s="11" t="s">
        <v>89</v>
      </c>
      <c r="AG40" s="58" t="s">
        <v>89</v>
      </c>
      <c r="AH40" s="58" t="s">
        <v>89</v>
      </c>
      <c r="AI40" s="58">
        <v>0</v>
      </c>
      <c r="AJ40" s="11">
        <v>0</v>
      </c>
      <c r="AK40" s="58">
        <v>0</v>
      </c>
      <c r="AL40" s="11">
        <v>0</v>
      </c>
      <c r="AM40" s="11">
        <v>0</v>
      </c>
      <c r="AN40" s="58">
        <v>0</v>
      </c>
      <c r="AO40" s="58" t="s">
        <v>89</v>
      </c>
      <c r="AP40" s="11" t="s">
        <v>89</v>
      </c>
      <c r="AQ40" s="58" t="s">
        <v>89</v>
      </c>
      <c r="AR40" s="11" t="s">
        <v>89</v>
      </c>
      <c r="AS40" s="58" t="s">
        <v>89</v>
      </c>
      <c r="AT40" s="58" t="s">
        <v>89</v>
      </c>
      <c r="AU40" s="58" t="s">
        <v>89</v>
      </c>
      <c r="AV40" s="11">
        <v>0</v>
      </c>
      <c r="AW40" s="58">
        <v>0</v>
      </c>
      <c r="AX40" s="11">
        <v>0</v>
      </c>
      <c r="AY40" s="58">
        <v>0</v>
      </c>
      <c r="AZ40" s="11">
        <v>0</v>
      </c>
      <c r="BA40" s="58">
        <v>0</v>
      </c>
      <c r="BB40" s="58" t="s">
        <v>89</v>
      </c>
      <c r="BC40" s="58" t="s">
        <v>89</v>
      </c>
      <c r="BD40" s="11" t="s">
        <v>89</v>
      </c>
      <c r="BE40" s="58" t="s">
        <v>89</v>
      </c>
      <c r="BF40" s="11" t="s">
        <v>89</v>
      </c>
      <c r="BG40" s="58" t="s">
        <v>89</v>
      </c>
      <c r="BH40" s="58" t="s">
        <v>89</v>
      </c>
      <c r="BI40" s="88">
        <v>0</v>
      </c>
      <c r="BJ40" s="88">
        <v>0</v>
      </c>
      <c r="BK40" s="88">
        <v>0</v>
      </c>
      <c r="BL40" s="88">
        <v>0</v>
      </c>
      <c r="BM40" s="88">
        <v>0</v>
      </c>
      <c r="BN40" s="88">
        <v>0</v>
      </c>
      <c r="BO40" s="58" t="s">
        <v>89</v>
      </c>
      <c r="BP40" s="58" t="s">
        <v>89</v>
      </c>
      <c r="BQ40" s="11" t="s">
        <v>89</v>
      </c>
      <c r="BR40" s="58" t="s">
        <v>89</v>
      </c>
      <c r="BS40" s="11" t="s">
        <v>89</v>
      </c>
      <c r="BT40" s="58" t="s">
        <v>89</v>
      </c>
      <c r="BU40" s="58" t="s">
        <v>89</v>
      </c>
      <c r="BV40" s="58" t="s">
        <v>89</v>
      </c>
      <c r="BW40" s="11" t="s">
        <v>89</v>
      </c>
      <c r="BX40" s="58" t="s">
        <v>89</v>
      </c>
      <c r="BY40" s="11" t="s">
        <v>89</v>
      </c>
      <c r="BZ40" s="58" t="s">
        <v>89</v>
      </c>
      <c r="CA40" s="38" t="s">
        <v>89</v>
      </c>
    </row>
    <row r="41" spans="1:79" ht="126" x14ac:dyDescent="0.25">
      <c r="A41" s="47" t="s">
        <v>122</v>
      </c>
      <c r="B41" s="117" t="s">
        <v>124</v>
      </c>
      <c r="C41" s="53" t="s">
        <v>88</v>
      </c>
      <c r="D41" s="58" t="s">
        <v>89</v>
      </c>
      <c r="E41" s="58" t="s">
        <v>89</v>
      </c>
      <c r="F41" s="11" t="s">
        <v>89</v>
      </c>
      <c r="G41" s="58" t="s">
        <v>89</v>
      </c>
      <c r="H41" s="11" t="s">
        <v>89</v>
      </c>
      <c r="I41" s="58" t="s">
        <v>89</v>
      </c>
      <c r="J41" s="58" t="s">
        <v>89</v>
      </c>
      <c r="K41" s="58" t="s">
        <v>89</v>
      </c>
      <c r="L41" s="11" t="s">
        <v>89</v>
      </c>
      <c r="M41" s="58" t="s">
        <v>89</v>
      </c>
      <c r="N41" s="11" t="s">
        <v>89</v>
      </c>
      <c r="O41" s="58" t="s">
        <v>89</v>
      </c>
      <c r="P41" s="58" t="s">
        <v>89</v>
      </c>
      <c r="Q41" s="58" t="s">
        <v>89</v>
      </c>
      <c r="R41" s="11" t="s">
        <v>89</v>
      </c>
      <c r="S41" s="58" t="s">
        <v>89</v>
      </c>
      <c r="T41" s="11" t="s">
        <v>89</v>
      </c>
      <c r="U41" s="58" t="s">
        <v>89</v>
      </c>
      <c r="V41" s="58" t="s">
        <v>89</v>
      </c>
      <c r="W41" s="58" t="s">
        <v>89</v>
      </c>
      <c r="X41" s="11" t="s">
        <v>89</v>
      </c>
      <c r="Y41" s="58" t="s">
        <v>89</v>
      </c>
      <c r="Z41" s="11" t="s">
        <v>89</v>
      </c>
      <c r="AA41" s="58" t="s">
        <v>89</v>
      </c>
      <c r="AB41" s="58" t="s">
        <v>89</v>
      </c>
      <c r="AC41" s="58" t="s">
        <v>89</v>
      </c>
      <c r="AD41" s="11" t="s">
        <v>89</v>
      </c>
      <c r="AE41" s="58" t="s">
        <v>89</v>
      </c>
      <c r="AF41" s="11" t="s">
        <v>89</v>
      </c>
      <c r="AG41" s="58" t="s">
        <v>89</v>
      </c>
      <c r="AH41" s="58" t="s">
        <v>89</v>
      </c>
      <c r="AI41" s="58">
        <v>0</v>
      </c>
      <c r="AJ41" s="11">
        <v>0</v>
      </c>
      <c r="AK41" s="58">
        <v>0</v>
      </c>
      <c r="AL41" s="11">
        <v>0</v>
      </c>
      <c r="AM41" s="11">
        <v>0</v>
      </c>
      <c r="AN41" s="58">
        <v>0</v>
      </c>
      <c r="AO41" s="58" t="s">
        <v>89</v>
      </c>
      <c r="AP41" s="11" t="s">
        <v>89</v>
      </c>
      <c r="AQ41" s="58" t="s">
        <v>89</v>
      </c>
      <c r="AR41" s="11" t="s">
        <v>89</v>
      </c>
      <c r="AS41" s="58" t="s">
        <v>89</v>
      </c>
      <c r="AT41" s="58" t="s">
        <v>89</v>
      </c>
      <c r="AU41" s="58" t="s">
        <v>89</v>
      </c>
      <c r="AV41" s="11">
        <v>0</v>
      </c>
      <c r="AW41" s="58">
        <v>0</v>
      </c>
      <c r="AX41" s="11">
        <v>0</v>
      </c>
      <c r="AY41" s="58">
        <v>0</v>
      </c>
      <c r="AZ41" s="11">
        <v>0</v>
      </c>
      <c r="BA41" s="58">
        <v>0</v>
      </c>
      <c r="BB41" s="58" t="s">
        <v>89</v>
      </c>
      <c r="BC41" s="58" t="s">
        <v>89</v>
      </c>
      <c r="BD41" s="11" t="s">
        <v>89</v>
      </c>
      <c r="BE41" s="58" t="s">
        <v>89</v>
      </c>
      <c r="BF41" s="11" t="s">
        <v>89</v>
      </c>
      <c r="BG41" s="58" t="s">
        <v>89</v>
      </c>
      <c r="BH41" s="58" t="s">
        <v>89</v>
      </c>
      <c r="BI41" s="88">
        <v>0</v>
      </c>
      <c r="BJ41" s="88">
        <v>0</v>
      </c>
      <c r="BK41" s="88">
        <v>0</v>
      </c>
      <c r="BL41" s="88">
        <v>0</v>
      </c>
      <c r="BM41" s="88">
        <v>0</v>
      </c>
      <c r="BN41" s="88">
        <v>0</v>
      </c>
      <c r="BO41" s="58" t="s">
        <v>89</v>
      </c>
      <c r="BP41" s="58" t="s">
        <v>89</v>
      </c>
      <c r="BQ41" s="11" t="s">
        <v>89</v>
      </c>
      <c r="BR41" s="58" t="s">
        <v>89</v>
      </c>
      <c r="BS41" s="11" t="s">
        <v>89</v>
      </c>
      <c r="BT41" s="58" t="s">
        <v>89</v>
      </c>
      <c r="BU41" s="58" t="s">
        <v>89</v>
      </c>
      <c r="BV41" s="58" t="s">
        <v>89</v>
      </c>
      <c r="BW41" s="11" t="s">
        <v>89</v>
      </c>
      <c r="BX41" s="58" t="s">
        <v>89</v>
      </c>
      <c r="BY41" s="11" t="s">
        <v>89</v>
      </c>
      <c r="BZ41" s="58" t="s">
        <v>89</v>
      </c>
      <c r="CA41" s="38" t="s">
        <v>89</v>
      </c>
    </row>
    <row r="42" spans="1:79" ht="110.25" x14ac:dyDescent="0.25">
      <c r="A42" s="47" t="s">
        <v>122</v>
      </c>
      <c r="B42" s="117" t="s">
        <v>125</v>
      </c>
      <c r="C42" s="53" t="s">
        <v>88</v>
      </c>
      <c r="D42" s="58" t="s">
        <v>89</v>
      </c>
      <c r="E42" s="58" t="s">
        <v>89</v>
      </c>
      <c r="F42" s="11" t="s">
        <v>89</v>
      </c>
      <c r="G42" s="58" t="s">
        <v>89</v>
      </c>
      <c r="H42" s="11" t="s">
        <v>89</v>
      </c>
      <c r="I42" s="58" t="s">
        <v>89</v>
      </c>
      <c r="J42" s="58" t="s">
        <v>89</v>
      </c>
      <c r="K42" s="58" t="s">
        <v>89</v>
      </c>
      <c r="L42" s="11" t="s">
        <v>89</v>
      </c>
      <c r="M42" s="58" t="s">
        <v>89</v>
      </c>
      <c r="N42" s="11" t="s">
        <v>89</v>
      </c>
      <c r="O42" s="58" t="s">
        <v>89</v>
      </c>
      <c r="P42" s="58" t="s">
        <v>89</v>
      </c>
      <c r="Q42" s="58" t="s">
        <v>89</v>
      </c>
      <c r="R42" s="11" t="s">
        <v>89</v>
      </c>
      <c r="S42" s="58" t="s">
        <v>89</v>
      </c>
      <c r="T42" s="11" t="s">
        <v>89</v>
      </c>
      <c r="U42" s="58" t="s">
        <v>89</v>
      </c>
      <c r="V42" s="58" t="s">
        <v>89</v>
      </c>
      <c r="W42" s="58" t="s">
        <v>89</v>
      </c>
      <c r="X42" s="11" t="s">
        <v>89</v>
      </c>
      <c r="Y42" s="58" t="s">
        <v>89</v>
      </c>
      <c r="Z42" s="11" t="s">
        <v>89</v>
      </c>
      <c r="AA42" s="58" t="s">
        <v>89</v>
      </c>
      <c r="AB42" s="58" t="s">
        <v>89</v>
      </c>
      <c r="AC42" s="58" t="s">
        <v>89</v>
      </c>
      <c r="AD42" s="11" t="s">
        <v>89</v>
      </c>
      <c r="AE42" s="58" t="s">
        <v>89</v>
      </c>
      <c r="AF42" s="11" t="s">
        <v>89</v>
      </c>
      <c r="AG42" s="58" t="s">
        <v>89</v>
      </c>
      <c r="AH42" s="58" t="s">
        <v>89</v>
      </c>
      <c r="AI42" s="58">
        <v>0</v>
      </c>
      <c r="AJ42" s="11">
        <v>0</v>
      </c>
      <c r="AK42" s="58">
        <v>0</v>
      </c>
      <c r="AL42" s="11">
        <v>0</v>
      </c>
      <c r="AM42" s="11">
        <v>0</v>
      </c>
      <c r="AN42" s="58">
        <v>0</v>
      </c>
      <c r="AO42" s="58" t="s">
        <v>89</v>
      </c>
      <c r="AP42" s="11" t="s">
        <v>89</v>
      </c>
      <c r="AQ42" s="58" t="s">
        <v>89</v>
      </c>
      <c r="AR42" s="11" t="s">
        <v>89</v>
      </c>
      <c r="AS42" s="58" t="s">
        <v>89</v>
      </c>
      <c r="AT42" s="58" t="s">
        <v>89</v>
      </c>
      <c r="AU42" s="58" t="s">
        <v>89</v>
      </c>
      <c r="AV42" s="11">
        <v>0</v>
      </c>
      <c r="AW42" s="58">
        <v>0</v>
      </c>
      <c r="AX42" s="11">
        <v>0</v>
      </c>
      <c r="AY42" s="58">
        <v>0</v>
      </c>
      <c r="AZ42" s="11">
        <v>0</v>
      </c>
      <c r="BA42" s="58">
        <v>0</v>
      </c>
      <c r="BB42" s="58" t="s">
        <v>89</v>
      </c>
      <c r="BC42" s="58" t="s">
        <v>89</v>
      </c>
      <c r="BD42" s="11" t="s">
        <v>89</v>
      </c>
      <c r="BE42" s="58" t="s">
        <v>89</v>
      </c>
      <c r="BF42" s="11" t="s">
        <v>89</v>
      </c>
      <c r="BG42" s="58" t="s">
        <v>89</v>
      </c>
      <c r="BH42" s="58" t="s">
        <v>89</v>
      </c>
      <c r="BI42" s="88">
        <v>0</v>
      </c>
      <c r="BJ42" s="88">
        <v>0</v>
      </c>
      <c r="BK42" s="88">
        <v>0</v>
      </c>
      <c r="BL42" s="88">
        <v>0</v>
      </c>
      <c r="BM42" s="88">
        <v>0</v>
      </c>
      <c r="BN42" s="88">
        <v>0</v>
      </c>
      <c r="BO42" s="58" t="s">
        <v>89</v>
      </c>
      <c r="BP42" s="58" t="s">
        <v>89</v>
      </c>
      <c r="BQ42" s="11" t="s">
        <v>89</v>
      </c>
      <c r="BR42" s="58" t="s">
        <v>89</v>
      </c>
      <c r="BS42" s="11" t="s">
        <v>89</v>
      </c>
      <c r="BT42" s="58" t="s">
        <v>89</v>
      </c>
      <c r="BU42" s="58" t="s">
        <v>89</v>
      </c>
      <c r="BV42" s="58" t="s">
        <v>89</v>
      </c>
      <c r="BW42" s="11" t="s">
        <v>89</v>
      </c>
      <c r="BX42" s="58" t="s">
        <v>89</v>
      </c>
      <c r="BY42" s="11" t="s">
        <v>89</v>
      </c>
      <c r="BZ42" s="58" t="s">
        <v>89</v>
      </c>
      <c r="CA42" s="38" t="s">
        <v>89</v>
      </c>
    </row>
    <row r="43" spans="1:79" ht="126" x14ac:dyDescent="0.25">
      <c r="A43" s="47" t="s">
        <v>122</v>
      </c>
      <c r="B43" s="117" t="s">
        <v>126</v>
      </c>
      <c r="C43" s="53" t="s">
        <v>88</v>
      </c>
      <c r="D43" s="58" t="s">
        <v>89</v>
      </c>
      <c r="E43" s="58" t="s">
        <v>89</v>
      </c>
      <c r="F43" s="11" t="s">
        <v>89</v>
      </c>
      <c r="G43" s="58" t="s">
        <v>89</v>
      </c>
      <c r="H43" s="11" t="s">
        <v>89</v>
      </c>
      <c r="I43" s="58" t="s">
        <v>89</v>
      </c>
      <c r="J43" s="58" t="s">
        <v>89</v>
      </c>
      <c r="K43" s="58" t="s">
        <v>89</v>
      </c>
      <c r="L43" s="11" t="s">
        <v>89</v>
      </c>
      <c r="M43" s="58" t="s">
        <v>89</v>
      </c>
      <c r="N43" s="11" t="s">
        <v>89</v>
      </c>
      <c r="O43" s="58" t="s">
        <v>89</v>
      </c>
      <c r="P43" s="58" t="s">
        <v>89</v>
      </c>
      <c r="Q43" s="58" t="s">
        <v>89</v>
      </c>
      <c r="R43" s="11" t="s">
        <v>89</v>
      </c>
      <c r="S43" s="58" t="s">
        <v>89</v>
      </c>
      <c r="T43" s="11" t="s">
        <v>89</v>
      </c>
      <c r="U43" s="58" t="s">
        <v>89</v>
      </c>
      <c r="V43" s="58" t="s">
        <v>89</v>
      </c>
      <c r="W43" s="58" t="s">
        <v>89</v>
      </c>
      <c r="X43" s="11" t="s">
        <v>89</v>
      </c>
      <c r="Y43" s="58" t="s">
        <v>89</v>
      </c>
      <c r="Z43" s="11" t="s">
        <v>89</v>
      </c>
      <c r="AA43" s="58" t="s">
        <v>89</v>
      </c>
      <c r="AB43" s="58" t="s">
        <v>89</v>
      </c>
      <c r="AC43" s="58" t="s">
        <v>89</v>
      </c>
      <c r="AD43" s="11" t="s">
        <v>89</v>
      </c>
      <c r="AE43" s="58" t="s">
        <v>89</v>
      </c>
      <c r="AF43" s="11" t="s">
        <v>89</v>
      </c>
      <c r="AG43" s="58" t="s">
        <v>89</v>
      </c>
      <c r="AH43" s="58" t="s">
        <v>89</v>
      </c>
      <c r="AI43" s="58">
        <v>0</v>
      </c>
      <c r="AJ43" s="11">
        <v>0</v>
      </c>
      <c r="AK43" s="58">
        <v>0</v>
      </c>
      <c r="AL43" s="11">
        <v>0</v>
      </c>
      <c r="AM43" s="11">
        <v>0</v>
      </c>
      <c r="AN43" s="58">
        <v>0</v>
      </c>
      <c r="AO43" s="58" t="s">
        <v>89</v>
      </c>
      <c r="AP43" s="11" t="s">
        <v>89</v>
      </c>
      <c r="AQ43" s="58" t="s">
        <v>89</v>
      </c>
      <c r="AR43" s="11" t="s">
        <v>89</v>
      </c>
      <c r="AS43" s="58" t="s">
        <v>89</v>
      </c>
      <c r="AT43" s="58" t="s">
        <v>89</v>
      </c>
      <c r="AU43" s="58" t="s">
        <v>89</v>
      </c>
      <c r="AV43" s="11">
        <v>0</v>
      </c>
      <c r="AW43" s="58">
        <v>0</v>
      </c>
      <c r="AX43" s="11">
        <v>0</v>
      </c>
      <c r="AY43" s="58">
        <v>0</v>
      </c>
      <c r="AZ43" s="11">
        <v>0</v>
      </c>
      <c r="BA43" s="58">
        <v>0</v>
      </c>
      <c r="BB43" s="58" t="s">
        <v>89</v>
      </c>
      <c r="BC43" s="58" t="s">
        <v>89</v>
      </c>
      <c r="BD43" s="11" t="s">
        <v>89</v>
      </c>
      <c r="BE43" s="58" t="s">
        <v>89</v>
      </c>
      <c r="BF43" s="11" t="s">
        <v>89</v>
      </c>
      <c r="BG43" s="58" t="s">
        <v>89</v>
      </c>
      <c r="BH43" s="58" t="s">
        <v>89</v>
      </c>
      <c r="BI43" s="88">
        <v>0</v>
      </c>
      <c r="BJ43" s="88">
        <v>0</v>
      </c>
      <c r="BK43" s="88">
        <v>0</v>
      </c>
      <c r="BL43" s="88">
        <v>0</v>
      </c>
      <c r="BM43" s="88">
        <v>0</v>
      </c>
      <c r="BN43" s="88">
        <v>0</v>
      </c>
      <c r="BO43" s="58" t="s">
        <v>89</v>
      </c>
      <c r="BP43" s="58" t="s">
        <v>89</v>
      </c>
      <c r="BQ43" s="11" t="s">
        <v>89</v>
      </c>
      <c r="BR43" s="58" t="s">
        <v>89</v>
      </c>
      <c r="BS43" s="11" t="s">
        <v>89</v>
      </c>
      <c r="BT43" s="58" t="s">
        <v>89</v>
      </c>
      <c r="BU43" s="58" t="s">
        <v>89</v>
      </c>
      <c r="BV43" s="58" t="s">
        <v>89</v>
      </c>
      <c r="BW43" s="11" t="s">
        <v>89</v>
      </c>
      <c r="BX43" s="58" t="s">
        <v>89</v>
      </c>
      <c r="BY43" s="11" t="s">
        <v>89</v>
      </c>
      <c r="BZ43" s="58" t="s">
        <v>89</v>
      </c>
      <c r="CA43" s="38" t="s">
        <v>89</v>
      </c>
    </row>
    <row r="44" spans="1:79" ht="47.25" x14ac:dyDescent="0.25">
      <c r="A44" s="47" t="s">
        <v>127</v>
      </c>
      <c r="B44" s="117" t="s">
        <v>123</v>
      </c>
      <c r="C44" s="53" t="s">
        <v>88</v>
      </c>
      <c r="D44" s="58" t="s">
        <v>89</v>
      </c>
      <c r="E44" s="58" t="s">
        <v>89</v>
      </c>
      <c r="F44" s="11" t="s">
        <v>89</v>
      </c>
      <c r="G44" s="58" t="s">
        <v>89</v>
      </c>
      <c r="H44" s="11" t="s">
        <v>89</v>
      </c>
      <c r="I44" s="58" t="s">
        <v>89</v>
      </c>
      <c r="J44" s="58" t="s">
        <v>89</v>
      </c>
      <c r="K44" s="58" t="s">
        <v>89</v>
      </c>
      <c r="L44" s="11" t="s">
        <v>89</v>
      </c>
      <c r="M44" s="58" t="s">
        <v>89</v>
      </c>
      <c r="N44" s="11" t="s">
        <v>89</v>
      </c>
      <c r="O44" s="58" t="s">
        <v>89</v>
      </c>
      <c r="P44" s="58" t="s">
        <v>89</v>
      </c>
      <c r="Q44" s="58" t="s">
        <v>89</v>
      </c>
      <c r="R44" s="11" t="s">
        <v>89</v>
      </c>
      <c r="S44" s="58" t="s">
        <v>89</v>
      </c>
      <c r="T44" s="11" t="s">
        <v>89</v>
      </c>
      <c r="U44" s="58" t="s">
        <v>89</v>
      </c>
      <c r="V44" s="58" t="s">
        <v>89</v>
      </c>
      <c r="W44" s="58" t="s">
        <v>89</v>
      </c>
      <c r="X44" s="11" t="s">
        <v>89</v>
      </c>
      <c r="Y44" s="58" t="s">
        <v>89</v>
      </c>
      <c r="Z44" s="11" t="s">
        <v>89</v>
      </c>
      <c r="AA44" s="58" t="s">
        <v>89</v>
      </c>
      <c r="AB44" s="58" t="s">
        <v>89</v>
      </c>
      <c r="AC44" s="58" t="s">
        <v>89</v>
      </c>
      <c r="AD44" s="11" t="s">
        <v>89</v>
      </c>
      <c r="AE44" s="58" t="s">
        <v>89</v>
      </c>
      <c r="AF44" s="11" t="s">
        <v>89</v>
      </c>
      <c r="AG44" s="58" t="s">
        <v>89</v>
      </c>
      <c r="AH44" s="58" t="s">
        <v>89</v>
      </c>
      <c r="AI44" s="58">
        <v>0</v>
      </c>
      <c r="AJ44" s="11">
        <v>0</v>
      </c>
      <c r="AK44" s="58">
        <v>0</v>
      </c>
      <c r="AL44" s="11">
        <v>0</v>
      </c>
      <c r="AM44" s="11">
        <v>0</v>
      </c>
      <c r="AN44" s="58">
        <v>0</v>
      </c>
      <c r="AO44" s="58" t="s">
        <v>89</v>
      </c>
      <c r="AP44" s="11" t="s">
        <v>89</v>
      </c>
      <c r="AQ44" s="58" t="s">
        <v>89</v>
      </c>
      <c r="AR44" s="11" t="s">
        <v>89</v>
      </c>
      <c r="AS44" s="58" t="s">
        <v>89</v>
      </c>
      <c r="AT44" s="58" t="s">
        <v>89</v>
      </c>
      <c r="AU44" s="58" t="s">
        <v>89</v>
      </c>
      <c r="AV44" s="11">
        <v>0</v>
      </c>
      <c r="AW44" s="58">
        <v>0</v>
      </c>
      <c r="AX44" s="11">
        <v>0</v>
      </c>
      <c r="AY44" s="58">
        <v>0</v>
      </c>
      <c r="AZ44" s="11">
        <v>0</v>
      </c>
      <c r="BA44" s="58">
        <v>0</v>
      </c>
      <c r="BB44" s="58" t="s">
        <v>89</v>
      </c>
      <c r="BC44" s="58" t="s">
        <v>89</v>
      </c>
      <c r="BD44" s="11" t="s">
        <v>89</v>
      </c>
      <c r="BE44" s="58" t="s">
        <v>89</v>
      </c>
      <c r="BF44" s="11" t="s">
        <v>89</v>
      </c>
      <c r="BG44" s="58" t="s">
        <v>89</v>
      </c>
      <c r="BH44" s="58" t="s">
        <v>89</v>
      </c>
      <c r="BI44" s="88">
        <v>0</v>
      </c>
      <c r="BJ44" s="88">
        <v>0</v>
      </c>
      <c r="BK44" s="88">
        <v>0</v>
      </c>
      <c r="BL44" s="88">
        <v>0</v>
      </c>
      <c r="BM44" s="88">
        <v>0</v>
      </c>
      <c r="BN44" s="88">
        <v>0</v>
      </c>
      <c r="BO44" s="58" t="s">
        <v>89</v>
      </c>
      <c r="BP44" s="58" t="s">
        <v>89</v>
      </c>
      <c r="BQ44" s="11" t="s">
        <v>89</v>
      </c>
      <c r="BR44" s="58" t="s">
        <v>89</v>
      </c>
      <c r="BS44" s="11" t="s">
        <v>89</v>
      </c>
      <c r="BT44" s="58" t="s">
        <v>89</v>
      </c>
      <c r="BU44" s="58" t="s">
        <v>89</v>
      </c>
      <c r="BV44" s="58" t="s">
        <v>89</v>
      </c>
      <c r="BW44" s="11" t="s">
        <v>89</v>
      </c>
      <c r="BX44" s="58" t="s">
        <v>89</v>
      </c>
      <c r="BY44" s="11" t="s">
        <v>89</v>
      </c>
      <c r="BZ44" s="58" t="s">
        <v>89</v>
      </c>
      <c r="CA44" s="38" t="s">
        <v>89</v>
      </c>
    </row>
    <row r="45" spans="1:79" ht="25.5" customHeight="1" x14ac:dyDescent="0.25">
      <c r="A45" s="47" t="s">
        <v>127</v>
      </c>
      <c r="B45" s="117" t="s">
        <v>124</v>
      </c>
      <c r="C45" s="53" t="s">
        <v>88</v>
      </c>
      <c r="D45" s="58" t="s">
        <v>89</v>
      </c>
      <c r="E45" s="58" t="s">
        <v>89</v>
      </c>
      <c r="F45" s="11" t="s">
        <v>89</v>
      </c>
      <c r="G45" s="58" t="s">
        <v>89</v>
      </c>
      <c r="H45" s="11" t="s">
        <v>89</v>
      </c>
      <c r="I45" s="58" t="s">
        <v>89</v>
      </c>
      <c r="J45" s="58" t="s">
        <v>89</v>
      </c>
      <c r="K45" s="58" t="s">
        <v>89</v>
      </c>
      <c r="L45" s="11" t="s">
        <v>89</v>
      </c>
      <c r="M45" s="58" t="s">
        <v>89</v>
      </c>
      <c r="N45" s="11" t="s">
        <v>89</v>
      </c>
      <c r="O45" s="58" t="s">
        <v>89</v>
      </c>
      <c r="P45" s="58" t="s">
        <v>89</v>
      </c>
      <c r="Q45" s="58" t="s">
        <v>89</v>
      </c>
      <c r="R45" s="11" t="s">
        <v>89</v>
      </c>
      <c r="S45" s="58" t="s">
        <v>89</v>
      </c>
      <c r="T45" s="11" t="s">
        <v>89</v>
      </c>
      <c r="U45" s="58" t="s">
        <v>89</v>
      </c>
      <c r="V45" s="58" t="s">
        <v>89</v>
      </c>
      <c r="W45" s="58" t="s">
        <v>89</v>
      </c>
      <c r="X45" s="11" t="s">
        <v>89</v>
      </c>
      <c r="Y45" s="58" t="s">
        <v>89</v>
      </c>
      <c r="Z45" s="11" t="s">
        <v>89</v>
      </c>
      <c r="AA45" s="58" t="s">
        <v>89</v>
      </c>
      <c r="AB45" s="58" t="s">
        <v>89</v>
      </c>
      <c r="AC45" s="58" t="s">
        <v>89</v>
      </c>
      <c r="AD45" s="11" t="s">
        <v>89</v>
      </c>
      <c r="AE45" s="58" t="s">
        <v>89</v>
      </c>
      <c r="AF45" s="11" t="s">
        <v>89</v>
      </c>
      <c r="AG45" s="58" t="s">
        <v>89</v>
      </c>
      <c r="AH45" s="58" t="s">
        <v>89</v>
      </c>
      <c r="AI45" s="58">
        <v>0</v>
      </c>
      <c r="AJ45" s="11">
        <v>0</v>
      </c>
      <c r="AK45" s="58">
        <v>0</v>
      </c>
      <c r="AL45" s="11">
        <v>0</v>
      </c>
      <c r="AM45" s="11">
        <v>0</v>
      </c>
      <c r="AN45" s="58">
        <v>0</v>
      </c>
      <c r="AO45" s="58" t="s">
        <v>89</v>
      </c>
      <c r="AP45" s="11" t="s">
        <v>89</v>
      </c>
      <c r="AQ45" s="58" t="s">
        <v>89</v>
      </c>
      <c r="AR45" s="11" t="s">
        <v>89</v>
      </c>
      <c r="AS45" s="58" t="s">
        <v>89</v>
      </c>
      <c r="AT45" s="58" t="s">
        <v>89</v>
      </c>
      <c r="AU45" s="58" t="s">
        <v>89</v>
      </c>
      <c r="AV45" s="11">
        <v>0</v>
      </c>
      <c r="AW45" s="58">
        <v>0</v>
      </c>
      <c r="AX45" s="11">
        <v>0</v>
      </c>
      <c r="AY45" s="58">
        <v>0</v>
      </c>
      <c r="AZ45" s="11">
        <v>0</v>
      </c>
      <c r="BA45" s="58">
        <v>0</v>
      </c>
      <c r="BB45" s="58" t="s">
        <v>89</v>
      </c>
      <c r="BC45" s="58" t="s">
        <v>89</v>
      </c>
      <c r="BD45" s="11" t="s">
        <v>89</v>
      </c>
      <c r="BE45" s="58" t="s">
        <v>89</v>
      </c>
      <c r="BF45" s="11" t="s">
        <v>89</v>
      </c>
      <c r="BG45" s="58" t="s">
        <v>89</v>
      </c>
      <c r="BH45" s="58" t="s">
        <v>89</v>
      </c>
      <c r="BI45" s="88">
        <v>0</v>
      </c>
      <c r="BJ45" s="88">
        <v>0</v>
      </c>
      <c r="BK45" s="88">
        <v>0</v>
      </c>
      <c r="BL45" s="88">
        <v>0</v>
      </c>
      <c r="BM45" s="88">
        <v>0</v>
      </c>
      <c r="BN45" s="88">
        <v>0</v>
      </c>
      <c r="BO45" s="58" t="s">
        <v>89</v>
      </c>
      <c r="BP45" s="58" t="s">
        <v>89</v>
      </c>
      <c r="BQ45" s="11" t="s">
        <v>89</v>
      </c>
      <c r="BR45" s="58" t="s">
        <v>89</v>
      </c>
      <c r="BS45" s="11" t="s">
        <v>89</v>
      </c>
      <c r="BT45" s="58" t="s">
        <v>89</v>
      </c>
      <c r="BU45" s="58" t="s">
        <v>89</v>
      </c>
      <c r="BV45" s="58" t="s">
        <v>89</v>
      </c>
      <c r="BW45" s="11" t="s">
        <v>89</v>
      </c>
      <c r="BX45" s="58" t="s">
        <v>89</v>
      </c>
      <c r="BY45" s="11" t="s">
        <v>89</v>
      </c>
      <c r="BZ45" s="58" t="s">
        <v>89</v>
      </c>
      <c r="CA45" s="38" t="s">
        <v>89</v>
      </c>
    </row>
    <row r="46" spans="1:79" ht="110.25" x14ac:dyDescent="0.25">
      <c r="A46" s="47" t="s">
        <v>127</v>
      </c>
      <c r="B46" s="117" t="s">
        <v>125</v>
      </c>
      <c r="C46" s="53" t="s">
        <v>88</v>
      </c>
      <c r="D46" s="58" t="s">
        <v>89</v>
      </c>
      <c r="E46" s="58" t="s">
        <v>89</v>
      </c>
      <c r="F46" s="11" t="s">
        <v>89</v>
      </c>
      <c r="G46" s="58" t="s">
        <v>89</v>
      </c>
      <c r="H46" s="11" t="s">
        <v>89</v>
      </c>
      <c r="I46" s="58" t="s">
        <v>89</v>
      </c>
      <c r="J46" s="58" t="s">
        <v>89</v>
      </c>
      <c r="K46" s="58" t="s">
        <v>89</v>
      </c>
      <c r="L46" s="11" t="s">
        <v>89</v>
      </c>
      <c r="M46" s="58" t="s">
        <v>89</v>
      </c>
      <c r="N46" s="11" t="s">
        <v>89</v>
      </c>
      <c r="O46" s="58" t="s">
        <v>89</v>
      </c>
      <c r="P46" s="58" t="s">
        <v>89</v>
      </c>
      <c r="Q46" s="58" t="s">
        <v>89</v>
      </c>
      <c r="R46" s="11" t="s">
        <v>89</v>
      </c>
      <c r="S46" s="58" t="s">
        <v>89</v>
      </c>
      <c r="T46" s="11" t="s">
        <v>89</v>
      </c>
      <c r="U46" s="58" t="s">
        <v>89</v>
      </c>
      <c r="V46" s="58" t="s">
        <v>89</v>
      </c>
      <c r="W46" s="58" t="s">
        <v>89</v>
      </c>
      <c r="X46" s="11" t="s">
        <v>89</v>
      </c>
      <c r="Y46" s="58" t="s">
        <v>89</v>
      </c>
      <c r="Z46" s="11" t="s">
        <v>89</v>
      </c>
      <c r="AA46" s="58" t="s">
        <v>89</v>
      </c>
      <c r="AB46" s="58" t="s">
        <v>89</v>
      </c>
      <c r="AC46" s="58" t="s">
        <v>89</v>
      </c>
      <c r="AD46" s="11" t="s">
        <v>89</v>
      </c>
      <c r="AE46" s="58" t="s">
        <v>89</v>
      </c>
      <c r="AF46" s="11" t="s">
        <v>89</v>
      </c>
      <c r="AG46" s="58" t="s">
        <v>89</v>
      </c>
      <c r="AH46" s="58" t="s">
        <v>89</v>
      </c>
      <c r="AI46" s="58">
        <v>0</v>
      </c>
      <c r="AJ46" s="11">
        <v>0</v>
      </c>
      <c r="AK46" s="58">
        <v>0</v>
      </c>
      <c r="AL46" s="11">
        <v>0</v>
      </c>
      <c r="AM46" s="11">
        <v>0</v>
      </c>
      <c r="AN46" s="58">
        <v>0</v>
      </c>
      <c r="AO46" s="58" t="s">
        <v>89</v>
      </c>
      <c r="AP46" s="11" t="s">
        <v>89</v>
      </c>
      <c r="AQ46" s="58" t="s">
        <v>89</v>
      </c>
      <c r="AR46" s="11" t="s">
        <v>89</v>
      </c>
      <c r="AS46" s="58" t="s">
        <v>89</v>
      </c>
      <c r="AT46" s="58" t="s">
        <v>89</v>
      </c>
      <c r="AU46" s="58" t="s">
        <v>89</v>
      </c>
      <c r="AV46" s="11">
        <v>0</v>
      </c>
      <c r="AW46" s="58">
        <v>0</v>
      </c>
      <c r="AX46" s="11">
        <v>0</v>
      </c>
      <c r="AY46" s="58">
        <v>0</v>
      </c>
      <c r="AZ46" s="11">
        <v>0</v>
      </c>
      <c r="BA46" s="58">
        <v>0</v>
      </c>
      <c r="BB46" s="58" t="s">
        <v>89</v>
      </c>
      <c r="BC46" s="58" t="s">
        <v>89</v>
      </c>
      <c r="BD46" s="11" t="s">
        <v>89</v>
      </c>
      <c r="BE46" s="58" t="s">
        <v>89</v>
      </c>
      <c r="BF46" s="11" t="s">
        <v>89</v>
      </c>
      <c r="BG46" s="58" t="s">
        <v>89</v>
      </c>
      <c r="BH46" s="58" t="s">
        <v>89</v>
      </c>
      <c r="BI46" s="88">
        <v>0</v>
      </c>
      <c r="BJ46" s="88">
        <v>0</v>
      </c>
      <c r="BK46" s="88">
        <v>0</v>
      </c>
      <c r="BL46" s="88">
        <v>0</v>
      </c>
      <c r="BM46" s="88">
        <v>0</v>
      </c>
      <c r="BN46" s="88">
        <v>0</v>
      </c>
      <c r="BO46" s="58" t="s">
        <v>89</v>
      </c>
      <c r="BP46" s="58" t="s">
        <v>89</v>
      </c>
      <c r="BQ46" s="11" t="s">
        <v>89</v>
      </c>
      <c r="BR46" s="58" t="s">
        <v>89</v>
      </c>
      <c r="BS46" s="11" t="s">
        <v>89</v>
      </c>
      <c r="BT46" s="58" t="s">
        <v>89</v>
      </c>
      <c r="BU46" s="58" t="s">
        <v>89</v>
      </c>
      <c r="BV46" s="58" t="s">
        <v>89</v>
      </c>
      <c r="BW46" s="11" t="s">
        <v>89</v>
      </c>
      <c r="BX46" s="58" t="s">
        <v>89</v>
      </c>
      <c r="BY46" s="11" t="s">
        <v>89</v>
      </c>
      <c r="BZ46" s="58" t="s">
        <v>89</v>
      </c>
      <c r="CA46" s="38" t="s">
        <v>89</v>
      </c>
    </row>
    <row r="47" spans="1:79" ht="126" x14ac:dyDescent="0.25">
      <c r="A47" s="47" t="s">
        <v>127</v>
      </c>
      <c r="B47" s="117" t="s">
        <v>128</v>
      </c>
      <c r="C47" s="53" t="s">
        <v>88</v>
      </c>
      <c r="D47" s="58" t="s">
        <v>89</v>
      </c>
      <c r="E47" s="58" t="s">
        <v>89</v>
      </c>
      <c r="F47" s="11" t="s">
        <v>89</v>
      </c>
      <c r="G47" s="58" t="s">
        <v>89</v>
      </c>
      <c r="H47" s="11" t="s">
        <v>89</v>
      </c>
      <c r="I47" s="58" t="s">
        <v>89</v>
      </c>
      <c r="J47" s="58" t="s">
        <v>89</v>
      </c>
      <c r="K47" s="58" t="s">
        <v>89</v>
      </c>
      <c r="L47" s="11" t="s">
        <v>89</v>
      </c>
      <c r="M47" s="58" t="s">
        <v>89</v>
      </c>
      <c r="N47" s="11" t="s">
        <v>89</v>
      </c>
      <c r="O47" s="58" t="s">
        <v>89</v>
      </c>
      <c r="P47" s="58" t="s">
        <v>89</v>
      </c>
      <c r="Q47" s="58" t="s">
        <v>89</v>
      </c>
      <c r="R47" s="11" t="s">
        <v>89</v>
      </c>
      <c r="S47" s="58" t="s">
        <v>89</v>
      </c>
      <c r="T47" s="11" t="s">
        <v>89</v>
      </c>
      <c r="U47" s="58" t="s">
        <v>89</v>
      </c>
      <c r="V47" s="58" t="s">
        <v>89</v>
      </c>
      <c r="W47" s="58" t="s">
        <v>89</v>
      </c>
      <c r="X47" s="11" t="s">
        <v>89</v>
      </c>
      <c r="Y47" s="58" t="s">
        <v>89</v>
      </c>
      <c r="Z47" s="11" t="s">
        <v>89</v>
      </c>
      <c r="AA47" s="58" t="s">
        <v>89</v>
      </c>
      <c r="AB47" s="58" t="s">
        <v>89</v>
      </c>
      <c r="AC47" s="58" t="s">
        <v>89</v>
      </c>
      <c r="AD47" s="11" t="s">
        <v>89</v>
      </c>
      <c r="AE47" s="58" t="s">
        <v>89</v>
      </c>
      <c r="AF47" s="11" t="s">
        <v>89</v>
      </c>
      <c r="AG47" s="58" t="s">
        <v>89</v>
      </c>
      <c r="AH47" s="58" t="s">
        <v>89</v>
      </c>
      <c r="AI47" s="58">
        <v>0</v>
      </c>
      <c r="AJ47" s="11">
        <v>0</v>
      </c>
      <c r="AK47" s="58">
        <v>0</v>
      </c>
      <c r="AL47" s="11">
        <v>0</v>
      </c>
      <c r="AM47" s="11">
        <v>0</v>
      </c>
      <c r="AN47" s="58">
        <v>0</v>
      </c>
      <c r="AO47" s="58" t="s">
        <v>89</v>
      </c>
      <c r="AP47" s="11" t="s">
        <v>89</v>
      </c>
      <c r="AQ47" s="58" t="s">
        <v>89</v>
      </c>
      <c r="AR47" s="11" t="s">
        <v>89</v>
      </c>
      <c r="AS47" s="58" t="s">
        <v>89</v>
      </c>
      <c r="AT47" s="58" t="s">
        <v>89</v>
      </c>
      <c r="AU47" s="58" t="s">
        <v>89</v>
      </c>
      <c r="AV47" s="11">
        <v>0</v>
      </c>
      <c r="AW47" s="58">
        <v>0</v>
      </c>
      <c r="AX47" s="11">
        <v>0</v>
      </c>
      <c r="AY47" s="58">
        <v>0</v>
      </c>
      <c r="AZ47" s="11">
        <v>0</v>
      </c>
      <c r="BA47" s="58">
        <v>0</v>
      </c>
      <c r="BB47" s="58" t="s">
        <v>89</v>
      </c>
      <c r="BC47" s="58" t="s">
        <v>89</v>
      </c>
      <c r="BD47" s="11" t="s">
        <v>89</v>
      </c>
      <c r="BE47" s="58" t="s">
        <v>89</v>
      </c>
      <c r="BF47" s="11" t="s">
        <v>89</v>
      </c>
      <c r="BG47" s="58" t="s">
        <v>89</v>
      </c>
      <c r="BH47" s="58" t="s">
        <v>89</v>
      </c>
      <c r="BI47" s="88">
        <v>0</v>
      </c>
      <c r="BJ47" s="88">
        <v>0</v>
      </c>
      <c r="BK47" s="88">
        <v>0</v>
      </c>
      <c r="BL47" s="88">
        <v>0</v>
      </c>
      <c r="BM47" s="88">
        <v>0</v>
      </c>
      <c r="BN47" s="88">
        <v>0</v>
      </c>
      <c r="BO47" s="58" t="s">
        <v>89</v>
      </c>
      <c r="BP47" s="58" t="s">
        <v>89</v>
      </c>
      <c r="BQ47" s="11" t="s">
        <v>89</v>
      </c>
      <c r="BR47" s="58" t="s">
        <v>89</v>
      </c>
      <c r="BS47" s="11" t="s">
        <v>89</v>
      </c>
      <c r="BT47" s="58" t="s">
        <v>89</v>
      </c>
      <c r="BU47" s="58" t="s">
        <v>89</v>
      </c>
      <c r="BV47" s="58" t="s">
        <v>89</v>
      </c>
      <c r="BW47" s="11" t="s">
        <v>89</v>
      </c>
      <c r="BX47" s="58" t="s">
        <v>89</v>
      </c>
      <c r="BY47" s="11" t="s">
        <v>89</v>
      </c>
      <c r="BZ47" s="58" t="s">
        <v>89</v>
      </c>
      <c r="CA47" s="38" t="s">
        <v>89</v>
      </c>
    </row>
    <row r="48" spans="1:79" ht="94.5" x14ac:dyDescent="0.25">
      <c r="A48" s="47" t="s">
        <v>129</v>
      </c>
      <c r="B48" s="117" t="s">
        <v>130</v>
      </c>
      <c r="C48" s="53" t="s">
        <v>88</v>
      </c>
      <c r="D48" s="58" t="s">
        <v>89</v>
      </c>
      <c r="E48" s="58" t="s">
        <v>89</v>
      </c>
      <c r="F48" s="11" t="s">
        <v>89</v>
      </c>
      <c r="G48" s="58" t="s">
        <v>89</v>
      </c>
      <c r="H48" s="11" t="s">
        <v>89</v>
      </c>
      <c r="I48" s="58" t="s">
        <v>89</v>
      </c>
      <c r="J48" s="58" t="s">
        <v>89</v>
      </c>
      <c r="K48" s="58" t="s">
        <v>89</v>
      </c>
      <c r="L48" s="11" t="s">
        <v>89</v>
      </c>
      <c r="M48" s="58" t="s">
        <v>89</v>
      </c>
      <c r="N48" s="11" t="s">
        <v>89</v>
      </c>
      <c r="O48" s="58" t="s">
        <v>89</v>
      </c>
      <c r="P48" s="58" t="s">
        <v>89</v>
      </c>
      <c r="Q48" s="58" t="s">
        <v>89</v>
      </c>
      <c r="R48" s="11" t="s">
        <v>89</v>
      </c>
      <c r="S48" s="58" t="s">
        <v>89</v>
      </c>
      <c r="T48" s="11" t="s">
        <v>89</v>
      </c>
      <c r="U48" s="58" t="s">
        <v>89</v>
      </c>
      <c r="V48" s="58" t="s">
        <v>89</v>
      </c>
      <c r="W48" s="58" t="s">
        <v>89</v>
      </c>
      <c r="X48" s="11" t="s">
        <v>89</v>
      </c>
      <c r="Y48" s="58" t="s">
        <v>89</v>
      </c>
      <c r="Z48" s="11" t="s">
        <v>89</v>
      </c>
      <c r="AA48" s="58" t="s">
        <v>89</v>
      </c>
      <c r="AB48" s="58" t="s">
        <v>89</v>
      </c>
      <c r="AC48" s="58" t="s">
        <v>89</v>
      </c>
      <c r="AD48" s="11" t="s">
        <v>89</v>
      </c>
      <c r="AE48" s="58" t="s">
        <v>89</v>
      </c>
      <c r="AF48" s="11" t="s">
        <v>89</v>
      </c>
      <c r="AG48" s="58" t="s">
        <v>89</v>
      </c>
      <c r="AH48" s="58" t="s">
        <v>89</v>
      </c>
      <c r="AI48" s="58">
        <v>0</v>
      </c>
      <c r="AJ48" s="11">
        <v>0</v>
      </c>
      <c r="AK48" s="58">
        <v>0</v>
      </c>
      <c r="AL48" s="11">
        <v>0</v>
      </c>
      <c r="AM48" s="11">
        <v>0</v>
      </c>
      <c r="AN48" s="58">
        <v>0</v>
      </c>
      <c r="AO48" s="58" t="s">
        <v>89</v>
      </c>
      <c r="AP48" s="11" t="s">
        <v>89</v>
      </c>
      <c r="AQ48" s="58" t="s">
        <v>89</v>
      </c>
      <c r="AR48" s="11" t="s">
        <v>89</v>
      </c>
      <c r="AS48" s="58" t="s">
        <v>89</v>
      </c>
      <c r="AT48" s="58" t="s">
        <v>89</v>
      </c>
      <c r="AU48" s="58" t="s">
        <v>89</v>
      </c>
      <c r="AV48" s="11">
        <v>0</v>
      </c>
      <c r="AW48" s="58">
        <v>0</v>
      </c>
      <c r="AX48" s="11">
        <v>0</v>
      </c>
      <c r="AY48" s="58">
        <v>0</v>
      </c>
      <c r="AZ48" s="11">
        <v>0</v>
      </c>
      <c r="BA48" s="58">
        <v>0</v>
      </c>
      <c r="BB48" s="58" t="s">
        <v>89</v>
      </c>
      <c r="BC48" s="58" t="s">
        <v>89</v>
      </c>
      <c r="BD48" s="11" t="s">
        <v>89</v>
      </c>
      <c r="BE48" s="58" t="s">
        <v>89</v>
      </c>
      <c r="BF48" s="11" t="s">
        <v>89</v>
      </c>
      <c r="BG48" s="58" t="s">
        <v>89</v>
      </c>
      <c r="BH48" s="58" t="s">
        <v>89</v>
      </c>
      <c r="BI48" s="88">
        <v>0</v>
      </c>
      <c r="BJ48" s="88">
        <v>0</v>
      </c>
      <c r="BK48" s="88">
        <v>0</v>
      </c>
      <c r="BL48" s="88">
        <v>0</v>
      </c>
      <c r="BM48" s="88">
        <v>0</v>
      </c>
      <c r="BN48" s="88">
        <v>0</v>
      </c>
      <c r="BO48" s="58" t="s">
        <v>89</v>
      </c>
      <c r="BP48" s="58" t="s">
        <v>89</v>
      </c>
      <c r="BQ48" s="11" t="s">
        <v>89</v>
      </c>
      <c r="BR48" s="58" t="s">
        <v>89</v>
      </c>
      <c r="BS48" s="11" t="s">
        <v>89</v>
      </c>
      <c r="BT48" s="58" t="s">
        <v>89</v>
      </c>
      <c r="BU48" s="58" t="s">
        <v>89</v>
      </c>
      <c r="BV48" s="58" t="s">
        <v>89</v>
      </c>
      <c r="BW48" s="11" t="s">
        <v>89</v>
      </c>
      <c r="BX48" s="58" t="s">
        <v>89</v>
      </c>
      <c r="BY48" s="11" t="s">
        <v>89</v>
      </c>
      <c r="BZ48" s="58" t="s">
        <v>89</v>
      </c>
      <c r="CA48" s="38" t="s">
        <v>89</v>
      </c>
    </row>
    <row r="49" spans="1:79" ht="78.75" x14ac:dyDescent="0.25">
      <c r="A49" s="47" t="s">
        <v>131</v>
      </c>
      <c r="B49" s="117" t="s">
        <v>132</v>
      </c>
      <c r="C49" s="53" t="s">
        <v>88</v>
      </c>
      <c r="D49" s="58" t="s">
        <v>89</v>
      </c>
      <c r="E49" s="58" t="s">
        <v>89</v>
      </c>
      <c r="F49" s="11" t="s">
        <v>89</v>
      </c>
      <c r="G49" s="58" t="s">
        <v>89</v>
      </c>
      <c r="H49" s="11" t="s">
        <v>89</v>
      </c>
      <c r="I49" s="58" t="s">
        <v>89</v>
      </c>
      <c r="J49" s="58" t="s">
        <v>89</v>
      </c>
      <c r="K49" s="58" t="s">
        <v>89</v>
      </c>
      <c r="L49" s="11" t="s">
        <v>89</v>
      </c>
      <c r="M49" s="58" t="s">
        <v>89</v>
      </c>
      <c r="N49" s="11" t="s">
        <v>89</v>
      </c>
      <c r="O49" s="58" t="s">
        <v>89</v>
      </c>
      <c r="P49" s="58"/>
      <c r="Q49" s="58" t="s">
        <v>89</v>
      </c>
      <c r="R49" s="11" t="s">
        <v>89</v>
      </c>
      <c r="S49" s="58" t="s">
        <v>89</v>
      </c>
      <c r="T49" s="11" t="s">
        <v>89</v>
      </c>
      <c r="U49" s="58" t="s">
        <v>89</v>
      </c>
      <c r="V49" s="58"/>
      <c r="W49" s="58"/>
      <c r="X49" s="11"/>
      <c r="Y49" s="58"/>
      <c r="Z49" s="11"/>
      <c r="AA49" s="58"/>
      <c r="AB49" s="58"/>
      <c r="AC49" s="58" t="s">
        <v>89</v>
      </c>
      <c r="AD49" s="11" t="s">
        <v>89</v>
      </c>
      <c r="AE49" s="58" t="s">
        <v>89</v>
      </c>
      <c r="AF49" s="11" t="s">
        <v>89</v>
      </c>
      <c r="AG49" s="58" t="s">
        <v>89</v>
      </c>
      <c r="AH49" s="58"/>
      <c r="AI49" s="58">
        <v>0</v>
      </c>
      <c r="AJ49" s="11">
        <v>0</v>
      </c>
      <c r="AK49" s="58">
        <v>0</v>
      </c>
      <c r="AL49" s="11">
        <v>0</v>
      </c>
      <c r="AM49" s="11">
        <v>0</v>
      </c>
      <c r="AN49" s="58">
        <v>0</v>
      </c>
      <c r="AO49" s="58"/>
      <c r="AP49" s="11" t="s">
        <v>89</v>
      </c>
      <c r="AQ49" s="58" t="s">
        <v>89</v>
      </c>
      <c r="AR49" s="11">
        <v>2.2999999999999998</v>
      </c>
      <c r="AS49" s="58" t="s">
        <v>89</v>
      </c>
      <c r="AT49" s="58" t="s">
        <v>89</v>
      </c>
      <c r="AU49" s="58"/>
      <c r="AV49" s="11">
        <v>0</v>
      </c>
      <c r="AW49" s="58">
        <v>0</v>
      </c>
      <c r="AX49" s="11"/>
      <c r="AY49" s="58">
        <v>0</v>
      </c>
      <c r="AZ49" s="11">
        <v>0</v>
      </c>
      <c r="BA49" s="58">
        <v>0</v>
      </c>
      <c r="BB49" s="58"/>
      <c r="BC49" s="58"/>
      <c r="BD49" s="11"/>
      <c r="BE49" s="58"/>
      <c r="BF49" s="11"/>
      <c r="BG49" s="58"/>
      <c r="BH49" s="58"/>
      <c r="BI49" s="88">
        <v>0</v>
      </c>
      <c r="BJ49" s="88">
        <v>0</v>
      </c>
      <c r="BK49" s="88">
        <v>0</v>
      </c>
      <c r="BL49" s="88">
        <v>0</v>
      </c>
      <c r="BM49" s="88">
        <v>0</v>
      </c>
      <c r="BN49" s="88">
        <v>0</v>
      </c>
      <c r="BO49" s="58"/>
      <c r="BP49" s="58"/>
      <c r="BQ49" s="11"/>
      <c r="BR49" s="58"/>
      <c r="BS49" s="11"/>
      <c r="BT49" s="58"/>
      <c r="BU49" s="58"/>
      <c r="BV49" s="58"/>
      <c r="BW49" s="11"/>
      <c r="BX49" s="58"/>
      <c r="BY49" s="11"/>
      <c r="BZ49" s="58"/>
      <c r="CA49" s="38"/>
    </row>
    <row r="50" spans="1:79" ht="32.25" customHeight="1" x14ac:dyDescent="0.25">
      <c r="A50" s="47" t="s">
        <v>131</v>
      </c>
      <c r="B50" s="48" t="s">
        <v>254</v>
      </c>
      <c r="C50" s="47" t="s">
        <v>255</v>
      </c>
      <c r="D50" s="58" t="s">
        <v>89</v>
      </c>
      <c r="E50" s="58" t="s">
        <v>89</v>
      </c>
      <c r="F50" s="11" t="s">
        <v>89</v>
      </c>
      <c r="G50" s="58" t="s">
        <v>89</v>
      </c>
      <c r="H50" s="11" t="s">
        <v>89</v>
      </c>
      <c r="I50" s="58" t="s">
        <v>89</v>
      </c>
      <c r="J50" s="58" t="s">
        <v>89</v>
      </c>
      <c r="K50" s="58" t="s">
        <v>89</v>
      </c>
      <c r="L50" s="11" t="s">
        <v>89</v>
      </c>
      <c r="M50" s="58" t="s">
        <v>89</v>
      </c>
      <c r="N50" s="11" t="s">
        <v>89</v>
      </c>
      <c r="O50" s="58" t="s">
        <v>89</v>
      </c>
      <c r="P50" s="58" t="s">
        <v>89</v>
      </c>
      <c r="Q50" s="58" t="s">
        <v>89</v>
      </c>
      <c r="R50" s="11" t="s">
        <v>89</v>
      </c>
      <c r="S50" s="58" t="s">
        <v>89</v>
      </c>
      <c r="T50" s="11" t="s">
        <v>89</v>
      </c>
      <c r="U50" s="58" t="s">
        <v>89</v>
      </c>
      <c r="V50" s="58" t="s">
        <v>89</v>
      </c>
      <c r="W50" s="58" t="s">
        <v>89</v>
      </c>
      <c r="X50" s="11" t="s">
        <v>89</v>
      </c>
      <c r="Y50" s="58" t="s">
        <v>89</v>
      </c>
      <c r="Z50" s="11" t="s">
        <v>89</v>
      </c>
      <c r="AA50" s="58" t="s">
        <v>89</v>
      </c>
      <c r="AB50" s="58" t="s">
        <v>89</v>
      </c>
      <c r="AC50" s="58" t="s">
        <v>89</v>
      </c>
      <c r="AD50" s="11" t="s">
        <v>89</v>
      </c>
      <c r="AE50" s="58" t="s">
        <v>89</v>
      </c>
      <c r="AF50" s="11" t="s">
        <v>89</v>
      </c>
      <c r="AG50" s="58" t="s">
        <v>89</v>
      </c>
      <c r="AH50" s="58" t="s">
        <v>89</v>
      </c>
      <c r="AI50" s="58">
        <v>0</v>
      </c>
      <c r="AJ50" s="11">
        <v>0</v>
      </c>
      <c r="AK50" s="58">
        <v>0</v>
      </c>
      <c r="AL50" s="11">
        <v>0</v>
      </c>
      <c r="AM50" s="11">
        <v>0</v>
      </c>
      <c r="AN50" s="58">
        <v>0</v>
      </c>
      <c r="AO50" s="58" t="s">
        <v>89</v>
      </c>
      <c r="AP50" s="11" t="s">
        <v>89</v>
      </c>
      <c r="AQ50" s="58" t="s">
        <v>89</v>
      </c>
      <c r="AR50" s="11" t="s">
        <v>89</v>
      </c>
      <c r="AS50" s="58" t="s">
        <v>89</v>
      </c>
      <c r="AT50" s="58" t="s">
        <v>89</v>
      </c>
      <c r="AU50" s="58" t="s">
        <v>630</v>
      </c>
      <c r="AV50" s="11">
        <v>0.25</v>
      </c>
      <c r="AW50" s="58">
        <v>0</v>
      </c>
      <c r="AX50" s="11">
        <v>0</v>
      </c>
      <c r="AY50" s="58">
        <v>0</v>
      </c>
      <c r="AZ50" s="11">
        <v>0</v>
      </c>
      <c r="BA50" s="58">
        <v>0</v>
      </c>
      <c r="BB50" s="58" t="s">
        <v>89</v>
      </c>
      <c r="BC50" s="58" t="s">
        <v>89</v>
      </c>
      <c r="BD50" s="11" t="s">
        <v>89</v>
      </c>
      <c r="BE50" s="58" t="s">
        <v>89</v>
      </c>
      <c r="BF50" s="11" t="s">
        <v>89</v>
      </c>
      <c r="BG50" s="58" t="s">
        <v>89</v>
      </c>
      <c r="BH50" s="58" t="s">
        <v>89</v>
      </c>
      <c r="BI50" s="88">
        <v>0</v>
      </c>
      <c r="BJ50" s="88">
        <v>0</v>
      </c>
      <c r="BK50" s="88">
        <v>0</v>
      </c>
      <c r="BL50" s="88">
        <v>0</v>
      </c>
      <c r="BM50" s="88">
        <v>0</v>
      </c>
      <c r="BN50" s="88">
        <v>0</v>
      </c>
      <c r="BO50" s="58" t="s">
        <v>89</v>
      </c>
      <c r="BP50" s="58" t="s">
        <v>89</v>
      </c>
      <c r="BQ50" s="11" t="s">
        <v>89</v>
      </c>
      <c r="BR50" s="58" t="s">
        <v>89</v>
      </c>
      <c r="BS50" s="11" t="s">
        <v>89</v>
      </c>
      <c r="BT50" s="58" t="s">
        <v>89</v>
      </c>
      <c r="BU50" s="58" t="s">
        <v>89</v>
      </c>
      <c r="BV50" s="58" t="s">
        <v>89</v>
      </c>
      <c r="BW50" s="11" t="s">
        <v>89</v>
      </c>
      <c r="BX50" s="58" t="s">
        <v>89</v>
      </c>
      <c r="BY50" s="11" t="s">
        <v>89</v>
      </c>
      <c r="BZ50" s="58" t="s">
        <v>89</v>
      </c>
      <c r="CA50" s="38" t="s">
        <v>89</v>
      </c>
    </row>
    <row r="51" spans="1:79" ht="94.5" x14ac:dyDescent="0.25">
      <c r="A51" s="47" t="s">
        <v>133</v>
      </c>
      <c r="B51" s="117" t="s">
        <v>134</v>
      </c>
      <c r="C51" s="53" t="s">
        <v>88</v>
      </c>
      <c r="D51" s="58" t="s">
        <v>89</v>
      </c>
      <c r="E51" s="58" t="s">
        <v>89</v>
      </c>
      <c r="F51" s="11" t="s">
        <v>89</v>
      </c>
      <c r="G51" s="58" t="s">
        <v>89</v>
      </c>
      <c r="H51" s="11" t="s">
        <v>89</v>
      </c>
      <c r="I51" s="58" t="s">
        <v>89</v>
      </c>
      <c r="J51" s="58" t="s">
        <v>89</v>
      </c>
      <c r="K51" s="58" t="s">
        <v>89</v>
      </c>
      <c r="L51" s="11" t="s">
        <v>89</v>
      </c>
      <c r="M51" s="58" t="s">
        <v>89</v>
      </c>
      <c r="N51" s="11" t="s">
        <v>89</v>
      </c>
      <c r="O51" s="58" t="s">
        <v>89</v>
      </c>
      <c r="P51" s="58" t="s">
        <v>89</v>
      </c>
      <c r="Q51" s="58" t="s">
        <v>89</v>
      </c>
      <c r="R51" s="11" t="s">
        <v>89</v>
      </c>
      <c r="S51" s="58" t="s">
        <v>89</v>
      </c>
      <c r="T51" s="11" t="s">
        <v>89</v>
      </c>
      <c r="U51" s="58" t="s">
        <v>89</v>
      </c>
      <c r="V51" s="58" t="s">
        <v>89</v>
      </c>
      <c r="W51" s="58" t="s">
        <v>89</v>
      </c>
      <c r="X51" s="11" t="s">
        <v>89</v>
      </c>
      <c r="Y51" s="58" t="s">
        <v>89</v>
      </c>
      <c r="Z51" s="11" t="s">
        <v>89</v>
      </c>
      <c r="AA51" s="58" t="s">
        <v>89</v>
      </c>
      <c r="AB51" s="58" t="s">
        <v>89</v>
      </c>
      <c r="AC51" s="58" t="s">
        <v>89</v>
      </c>
      <c r="AD51" s="11" t="s">
        <v>89</v>
      </c>
      <c r="AE51" s="58" t="s">
        <v>89</v>
      </c>
      <c r="AF51" s="11" t="s">
        <v>89</v>
      </c>
      <c r="AG51" s="58" t="s">
        <v>89</v>
      </c>
      <c r="AH51" s="58" t="s">
        <v>89</v>
      </c>
      <c r="AI51" s="58">
        <v>0</v>
      </c>
      <c r="AJ51" s="11">
        <v>0</v>
      </c>
      <c r="AK51" s="58">
        <v>0</v>
      </c>
      <c r="AL51" s="11">
        <v>0</v>
      </c>
      <c r="AM51" s="11">
        <v>0</v>
      </c>
      <c r="AN51" s="58">
        <v>0</v>
      </c>
      <c r="AO51" s="58" t="s">
        <v>89</v>
      </c>
      <c r="AP51" s="11" t="s">
        <v>89</v>
      </c>
      <c r="AQ51" s="58" t="s">
        <v>89</v>
      </c>
      <c r="AR51" s="11" t="s">
        <v>89</v>
      </c>
      <c r="AS51" s="58" t="s">
        <v>89</v>
      </c>
      <c r="AT51" s="58" t="s">
        <v>89</v>
      </c>
      <c r="AU51" s="58" t="s">
        <v>89</v>
      </c>
      <c r="AV51" s="11">
        <v>0</v>
      </c>
      <c r="AW51" s="58">
        <v>0</v>
      </c>
      <c r="AX51" s="11">
        <v>0</v>
      </c>
      <c r="AY51" s="58">
        <v>0</v>
      </c>
      <c r="AZ51" s="11">
        <v>0</v>
      </c>
      <c r="BA51" s="58">
        <v>0</v>
      </c>
      <c r="BB51" s="58" t="s">
        <v>89</v>
      </c>
      <c r="BC51" s="58" t="s">
        <v>89</v>
      </c>
      <c r="BD51" s="11" t="s">
        <v>89</v>
      </c>
      <c r="BE51" s="58" t="s">
        <v>89</v>
      </c>
      <c r="BF51" s="11" t="s">
        <v>89</v>
      </c>
      <c r="BG51" s="58" t="s">
        <v>89</v>
      </c>
      <c r="BH51" s="58" t="s">
        <v>89</v>
      </c>
      <c r="BI51" s="88">
        <v>0</v>
      </c>
      <c r="BJ51" s="88">
        <v>0</v>
      </c>
      <c r="BK51" s="88">
        <v>0</v>
      </c>
      <c r="BL51" s="88">
        <v>0</v>
      </c>
      <c r="BM51" s="88">
        <v>0</v>
      </c>
      <c r="BN51" s="88">
        <v>0</v>
      </c>
      <c r="BO51" s="58" t="s">
        <v>89</v>
      </c>
      <c r="BP51" s="58" t="s">
        <v>89</v>
      </c>
      <c r="BQ51" s="11" t="s">
        <v>89</v>
      </c>
      <c r="BR51" s="58" t="s">
        <v>89</v>
      </c>
      <c r="BS51" s="11" t="s">
        <v>89</v>
      </c>
      <c r="BT51" s="58" t="s">
        <v>89</v>
      </c>
      <c r="BU51" s="58" t="s">
        <v>89</v>
      </c>
      <c r="BV51" s="58" t="s">
        <v>89</v>
      </c>
      <c r="BW51" s="11" t="s">
        <v>89</v>
      </c>
      <c r="BX51" s="58" t="s">
        <v>89</v>
      </c>
      <c r="BY51" s="11" t="s">
        <v>89</v>
      </c>
      <c r="BZ51" s="58" t="s">
        <v>89</v>
      </c>
      <c r="CA51" s="38" t="s">
        <v>89</v>
      </c>
    </row>
    <row r="52" spans="1:79" ht="47.25" x14ac:dyDescent="0.25">
      <c r="A52" s="47" t="s">
        <v>135</v>
      </c>
      <c r="B52" s="117" t="s">
        <v>136</v>
      </c>
      <c r="C52" s="40" t="s">
        <v>88</v>
      </c>
      <c r="D52" s="58" t="s">
        <v>89</v>
      </c>
      <c r="E52" s="58" t="s">
        <v>89</v>
      </c>
      <c r="F52" s="11" t="s">
        <v>89</v>
      </c>
      <c r="G52" s="58" t="s">
        <v>89</v>
      </c>
      <c r="H52" s="11" t="s">
        <v>89</v>
      </c>
      <c r="I52" s="58" t="s">
        <v>89</v>
      </c>
      <c r="J52" s="58" t="s">
        <v>89</v>
      </c>
      <c r="K52" s="58" t="s">
        <v>89</v>
      </c>
      <c r="L52" s="11" t="s">
        <v>89</v>
      </c>
      <c r="M52" s="58" t="s">
        <v>89</v>
      </c>
      <c r="N52" s="11" t="s">
        <v>89</v>
      </c>
      <c r="O52" s="58" t="s">
        <v>89</v>
      </c>
      <c r="P52" s="58" t="s">
        <v>89</v>
      </c>
      <c r="Q52" s="58" t="s">
        <v>89</v>
      </c>
      <c r="R52" s="11" t="s">
        <v>89</v>
      </c>
      <c r="S52" s="58" t="s">
        <v>89</v>
      </c>
      <c r="T52" s="11" t="s">
        <v>89</v>
      </c>
      <c r="U52" s="58" t="s">
        <v>89</v>
      </c>
      <c r="V52" s="58" t="s">
        <v>89</v>
      </c>
      <c r="W52" s="58" t="s">
        <v>89</v>
      </c>
      <c r="X52" s="11" t="s">
        <v>89</v>
      </c>
      <c r="Y52" s="58" t="s">
        <v>89</v>
      </c>
      <c r="Z52" s="11" t="s">
        <v>89</v>
      </c>
      <c r="AA52" s="58" t="s">
        <v>89</v>
      </c>
      <c r="AB52" s="58" t="s">
        <v>89</v>
      </c>
      <c r="AC52" s="58" t="s">
        <v>89</v>
      </c>
      <c r="AD52" s="11" t="s">
        <v>89</v>
      </c>
      <c r="AE52" s="58" t="s">
        <v>89</v>
      </c>
      <c r="AF52" s="11" t="s">
        <v>89</v>
      </c>
      <c r="AG52" s="58" t="s">
        <v>89</v>
      </c>
      <c r="AH52" s="58" t="s">
        <v>89</v>
      </c>
      <c r="AI52" s="58">
        <v>0</v>
      </c>
      <c r="AJ52" s="11">
        <v>0</v>
      </c>
      <c r="AK52" s="58">
        <v>0</v>
      </c>
      <c r="AL52" s="11">
        <v>0</v>
      </c>
      <c r="AM52" s="11">
        <v>0</v>
      </c>
      <c r="AN52" s="58">
        <v>0</v>
      </c>
      <c r="AO52" s="58" t="s">
        <v>89</v>
      </c>
      <c r="AP52" s="11" t="s">
        <v>89</v>
      </c>
      <c r="AQ52" s="58" t="s">
        <v>89</v>
      </c>
      <c r="AR52" s="11" t="s">
        <v>89</v>
      </c>
      <c r="AS52" s="58" t="s">
        <v>89</v>
      </c>
      <c r="AT52" s="58" t="s">
        <v>89</v>
      </c>
      <c r="AU52" s="58" t="s">
        <v>89</v>
      </c>
      <c r="AV52" s="11">
        <v>0</v>
      </c>
      <c r="AW52" s="58">
        <v>0</v>
      </c>
      <c r="AX52" s="11">
        <v>0</v>
      </c>
      <c r="AY52" s="58">
        <v>0</v>
      </c>
      <c r="AZ52" s="11">
        <v>0</v>
      </c>
      <c r="BA52" s="58">
        <v>0</v>
      </c>
      <c r="BB52" s="58" t="s">
        <v>89</v>
      </c>
      <c r="BC52" s="58" t="s">
        <v>89</v>
      </c>
      <c r="BD52" s="11" t="s">
        <v>89</v>
      </c>
      <c r="BE52" s="58" t="s">
        <v>89</v>
      </c>
      <c r="BF52" s="11" t="s">
        <v>89</v>
      </c>
      <c r="BG52" s="58" t="s">
        <v>89</v>
      </c>
      <c r="BH52" s="58" t="s">
        <v>89</v>
      </c>
      <c r="BI52" s="88">
        <v>0</v>
      </c>
      <c r="BJ52" s="88">
        <v>0</v>
      </c>
      <c r="BK52" s="88">
        <v>0</v>
      </c>
      <c r="BL52" s="88">
        <v>0</v>
      </c>
      <c r="BM52" s="88">
        <v>0</v>
      </c>
      <c r="BN52" s="88">
        <v>0</v>
      </c>
      <c r="BO52" s="58" t="s">
        <v>89</v>
      </c>
      <c r="BP52" s="58" t="s">
        <v>89</v>
      </c>
      <c r="BQ52" s="11" t="s">
        <v>89</v>
      </c>
      <c r="BR52" s="58" t="s">
        <v>89</v>
      </c>
      <c r="BS52" s="11" t="s">
        <v>89</v>
      </c>
      <c r="BT52" s="58" t="s">
        <v>89</v>
      </c>
      <c r="BU52" s="58" t="s">
        <v>89</v>
      </c>
      <c r="BV52" s="58" t="s">
        <v>89</v>
      </c>
      <c r="BW52" s="11" t="s">
        <v>89</v>
      </c>
      <c r="BX52" s="58" t="s">
        <v>89</v>
      </c>
      <c r="BY52" s="11" t="s">
        <v>89</v>
      </c>
      <c r="BZ52" s="58" t="s">
        <v>89</v>
      </c>
      <c r="CA52" s="38" t="s">
        <v>89</v>
      </c>
    </row>
    <row r="53" spans="1:79" ht="78.75" x14ac:dyDescent="0.25">
      <c r="A53" s="47" t="s">
        <v>137</v>
      </c>
      <c r="B53" s="117" t="s">
        <v>138</v>
      </c>
      <c r="C53" s="53" t="s">
        <v>88</v>
      </c>
      <c r="D53" s="58" t="s">
        <v>89</v>
      </c>
      <c r="E53" s="58" t="s">
        <v>89</v>
      </c>
      <c r="F53" s="11" t="s">
        <v>89</v>
      </c>
      <c r="G53" s="58" t="s">
        <v>89</v>
      </c>
      <c r="H53" s="11" t="s">
        <v>89</v>
      </c>
      <c r="I53" s="58" t="s">
        <v>89</v>
      </c>
      <c r="J53" s="58" t="s">
        <v>89</v>
      </c>
      <c r="K53" s="58" t="s">
        <v>89</v>
      </c>
      <c r="L53" s="11" t="s">
        <v>89</v>
      </c>
      <c r="M53" s="58" t="s">
        <v>89</v>
      </c>
      <c r="N53" s="11" t="s">
        <v>89</v>
      </c>
      <c r="O53" s="58" t="s">
        <v>89</v>
      </c>
      <c r="P53" s="58" t="s">
        <v>89</v>
      </c>
      <c r="Q53" s="58" t="s">
        <v>89</v>
      </c>
      <c r="R53" s="11" t="s">
        <v>89</v>
      </c>
      <c r="S53" s="58" t="s">
        <v>89</v>
      </c>
      <c r="T53" s="11" t="s">
        <v>89</v>
      </c>
      <c r="U53" s="58" t="s">
        <v>89</v>
      </c>
      <c r="V53" s="58" t="s">
        <v>89</v>
      </c>
      <c r="W53" s="58" t="s">
        <v>89</v>
      </c>
      <c r="X53" s="11" t="s">
        <v>89</v>
      </c>
      <c r="Y53" s="58" t="s">
        <v>89</v>
      </c>
      <c r="Z53" s="11" t="s">
        <v>89</v>
      </c>
      <c r="AA53" s="58" t="s">
        <v>89</v>
      </c>
      <c r="AB53" s="58" t="s">
        <v>89</v>
      </c>
      <c r="AC53" s="58" t="s">
        <v>89</v>
      </c>
      <c r="AD53" s="11" t="s">
        <v>89</v>
      </c>
      <c r="AE53" s="58" t="s">
        <v>89</v>
      </c>
      <c r="AF53" s="11" t="s">
        <v>89</v>
      </c>
      <c r="AG53" s="58" t="s">
        <v>89</v>
      </c>
      <c r="AH53" s="58" t="s">
        <v>89</v>
      </c>
      <c r="AI53" s="58">
        <v>0</v>
      </c>
      <c r="AJ53" s="11">
        <v>0</v>
      </c>
      <c r="AK53" s="58">
        <v>0</v>
      </c>
      <c r="AL53" s="11">
        <v>0</v>
      </c>
      <c r="AM53" s="11">
        <v>0</v>
      </c>
      <c r="AN53" s="58">
        <v>0</v>
      </c>
      <c r="AO53" s="58" t="s">
        <v>89</v>
      </c>
      <c r="AP53" s="11" t="s">
        <v>89</v>
      </c>
      <c r="AQ53" s="58" t="s">
        <v>89</v>
      </c>
      <c r="AR53" s="11" t="s">
        <v>89</v>
      </c>
      <c r="AS53" s="58" t="s">
        <v>89</v>
      </c>
      <c r="AT53" s="58" t="s">
        <v>89</v>
      </c>
      <c r="AU53" s="58" t="s">
        <v>89</v>
      </c>
      <c r="AV53" s="11">
        <v>0</v>
      </c>
      <c r="AW53" s="58">
        <v>0</v>
      </c>
      <c r="AX53" s="11">
        <v>0</v>
      </c>
      <c r="AY53" s="58">
        <v>0</v>
      </c>
      <c r="AZ53" s="11">
        <v>0</v>
      </c>
      <c r="BA53" s="58">
        <v>0</v>
      </c>
      <c r="BB53" s="58" t="s">
        <v>89</v>
      </c>
      <c r="BC53" s="58" t="s">
        <v>89</v>
      </c>
      <c r="BD53" s="11" t="s">
        <v>89</v>
      </c>
      <c r="BE53" s="58" t="s">
        <v>89</v>
      </c>
      <c r="BF53" s="11" t="s">
        <v>89</v>
      </c>
      <c r="BG53" s="58" t="s">
        <v>89</v>
      </c>
      <c r="BH53" s="58" t="s">
        <v>89</v>
      </c>
      <c r="BI53" s="88">
        <v>0</v>
      </c>
      <c r="BJ53" s="88">
        <v>0</v>
      </c>
      <c r="BK53" s="88">
        <v>0</v>
      </c>
      <c r="BL53" s="88">
        <v>0</v>
      </c>
      <c r="BM53" s="88">
        <v>0</v>
      </c>
      <c r="BN53" s="88">
        <v>0</v>
      </c>
      <c r="BO53" s="58" t="s">
        <v>89</v>
      </c>
      <c r="BP53" s="58" t="s">
        <v>89</v>
      </c>
      <c r="BQ53" s="11" t="s">
        <v>89</v>
      </c>
      <c r="BR53" s="58" t="s">
        <v>89</v>
      </c>
      <c r="BS53" s="11" t="s">
        <v>89</v>
      </c>
      <c r="BT53" s="58" t="s">
        <v>89</v>
      </c>
      <c r="BU53" s="58" t="s">
        <v>89</v>
      </c>
      <c r="BV53" s="58" t="s">
        <v>89</v>
      </c>
      <c r="BW53" s="11" t="s">
        <v>89</v>
      </c>
      <c r="BX53" s="58" t="s">
        <v>89</v>
      </c>
      <c r="BY53" s="11" t="s">
        <v>89</v>
      </c>
      <c r="BZ53" s="58" t="s">
        <v>89</v>
      </c>
      <c r="CA53" s="38" t="s">
        <v>89</v>
      </c>
    </row>
    <row r="54" spans="1:79" ht="31.5" x14ac:dyDescent="0.25">
      <c r="A54" s="47" t="s">
        <v>139</v>
      </c>
      <c r="B54" s="117" t="s">
        <v>140</v>
      </c>
      <c r="C54" s="53" t="s">
        <v>88</v>
      </c>
      <c r="D54" s="58" t="s">
        <v>89</v>
      </c>
      <c r="E54" s="58" t="s">
        <v>89</v>
      </c>
      <c r="F54" s="11" t="s">
        <v>89</v>
      </c>
      <c r="G54" s="58" t="s">
        <v>89</v>
      </c>
      <c r="H54" s="11" t="s">
        <v>89</v>
      </c>
      <c r="I54" s="58" t="s">
        <v>89</v>
      </c>
      <c r="J54" s="58" t="s">
        <v>89</v>
      </c>
      <c r="K54" s="58" t="s">
        <v>89</v>
      </c>
      <c r="L54" s="11" t="s">
        <v>89</v>
      </c>
      <c r="M54" s="58" t="s">
        <v>89</v>
      </c>
      <c r="N54" s="11" t="s">
        <v>89</v>
      </c>
      <c r="O54" s="58" t="s">
        <v>89</v>
      </c>
      <c r="P54" s="58" t="s">
        <v>89</v>
      </c>
      <c r="Q54" s="58" t="s">
        <v>89</v>
      </c>
      <c r="R54" s="11" t="s">
        <v>89</v>
      </c>
      <c r="S54" s="58" t="s">
        <v>89</v>
      </c>
      <c r="T54" s="11" t="s">
        <v>89</v>
      </c>
      <c r="U54" s="58" t="s">
        <v>89</v>
      </c>
      <c r="V54" s="58" t="s">
        <v>89</v>
      </c>
      <c r="W54" s="58" t="s">
        <v>89</v>
      </c>
      <c r="X54" s="11" t="s">
        <v>89</v>
      </c>
      <c r="Y54" s="58" t="s">
        <v>89</v>
      </c>
      <c r="Z54" s="11" t="s">
        <v>89</v>
      </c>
      <c r="AA54" s="58" t="s">
        <v>89</v>
      </c>
      <c r="AB54" s="58" t="s">
        <v>89</v>
      </c>
      <c r="AC54" s="58" t="s">
        <v>89</v>
      </c>
      <c r="AD54" s="11" t="s">
        <v>89</v>
      </c>
      <c r="AE54" s="58" t="s">
        <v>89</v>
      </c>
      <c r="AF54" s="11" t="s">
        <v>89</v>
      </c>
      <c r="AG54" s="58" t="s">
        <v>89</v>
      </c>
      <c r="AH54" s="58" t="s">
        <v>89</v>
      </c>
      <c r="AI54" s="58">
        <v>0</v>
      </c>
      <c r="AJ54" s="11">
        <v>0</v>
      </c>
      <c r="AK54" s="58">
        <v>0</v>
      </c>
      <c r="AL54" s="11">
        <v>0</v>
      </c>
      <c r="AM54" s="11">
        <v>0</v>
      </c>
      <c r="AN54" s="58">
        <v>0</v>
      </c>
      <c r="AO54" s="58" t="s">
        <v>89</v>
      </c>
      <c r="AP54" s="11" t="s">
        <v>89</v>
      </c>
      <c r="AQ54" s="58" t="s">
        <v>89</v>
      </c>
      <c r="AR54" s="11" t="s">
        <v>89</v>
      </c>
      <c r="AS54" s="58" t="s">
        <v>89</v>
      </c>
      <c r="AT54" s="58" t="s">
        <v>89</v>
      </c>
      <c r="AU54" s="58" t="s">
        <v>89</v>
      </c>
      <c r="AV54" s="11">
        <v>0</v>
      </c>
      <c r="AW54" s="58">
        <v>0</v>
      </c>
      <c r="AX54" s="11">
        <v>0</v>
      </c>
      <c r="AY54" s="58">
        <v>0</v>
      </c>
      <c r="AZ54" s="11">
        <v>0</v>
      </c>
      <c r="BA54" s="58">
        <v>0</v>
      </c>
      <c r="BB54" s="58" t="s">
        <v>89</v>
      </c>
      <c r="BC54" s="58" t="s">
        <v>89</v>
      </c>
      <c r="BD54" s="11" t="s">
        <v>89</v>
      </c>
      <c r="BE54" s="58" t="s">
        <v>89</v>
      </c>
      <c r="BF54" s="11" t="s">
        <v>89</v>
      </c>
      <c r="BG54" s="58" t="s">
        <v>89</v>
      </c>
      <c r="BH54" s="58" t="s">
        <v>89</v>
      </c>
      <c r="BI54" s="88">
        <v>0</v>
      </c>
      <c r="BJ54" s="88">
        <v>0</v>
      </c>
      <c r="BK54" s="88">
        <v>0</v>
      </c>
      <c r="BL54" s="88">
        <v>0</v>
      </c>
      <c r="BM54" s="88">
        <v>0</v>
      </c>
      <c r="BN54" s="88">
        <v>0</v>
      </c>
      <c r="BO54" s="58" t="s">
        <v>89</v>
      </c>
      <c r="BP54" s="58" t="s">
        <v>89</v>
      </c>
      <c r="BQ54" s="11" t="s">
        <v>89</v>
      </c>
      <c r="BR54" s="58" t="s">
        <v>89</v>
      </c>
      <c r="BS54" s="11" t="s">
        <v>89</v>
      </c>
      <c r="BT54" s="58" t="s">
        <v>89</v>
      </c>
      <c r="BU54" s="58" t="s">
        <v>89</v>
      </c>
      <c r="BV54" s="58" t="s">
        <v>89</v>
      </c>
      <c r="BW54" s="11" t="s">
        <v>89</v>
      </c>
      <c r="BX54" s="58" t="s">
        <v>89</v>
      </c>
      <c r="BY54" s="11" t="s">
        <v>89</v>
      </c>
      <c r="BZ54" s="58" t="s">
        <v>89</v>
      </c>
      <c r="CA54" s="38" t="s">
        <v>89</v>
      </c>
    </row>
    <row r="55" spans="1:79" ht="63" x14ac:dyDescent="0.25">
      <c r="A55" s="47" t="s">
        <v>141</v>
      </c>
      <c r="B55" s="117" t="s">
        <v>142</v>
      </c>
      <c r="C55" s="53" t="s">
        <v>88</v>
      </c>
      <c r="D55" s="58" t="s">
        <v>89</v>
      </c>
      <c r="E55" s="58" t="s">
        <v>89</v>
      </c>
      <c r="F55" s="11" t="s">
        <v>89</v>
      </c>
      <c r="G55" s="58" t="s">
        <v>89</v>
      </c>
      <c r="H55" s="11" t="s">
        <v>89</v>
      </c>
      <c r="I55" s="58" t="s">
        <v>89</v>
      </c>
      <c r="J55" s="58" t="s">
        <v>89</v>
      </c>
      <c r="K55" s="58" t="s">
        <v>89</v>
      </c>
      <c r="L55" s="11" t="s">
        <v>89</v>
      </c>
      <c r="M55" s="58" t="s">
        <v>89</v>
      </c>
      <c r="N55" s="11" t="s">
        <v>89</v>
      </c>
      <c r="O55" s="58" t="s">
        <v>89</v>
      </c>
      <c r="P55" s="58" t="s">
        <v>89</v>
      </c>
      <c r="Q55" s="58" t="s">
        <v>89</v>
      </c>
      <c r="R55" s="11" t="s">
        <v>89</v>
      </c>
      <c r="S55" s="58" t="s">
        <v>89</v>
      </c>
      <c r="T55" s="11" t="s">
        <v>89</v>
      </c>
      <c r="U55" s="58" t="s">
        <v>89</v>
      </c>
      <c r="V55" s="58" t="s">
        <v>89</v>
      </c>
      <c r="W55" s="58" t="s">
        <v>89</v>
      </c>
      <c r="X55" s="11" t="s">
        <v>89</v>
      </c>
      <c r="Y55" s="58" t="s">
        <v>89</v>
      </c>
      <c r="Z55" s="11" t="s">
        <v>89</v>
      </c>
      <c r="AA55" s="58" t="s">
        <v>89</v>
      </c>
      <c r="AB55" s="58" t="s">
        <v>89</v>
      </c>
      <c r="AC55" s="58" t="s">
        <v>89</v>
      </c>
      <c r="AD55" s="11" t="s">
        <v>89</v>
      </c>
      <c r="AE55" s="58" t="s">
        <v>89</v>
      </c>
      <c r="AF55" s="11" t="s">
        <v>89</v>
      </c>
      <c r="AG55" s="58" t="s">
        <v>89</v>
      </c>
      <c r="AH55" s="58" t="s">
        <v>89</v>
      </c>
      <c r="AI55" s="58">
        <v>0</v>
      </c>
      <c r="AJ55" s="11">
        <v>0</v>
      </c>
      <c r="AK55" s="58">
        <v>0</v>
      </c>
      <c r="AL55" s="11">
        <v>0</v>
      </c>
      <c r="AM55" s="11">
        <v>0</v>
      </c>
      <c r="AN55" s="58">
        <v>0</v>
      </c>
      <c r="AO55" s="58" t="s">
        <v>89</v>
      </c>
      <c r="AP55" s="11" t="s">
        <v>89</v>
      </c>
      <c r="AQ55" s="58" t="s">
        <v>89</v>
      </c>
      <c r="AR55" s="11" t="s">
        <v>89</v>
      </c>
      <c r="AS55" s="58" t="s">
        <v>89</v>
      </c>
      <c r="AT55" s="58" t="s">
        <v>89</v>
      </c>
      <c r="AU55" s="58" t="s">
        <v>89</v>
      </c>
      <c r="AV55" s="11">
        <v>0</v>
      </c>
      <c r="AW55" s="58">
        <v>0</v>
      </c>
      <c r="AX55" s="11">
        <v>0</v>
      </c>
      <c r="AY55" s="58">
        <v>0</v>
      </c>
      <c r="AZ55" s="11">
        <v>0</v>
      </c>
      <c r="BA55" s="58">
        <v>0</v>
      </c>
      <c r="BB55" s="58" t="s">
        <v>89</v>
      </c>
      <c r="BC55" s="58" t="s">
        <v>89</v>
      </c>
      <c r="BD55" s="11" t="s">
        <v>89</v>
      </c>
      <c r="BE55" s="58" t="s">
        <v>89</v>
      </c>
      <c r="BF55" s="11" t="s">
        <v>89</v>
      </c>
      <c r="BG55" s="58" t="s">
        <v>89</v>
      </c>
      <c r="BH55" s="58" t="s">
        <v>89</v>
      </c>
      <c r="BI55" s="88">
        <v>0</v>
      </c>
      <c r="BJ55" s="88">
        <v>0</v>
      </c>
      <c r="BK55" s="88">
        <v>0</v>
      </c>
      <c r="BL55" s="88">
        <v>0</v>
      </c>
      <c r="BM55" s="88">
        <v>0</v>
      </c>
      <c r="BN55" s="88">
        <v>0</v>
      </c>
      <c r="BO55" s="58" t="s">
        <v>89</v>
      </c>
      <c r="BP55" s="58" t="s">
        <v>89</v>
      </c>
      <c r="BQ55" s="11" t="s">
        <v>89</v>
      </c>
      <c r="BR55" s="58" t="s">
        <v>89</v>
      </c>
      <c r="BS55" s="11" t="s">
        <v>89</v>
      </c>
      <c r="BT55" s="58" t="s">
        <v>89</v>
      </c>
      <c r="BU55" s="58" t="s">
        <v>89</v>
      </c>
      <c r="BV55" s="58" t="s">
        <v>89</v>
      </c>
      <c r="BW55" s="11" t="s">
        <v>89</v>
      </c>
      <c r="BX55" s="58" t="s">
        <v>89</v>
      </c>
      <c r="BY55" s="11" t="s">
        <v>89</v>
      </c>
      <c r="BZ55" s="58" t="s">
        <v>89</v>
      </c>
      <c r="CA55" s="38" t="s">
        <v>89</v>
      </c>
    </row>
    <row r="56" spans="1:79" ht="45" x14ac:dyDescent="0.25">
      <c r="A56" s="47" t="s">
        <v>141</v>
      </c>
      <c r="B56" s="49" t="s">
        <v>212</v>
      </c>
      <c r="C56" s="47" t="s">
        <v>222</v>
      </c>
      <c r="D56" s="58" t="s">
        <v>89</v>
      </c>
      <c r="E56" s="58" t="s">
        <v>89</v>
      </c>
      <c r="F56" s="11" t="s">
        <v>89</v>
      </c>
      <c r="G56" s="58" t="s">
        <v>89</v>
      </c>
      <c r="H56" s="11" t="s">
        <v>89</v>
      </c>
      <c r="I56" s="58" t="s">
        <v>89</v>
      </c>
      <c r="J56" s="58" t="s">
        <v>89</v>
      </c>
      <c r="K56" s="58" t="s">
        <v>89</v>
      </c>
      <c r="L56" s="11" t="s">
        <v>89</v>
      </c>
      <c r="M56" s="58" t="s">
        <v>89</v>
      </c>
      <c r="N56" s="11" t="s">
        <v>89</v>
      </c>
      <c r="O56" s="58" t="s">
        <v>89</v>
      </c>
      <c r="P56" s="58" t="s">
        <v>89</v>
      </c>
      <c r="Q56" s="76">
        <v>0</v>
      </c>
      <c r="R56" s="58" t="s">
        <v>89</v>
      </c>
      <c r="S56" s="11" t="s">
        <v>89</v>
      </c>
      <c r="T56" s="58" t="s">
        <v>89</v>
      </c>
      <c r="U56" s="11" t="s">
        <v>89</v>
      </c>
      <c r="V56" s="58" t="s">
        <v>89</v>
      </c>
      <c r="W56" s="58" t="s">
        <v>89</v>
      </c>
      <c r="X56" s="11" t="s">
        <v>89</v>
      </c>
      <c r="Y56" s="58" t="s">
        <v>89</v>
      </c>
      <c r="Z56" s="11" t="s">
        <v>89</v>
      </c>
      <c r="AA56" s="58" t="s">
        <v>89</v>
      </c>
      <c r="AB56" s="58" t="s">
        <v>89</v>
      </c>
      <c r="AC56" s="58" t="s">
        <v>89</v>
      </c>
      <c r="AD56" s="11" t="s">
        <v>89</v>
      </c>
      <c r="AE56" s="58" t="s">
        <v>89</v>
      </c>
      <c r="AF56" s="11" t="s">
        <v>89</v>
      </c>
      <c r="AG56" s="58" t="s">
        <v>89</v>
      </c>
      <c r="AH56" s="58" t="s">
        <v>89</v>
      </c>
      <c r="AI56" s="58">
        <v>0</v>
      </c>
      <c r="AJ56" s="11">
        <v>0</v>
      </c>
      <c r="AK56" s="58">
        <v>0</v>
      </c>
      <c r="AL56" s="11">
        <v>0</v>
      </c>
      <c r="AM56" s="11">
        <v>0</v>
      </c>
      <c r="AN56" s="58">
        <v>0</v>
      </c>
      <c r="AO56" s="58" t="s">
        <v>621</v>
      </c>
      <c r="AP56" s="11">
        <v>0.5</v>
      </c>
      <c r="AQ56" s="58" t="s">
        <v>89</v>
      </c>
      <c r="AR56" s="11" t="s">
        <v>89</v>
      </c>
      <c r="AS56" s="58" t="s">
        <v>89</v>
      </c>
      <c r="AT56" s="58" t="s">
        <v>89</v>
      </c>
      <c r="AU56" s="58" t="s">
        <v>86</v>
      </c>
      <c r="AV56" s="11">
        <v>0</v>
      </c>
      <c r="AW56" s="58">
        <v>0</v>
      </c>
      <c r="AX56" s="11">
        <v>0</v>
      </c>
      <c r="AY56" s="58">
        <v>0</v>
      </c>
      <c r="AZ56" s="11">
        <v>0</v>
      </c>
      <c r="BA56" s="58">
        <v>0</v>
      </c>
      <c r="BB56" s="58" t="s">
        <v>89</v>
      </c>
      <c r="BC56" s="58" t="s">
        <v>89</v>
      </c>
      <c r="BD56" s="11" t="s">
        <v>89</v>
      </c>
      <c r="BE56" s="58" t="s">
        <v>89</v>
      </c>
      <c r="BF56" s="11" t="s">
        <v>89</v>
      </c>
      <c r="BG56" s="58" t="s">
        <v>89</v>
      </c>
      <c r="BH56" s="58" t="s">
        <v>622</v>
      </c>
      <c r="BI56" s="88">
        <v>0.5</v>
      </c>
      <c r="BJ56" s="88">
        <v>0</v>
      </c>
      <c r="BK56" s="88">
        <v>0</v>
      </c>
      <c r="BL56" s="88">
        <v>0</v>
      </c>
      <c r="BM56" s="88">
        <v>0</v>
      </c>
      <c r="BN56" s="88">
        <v>0</v>
      </c>
      <c r="BO56" s="58" t="s">
        <v>89</v>
      </c>
      <c r="BP56" s="58" t="s">
        <v>89</v>
      </c>
      <c r="BQ56" s="11" t="s">
        <v>89</v>
      </c>
      <c r="BR56" s="58" t="s">
        <v>89</v>
      </c>
      <c r="BS56" s="11" t="s">
        <v>89</v>
      </c>
      <c r="BT56" s="58" t="s">
        <v>89</v>
      </c>
      <c r="BU56" s="58" t="s">
        <v>89</v>
      </c>
      <c r="BV56" s="58" t="s">
        <v>89</v>
      </c>
      <c r="BW56" s="11" t="s">
        <v>89</v>
      </c>
      <c r="BX56" s="58" t="s">
        <v>89</v>
      </c>
      <c r="BY56" s="11" t="s">
        <v>89</v>
      </c>
      <c r="BZ56" s="58" t="s">
        <v>89</v>
      </c>
      <c r="CA56" s="38" t="s">
        <v>89</v>
      </c>
    </row>
    <row r="57" spans="1:79" ht="30" x14ac:dyDescent="0.25">
      <c r="A57" s="47" t="s">
        <v>141</v>
      </c>
      <c r="B57" s="49" t="s">
        <v>284</v>
      </c>
      <c r="C57" s="47" t="s">
        <v>223</v>
      </c>
      <c r="D57" s="58" t="s">
        <v>89</v>
      </c>
      <c r="E57" s="58" t="s">
        <v>89</v>
      </c>
      <c r="F57" s="11" t="s">
        <v>89</v>
      </c>
      <c r="G57" s="58" t="s">
        <v>89</v>
      </c>
      <c r="H57" s="11" t="s">
        <v>89</v>
      </c>
      <c r="I57" s="58" t="s">
        <v>89</v>
      </c>
      <c r="J57" s="58" t="s">
        <v>89</v>
      </c>
      <c r="K57" s="58" t="s">
        <v>89</v>
      </c>
      <c r="L57" s="11" t="s">
        <v>89</v>
      </c>
      <c r="M57" s="58" t="s">
        <v>89</v>
      </c>
      <c r="N57" s="11" t="s">
        <v>89</v>
      </c>
      <c r="O57" s="58" t="s">
        <v>89</v>
      </c>
      <c r="P57" s="58" t="s">
        <v>89</v>
      </c>
      <c r="Q57" s="58" t="s">
        <v>89</v>
      </c>
      <c r="R57" s="11" t="s">
        <v>89</v>
      </c>
      <c r="S57" s="58" t="s">
        <v>89</v>
      </c>
      <c r="T57" s="11" t="s">
        <v>89</v>
      </c>
      <c r="U57" s="58" t="s">
        <v>89</v>
      </c>
      <c r="V57" s="58" t="s">
        <v>89</v>
      </c>
      <c r="W57" s="58" t="s">
        <v>89</v>
      </c>
      <c r="X57" s="11" t="s">
        <v>89</v>
      </c>
      <c r="Y57" s="58" t="s">
        <v>89</v>
      </c>
      <c r="Z57" s="11" t="s">
        <v>89</v>
      </c>
      <c r="AA57" s="58" t="s">
        <v>89</v>
      </c>
      <c r="AB57" s="58" t="s">
        <v>89</v>
      </c>
      <c r="AC57" s="58" t="s">
        <v>89</v>
      </c>
      <c r="AD57" s="11" t="s">
        <v>89</v>
      </c>
      <c r="AE57" s="58" t="s">
        <v>89</v>
      </c>
      <c r="AF57" s="11" t="s">
        <v>89</v>
      </c>
      <c r="AG57" s="58" t="s">
        <v>89</v>
      </c>
      <c r="AH57" s="58" t="s">
        <v>89</v>
      </c>
      <c r="AI57" s="58">
        <v>0</v>
      </c>
      <c r="AJ57" s="11">
        <v>0</v>
      </c>
      <c r="AK57" s="58">
        <v>0</v>
      </c>
      <c r="AL57" s="11">
        <v>0</v>
      </c>
      <c r="AM57" s="11">
        <v>0</v>
      </c>
      <c r="AN57" s="58">
        <v>0</v>
      </c>
      <c r="AO57" s="58" t="s">
        <v>622</v>
      </c>
      <c r="AP57" s="11">
        <v>0.25</v>
      </c>
      <c r="AQ57" s="58" t="s">
        <v>89</v>
      </c>
      <c r="AR57" s="11" t="s">
        <v>89</v>
      </c>
      <c r="AS57" s="58" t="s">
        <v>89</v>
      </c>
      <c r="AT57" s="58" t="s">
        <v>89</v>
      </c>
      <c r="AU57" s="58" t="s">
        <v>86</v>
      </c>
      <c r="AV57" s="11">
        <v>0</v>
      </c>
      <c r="AW57" s="58">
        <v>0</v>
      </c>
      <c r="AX57" s="11">
        <v>0</v>
      </c>
      <c r="AY57" s="58">
        <v>0</v>
      </c>
      <c r="AZ57" s="11">
        <v>0</v>
      </c>
      <c r="BA57" s="58">
        <v>0</v>
      </c>
      <c r="BB57" s="58" t="s">
        <v>89</v>
      </c>
      <c r="BC57" s="58" t="s">
        <v>89</v>
      </c>
      <c r="BD57" s="11" t="s">
        <v>89</v>
      </c>
      <c r="BE57" s="58" t="s">
        <v>89</v>
      </c>
      <c r="BF57" s="11" t="s">
        <v>89</v>
      </c>
      <c r="BG57" s="58" t="s">
        <v>89</v>
      </c>
      <c r="BH57" s="58" t="s">
        <v>89</v>
      </c>
      <c r="BI57" s="88">
        <v>0</v>
      </c>
      <c r="BJ57" s="88">
        <v>0</v>
      </c>
      <c r="BK57" s="88">
        <v>0</v>
      </c>
      <c r="BL57" s="88">
        <v>0</v>
      </c>
      <c r="BM57" s="88">
        <v>0</v>
      </c>
      <c r="BN57" s="88">
        <v>0</v>
      </c>
      <c r="BO57" s="58" t="s">
        <v>89</v>
      </c>
      <c r="BP57" s="58" t="s">
        <v>89</v>
      </c>
      <c r="BQ57" s="11" t="s">
        <v>89</v>
      </c>
      <c r="BR57" s="58" t="s">
        <v>89</v>
      </c>
      <c r="BS57" s="11" t="s">
        <v>89</v>
      </c>
      <c r="BT57" s="58" t="s">
        <v>89</v>
      </c>
      <c r="BU57" s="58" t="s">
        <v>89</v>
      </c>
      <c r="BV57" s="58" t="s">
        <v>89</v>
      </c>
      <c r="BW57" s="11" t="s">
        <v>89</v>
      </c>
      <c r="BX57" s="58" t="s">
        <v>89</v>
      </c>
      <c r="BY57" s="11" t="s">
        <v>89</v>
      </c>
      <c r="BZ57" s="58" t="s">
        <v>89</v>
      </c>
      <c r="CA57" s="38" t="s">
        <v>89</v>
      </c>
    </row>
    <row r="58" spans="1:79" x14ac:dyDescent="0.25">
      <c r="A58" s="47" t="s">
        <v>141</v>
      </c>
      <c r="B58" s="50" t="s">
        <v>256</v>
      </c>
      <c r="C58" s="47" t="s">
        <v>224</v>
      </c>
      <c r="D58" s="58" t="s">
        <v>89</v>
      </c>
      <c r="E58" s="58" t="s">
        <v>89</v>
      </c>
      <c r="F58" s="11" t="s">
        <v>89</v>
      </c>
      <c r="G58" s="58" t="s">
        <v>89</v>
      </c>
      <c r="H58" s="11" t="s">
        <v>89</v>
      </c>
      <c r="I58" s="58" t="s">
        <v>89</v>
      </c>
      <c r="J58" s="58" t="s">
        <v>89</v>
      </c>
      <c r="K58" s="58" t="s">
        <v>89</v>
      </c>
      <c r="L58" s="11" t="s">
        <v>89</v>
      </c>
      <c r="M58" s="58" t="s">
        <v>89</v>
      </c>
      <c r="N58" s="11" t="s">
        <v>89</v>
      </c>
      <c r="O58" s="58" t="s">
        <v>89</v>
      </c>
      <c r="P58" s="58" t="s">
        <v>89</v>
      </c>
      <c r="Q58" s="58" t="s">
        <v>89</v>
      </c>
      <c r="R58" s="11" t="s">
        <v>89</v>
      </c>
      <c r="S58" s="58" t="s">
        <v>89</v>
      </c>
      <c r="T58" s="11" t="s">
        <v>89</v>
      </c>
      <c r="U58" s="58" t="s">
        <v>89</v>
      </c>
      <c r="V58" s="58" t="s">
        <v>89</v>
      </c>
      <c r="W58" s="58" t="s">
        <v>89</v>
      </c>
      <c r="X58" s="11" t="s">
        <v>89</v>
      </c>
      <c r="Y58" s="58" t="s">
        <v>89</v>
      </c>
      <c r="Z58" s="11" t="s">
        <v>89</v>
      </c>
      <c r="AA58" s="58" t="s">
        <v>89</v>
      </c>
      <c r="AB58" s="58" t="s">
        <v>621</v>
      </c>
      <c r="AC58" s="58" t="s">
        <v>468</v>
      </c>
      <c r="AD58" s="11" t="s">
        <v>89</v>
      </c>
      <c r="AE58" s="58" t="s">
        <v>89</v>
      </c>
      <c r="AF58" s="11" t="s">
        <v>89</v>
      </c>
      <c r="AG58" s="58" t="s">
        <v>89</v>
      </c>
      <c r="AH58" s="58" t="s">
        <v>630</v>
      </c>
      <c r="AI58" s="58" t="s">
        <v>468</v>
      </c>
      <c r="AJ58" s="11">
        <v>0</v>
      </c>
      <c r="AK58" s="58">
        <v>0</v>
      </c>
      <c r="AL58" s="11">
        <v>0</v>
      </c>
      <c r="AM58" s="11">
        <v>0</v>
      </c>
      <c r="AN58" s="58">
        <v>0</v>
      </c>
      <c r="AO58" s="58" t="s">
        <v>89</v>
      </c>
      <c r="AP58" s="11" t="s">
        <v>89</v>
      </c>
      <c r="AQ58" s="58" t="s">
        <v>89</v>
      </c>
      <c r="AR58" s="11" t="s">
        <v>89</v>
      </c>
      <c r="AS58" s="58" t="s">
        <v>89</v>
      </c>
      <c r="AT58" s="58" t="s">
        <v>89</v>
      </c>
      <c r="AU58" s="58" t="s">
        <v>86</v>
      </c>
      <c r="AV58" s="11">
        <v>0</v>
      </c>
      <c r="AW58" s="58">
        <v>0</v>
      </c>
      <c r="AX58" s="11">
        <v>0</v>
      </c>
      <c r="AY58" s="58">
        <v>0</v>
      </c>
      <c r="AZ58" s="11">
        <v>0</v>
      </c>
      <c r="BA58" s="58">
        <v>0</v>
      </c>
      <c r="BB58" s="58" t="s">
        <v>89</v>
      </c>
      <c r="BC58" s="58" t="s">
        <v>89</v>
      </c>
      <c r="BD58" s="11" t="s">
        <v>89</v>
      </c>
      <c r="BE58" s="58" t="s">
        <v>89</v>
      </c>
      <c r="BF58" s="11" t="s">
        <v>89</v>
      </c>
      <c r="BG58" s="58" t="s">
        <v>89</v>
      </c>
      <c r="BH58" s="58" t="s">
        <v>89</v>
      </c>
      <c r="BI58" s="88">
        <v>0</v>
      </c>
      <c r="BJ58" s="88">
        <v>0</v>
      </c>
      <c r="BK58" s="88">
        <v>0</v>
      </c>
      <c r="BL58" s="88">
        <v>0</v>
      </c>
      <c r="BM58" s="88">
        <v>0</v>
      </c>
      <c r="BN58" s="88">
        <v>0</v>
      </c>
      <c r="BO58" s="58" t="s">
        <v>89</v>
      </c>
      <c r="BP58" s="58" t="s">
        <v>89</v>
      </c>
      <c r="BQ58" s="11" t="s">
        <v>89</v>
      </c>
      <c r="BR58" s="58" t="s">
        <v>89</v>
      </c>
      <c r="BS58" s="11" t="s">
        <v>89</v>
      </c>
      <c r="BT58" s="58" t="s">
        <v>89</v>
      </c>
      <c r="BU58" s="58" t="s">
        <v>89</v>
      </c>
      <c r="BV58" s="58" t="s">
        <v>89</v>
      </c>
      <c r="BW58" s="11" t="s">
        <v>89</v>
      </c>
      <c r="BX58" s="58" t="s">
        <v>89</v>
      </c>
      <c r="BY58" s="11" t="s">
        <v>89</v>
      </c>
      <c r="BZ58" s="58" t="s">
        <v>89</v>
      </c>
      <c r="CA58" s="38" t="s">
        <v>89</v>
      </c>
    </row>
    <row r="59" spans="1:79" x14ac:dyDescent="0.25">
      <c r="A59" s="47" t="s">
        <v>141</v>
      </c>
      <c r="B59" s="49" t="s">
        <v>188</v>
      </c>
      <c r="C59" s="47" t="s">
        <v>225</v>
      </c>
      <c r="D59" s="58" t="s">
        <v>89</v>
      </c>
      <c r="E59" s="58" t="s">
        <v>89</v>
      </c>
      <c r="F59" s="11" t="s">
        <v>89</v>
      </c>
      <c r="G59" s="58" t="s">
        <v>89</v>
      </c>
      <c r="H59" s="11" t="s">
        <v>89</v>
      </c>
      <c r="I59" s="58" t="s">
        <v>89</v>
      </c>
      <c r="J59" s="58" t="s">
        <v>89</v>
      </c>
      <c r="K59" s="58" t="s">
        <v>89</v>
      </c>
      <c r="L59" s="11" t="s">
        <v>89</v>
      </c>
      <c r="M59" s="58" t="s">
        <v>89</v>
      </c>
      <c r="N59" s="11" t="s">
        <v>89</v>
      </c>
      <c r="O59" s="58" t="s">
        <v>89</v>
      </c>
      <c r="P59" s="58" t="s">
        <v>89</v>
      </c>
      <c r="Q59" s="58" t="s">
        <v>89</v>
      </c>
      <c r="R59" s="11" t="s">
        <v>89</v>
      </c>
      <c r="S59" s="58" t="s">
        <v>89</v>
      </c>
      <c r="T59" s="11" t="s">
        <v>89</v>
      </c>
      <c r="U59" s="58" t="s">
        <v>89</v>
      </c>
      <c r="V59" s="58" t="s">
        <v>89</v>
      </c>
      <c r="W59" s="58" t="s">
        <v>89</v>
      </c>
      <c r="X59" s="11" t="s">
        <v>89</v>
      </c>
      <c r="Y59" s="58" t="s">
        <v>89</v>
      </c>
      <c r="Z59" s="11" t="s">
        <v>89</v>
      </c>
      <c r="AA59" s="58" t="s">
        <v>89</v>
      </c>
      <c r="AB59" s="58" t="s">
        <v>621</v>
      </c>
      <c r="AC59" s="58" t="s">
        <v>89</v>
      </c>
      <c r="AD59" s="11" t="s">
        <v>89</v>
      </c>
      <c r="AE59" s="58" t="s">
        <v>89</v>
      </c>
      <c r="AF59" s="11" t="s">
        <v>89</v>
      </c>
      <c r="AG59" s="58" t="s">
        <v>480</v>
      </c>
      <c r="AH59" s="58" t="s">
        <v>634</v>
      </c>
      <c r="AI59" s="58">
        <v>0</v>
      </c>
      <c r="AJ59" s="11">
        <v>0</v>
      </c>
      <c r="AK59" s="58">
        <v>0</v>
      </c>
      <c r="AL59" s="11">
        <v>0</v>
      </c>
      <c r="AM59" s="11">
        <v>0</v>
      </c>
      <c r="AN59" s="58" t="s">
        <v>480</v>
      </c>
      <c r="AO59" s="58" t="s">
        <v>89</v>
      </c>
      <c r="AP59" s="11" t="s">
        <v>89</v>
      </c>
      <c r="AQ59" s="58" t="s">
        <v>89</v>
      </c>
      <c r="AR59" s="11" t="s">
        <v>89</v>
      </c>
      <c r="AS59" s="58" t="s">
        <v>89</v>
      </c>
      <c r="AT59" s="58" t="s">
        <v>89</v>
      </c>
      <c r="AU59" s="58" t="s">
        <v>89</v>
      </c>
      <c r="AV59" s="11">
        <v>0</v>
      </c>
      <c r="AW59" s="58">
        <v>0</v>
      </c>
      <c r="AX59" s="11">
        <v>0</v>
      </c>
      <c r="AY59" s="58">
        <v>0</v>
      </c>
      <c r="AZ59" s="11">
        <v>0</v>
      </c>
      <c r="BA59" s="58">
        <v>0</v>
      </c>
      <c r="BB59" s="58" t="s">
        <v>89</v>
      </c>
      <c r="BC59" s="58" t="s">
        <v>89</v>
      </c>
      <c r="BD59" s="11" t="s">
        <v>89</v>
      </c>
      <c r="BE59" s="58" t="s">
        <v>89</v>
      </c>
      <c r="BF59" s="11" t="s">
        <v>89</v>
      </c>
      <c r="BG59" s="58" t="s">
        <v>89</v>
      </c>
      <c r="BH59" s="58" t="s">
        <v>89</v>
      </c>
      <c r="BI59" s="88">
        <v>0</v>
      </c>
      <c r="BJ59" s="88">
        <v>0</v>
      </c>
      <c r="BK59" s="88">
        <v>0</v>
      </c>
      <c r="BL59" s="88">
        <v>0</v>
      </c>
      <c r="BM59" s="88">
        <v>0</v>
      </c>
      <c r="BN59" s="88">
        <v>0</v>
      </c>
      <c r="BO59" s="58" t="s">
        <v>89</v>
      </c>
      <c r="BP59" s="58" t="s">
        <v>89</v>
      </c>
      <c r="BQ59" s="11" t="s">
        <v>89</v>
      </c>
      <c r="BR59" s="58" t="s">
        <v>89</v>
      </c>
      <c r="BS59" s="11" t="s">
        <v>89</v>
      </c>
      <c r="BT59" s="58" t="s">
        <v>89</v>
      </c>
      <c r="BU59" s="58" t="s">
        <v>89</v>
      </c>
      <c r="BV59" s="58" t="s">
        <v>89</v>
      </c>
      <c r="BW59" s="11" t="s">
        <v>89</v>
      </c>
      <c r="BX59" s="58" t="s">
        <v>89</v>
      </c>
      <c r="BY59" s="11" t="s">
        <v>89</v>
      </c>
      <c r="BZ59" s="58" t="s">
        <v>89</v>
      </c>
      <c r="CA59" s="38" t="s">
        <v>89</v>
      </c>
    </row>
    <row r="60" spans="1:79" x14ac:dyDescent="0.25">
      <c r="A60" s="47" t="s">
        <v>141</v>
      </c>
      <c r="B60" s="49" t="s">
        <v>189</v>
      </c>
      <c r="C60" s="47" t="s">
        <v>226</v>
      </c>
      <c r="D60" s="58" t="s">
        <v>89</v>
      </c>
      <c r="E60" s="58" t="s">
        <v>89</v>
      </c>
      <c r="F60" s="11" t="s">
        <v>89</v>
      </c>
      <c r="G60" s="58" t="s">
        <v>89</v>
      </c>
      <c r="H60" s="11" t="s">
        <v>89</v>
      </c>
      <c r="I60" s="58" t="s">
        <v>89</v>
      </c>
      <c r="J60" s="58" t="s">
        <v>89</v>
      </c>
      <c r="K60" s="58" t="s">
        <v>89</v>
      </c>
      <c r="L60" s="11" t="s">
        <v>89</v>
      </c>
      <c r="M60" s="58" t="s">
        <v>89</v>
      </c>
      <c r="N60" s="11" t="s">
        <v>89</v>
      </c>
      <c r="O60" s="58" t="s">
        <v>89</v>
      </c>
      <c r="P60" s="58" t="s">
        <v>89</v>
      </c>
      <c r="Q60" s="58" t="s">
        <v>89</v>
      </c>
      <c r="R60" s="11" t="s">
        <v>89</v>
      </c>
      <c r="S60" s="58" t="s">
        <v>89</v>
      </c>
      <c r="T60" s="11" t="s">
        <v>89</v>
      </c>
      <c r="U60" s="58" t="s">
        <v>89</v>
      </c>
      <c r="V60" s="58" t="s">
        <v>89</v>
      </c>
      <c r="W60" s="58" t="s">
        <v>89</v>
      </c>
      <c r="X60" s="11" t="s">
        <v>89</v>
      </c>
      <c r="Y60" s="58" t="s">
        <v>89</v>
      </c>
      <c r="Z60" s="11" t="s">
        <v>89</v>
      </c>
      <c r="AA60" s="58" t="s">
        <v>89</v>
      </c>
      <c r="AB60" s="58" t="s">
        <v>622</v>
      </c>
      <c r="AC60" s="58" t="s">
        <v>89</v>
      </c>
      <c r="AD60" s="11" t="s">
        <v>89</v>
      </c>
      <c r="AE60" s="58" t="s">
        <v>89</v>
      </c>
      <c r="AF60" s="11" t="s">
        <v>89</v>
      </c>
      <c r="AG60" s="58" t="s">
        <v>480</v>
      </c>
      <c r="AH60" s="58" t="s">
        <v>634</v>
      </c>
      <c r="AI60" s="58">
        <v>0</v>
      </c>
      <c r="AJ60" s="11">
        <v>0</v>
      </c>
      <c r="AK60" s="58">
        <v>0</v>
      </c>
      <c r="AL60" s="11">
        <v>0</v>
      </c>
      <c r="AM60" s="11">
        <v>0</v>
      </c>
      <c r="AN60" s="58" t="s">
        <v>480</v>
      </c>
      <c r="AO60" s="58" t="s">
        <v>89</v>
      </c>
      <c r="AP60" s="11" t="s">
        <v>89</v>
      </c>
      <c r="AQ60" s="58" t="s">
        <v>89</v>
      </c>
      <c r="AR60" s="11" t="s">
        <v>89</v>
      </c>
      <c r="AS60" s="58" t="s">
        <v>89</v>
      </c>
      <c r="AT60" s="58" t="s">
        <v>89</v>
      </c>
      <c r="AU60" s="58" t="s">
        <v>89</v>
      </c>
      <c r="AV60" s="11">
        <v>0</v>
      </c>
      <c r="AW60" s="58">
        <v>0</v>
      </c>
      <c r="AX60" s="11">
        <v>0</v>
      </c>
      <c r="AY60" s="58">
        <v>0</v>
      </c>
      <c r="AZ60" s="11">
        <v>0</v>
      </c>
      <c r="BA60" s="58">
        <v>0</v>
      </c>
      <c r="BB60" s="58" t="s">
        <v>89</v>
      </c>
      <c r="BC60" s="58" t="s">
        <v>89</v>
      </c>
      <c r="BD60" s="11" t="s">
        <v>89</v>
      </c>
      <c r="BE60" s="58" t="s">
        <v>89</v>
      </c>
      <c r="BF60" s="11" t="s">
        <v>89</v>
      </c>
      <c r="BG60" s="58" t="s">
        <v>89</v>
      </c>
      <c r="BH60" s="58" t="s">
        <v>89</v>
      </c>
      <c r="BI60" s="88">
        <v>0</v>
      </c>
      <c r="BJ60" s="88">
        <v>0</v>
      </c>
      <c r="BK60" s="88">
        <v>0</v>
      </c>
      <c r="BL60" s="88">
        <v>0</v>
      </c>
      <c r="BM60" s="88">
        <v>0</v>
      </c>
      <c r="BN60" s="88">
        <v>0</v>
      </c>
      <c r="BO60" s="58" t="s">
        <v>89</v>
      </c>
      <c r="BP60" s="58" t="s">
        <v>89</v>
      </c>
      <c r="BQ60" s="11" t="s">
        <v>89</v>
      </c>
      <c r="BR60" s="58" t="s">
        <v>89</v>
      </c>
      <c r="BS60" s="11" t="s">
        <v>89</v>
      </c>
      <c r="BT60" s="58" t="s">
        <v>89</v>
      </c>
      <c r="BU60" s="58" t="s">
        <v>89</v>
      </c>
      <c r="BV60" s="58" t="s">
        <v>89</v>
      </c>
      <c r="BW60" s="11" t="s">
        <v>89</v>
      </c>
      <c r="BX60" s="58" t="s">
        <v>89</v>
      </c>
      <c r="BY60" s="11" t="s">
        <v>89</v>
      </c>
      <c r="BZ60" s="58" t="s">
        <v>89</v>
      </c>
      <c r="CA60" s="38" t="s">
        <v>89</v>
      </c>
    </row>
    <row r="61" spans="1:79" x14ac:dyDescent="0.25">
      <c r="A61" s="47" t="s">
        <v>141</v>
      </c>
      <c r="B61" s="49" t="s">
        <v>197</v>
      </c>
      <c r="C61" s="47" t="s">
        <v>198</v>
      </c>
      <c r="D61" s="58" t="s">
        <v>89</v>
      </c>
      <c r="E61" s="58" t="s">
        <v>89</v>
      </c>
      <c r="F61" s="11" t="s">
        <v>89</v>
      </c>
      <c r="G61" s="58" t="s">
        <v>89</v>
      </c>
      <c r="H61" s="11" t="s">
        <v>89</v>
      </c>
      <c r="I61" s="58" t="s">
        <v>89</v>
      </c>
      <c r="J61" s="58" t="s">
        <v>89</v>
      </c>
      <c r="K61" s="58" t="s">
        <v>89</v>
      </c>
      <c r="L61" s="11" t="s">
        <v>89</v>
      </c>
      <c r="M61" s="58" t="s">
        <v>89</v>
      </c>
      <c r="N61" s="11" t="s">
        <v>89</v>
      </c>
      <c r="O61" s="58" t="s">
        <v>89</v>
      </c>
      <c r="P61" s="58" t="s">
        <v>622</v>
      </c>
      <c r="Q61" s="58" t="s">
        <v>89</v>
      </c>
      <c r="R61" s="11" t="s">
        <v>89</v>
      </c>
      <c r="S61" s="58" t="s">
        <v>89</v>
      </c>
      <c r="T61" s="11" t="s">
        <v>89</v>
      </c>
      <c r="U61" s="58" t="s">
        <v>480</v>
      </c>
      <c r="V61" s="58" t="s">
        <v>622</v>
      </c>
      <c r="W61" s="58" t="s">
        <v>89</v>
      </c>
      <c r="X61" s="11" t="s">
        <v>89</v>
      </c>
      <c r="Y61" s="58" t="s">
        <v>89</v>
      </c>
      <c r="Z61" s="11" t="s">
        <v>89</v>
      </c>
      <c r="AA61" s="58" t="s">
        <v>480</v>
      </c>
      <c r="AB61" s="58" t="s">
        <v>89</v>
      </c>
      <c r="AC61" s="58" t="s">
        <v>89</v>
      </c>
      <c r="AD61" s="11" t="s">
        <v>89</v>
      </c>
      <c r="AE61" s="58" t="s">
        <v>89</v>
      </c>
      <c r="AF61" s="11" t="s">
        <v>89</v>
      </c>
      <c r="AG61" s="58" t="s">
        <v>89</v>
      </c>
      <c r="AH61" s="58" t="s">
        <v>89</v>
      </c>
      <c r="AI61" s="58">
        <v>0</v>
      </c>
      <c r="AJ61" s="11">
        <v>0</v>
      </c>
      <c r="AK61" s="58">
        <v>0</v>
      </c>
      <c r="AL61" s="11">
        <v>0</v>
      </c>
      <c r="AM61" s="11">
        <v>0</v>
      </c>
      <c r="AN61" s="58">
        <v>0</v>
      </c>
      <c r="AO61" s="58" t="s">
        <v>89</v>
      </c>
      <c r="AP61" s="11" t="s">
        <v>89</v>
      </c>
      <c r="AQ61" s="58" t="s">
        <v>89</v>
      </c>
      <c r="AR61" s="11" t="s">
        <v>89</v>
      </c>
      <c r="AS61" s="58" t="s">
        <v>89</v>
      </c>
      <c r="AT61" s="58" t="s">
        <v>89</v>
      </c>
      <c r="AU61" s="58" t="s">
        <v>89</v>
      </c>
      <c r="AV61" s="11">
        <v>0</v>
      </c>
      <c r="AW61" s="58">
        <v>0</v>
      </c>
      <c r="AX61" s="11">
        <v>0</v>
      </c>
      <c r="AY61" s="58">
        <v>0</v>
      </c>
      <c r="AZ61" s="11">
        <v>0</v>
      </c>
      <c r="BA61" s="58">
        <v>0</v>
      </c>
      <c r="BB61" s="58" t="s">
        <v>89</v>
      </c>
      <c r="BC61" s="58" t="s">
        <v>89</v>
      </c>
      <c r="BD61" s="11" t="s">
        <v>89</v>
      </c>
      <c r="BE61" s="58" t="s">
        <v>89</v>
      </c>
      <c r="BF61" s="11" t="s">
        <v>89</v>
      </c>
      <c r="BG61" s="58" t="s">
        <v>89</v>
      </c>
      <c r="BH61" s="58" t="s">
        <v>89</v>
      </c>
      <c r="BI61" s="88">
        <v>0</v>
      </c>
      <c r="BJ61" s="88">
        <v>0</v>
      </c>
      <c r="BK61" s="88">
        <v>0</v>
      </c>
      <c r="BL61" s="88">
        <v>0</v>
      </c>
      <c r="BM61" s="88">
        <v>0</v>
      </c>
      <c r="BN61" s="88">
        <v>0</v>
      </c>
      <c r="BO61" s="58" t="s">
        <v>89</v>
      </c>
      <c r="BP61" s="58" t="s">
        <v>89</v>
      </c>
      <c r="BQ61" s="11" t="s">
        <v>89</v>
      </c>
      <c r="BR61" s="58" t="s">
        <v>89</v>
      </c>
      <c r="BS61" s="11" t="s">
        <v>89</v>
      </c>
      <c r="BT61" s="58" t="s">
        <v>89</v>
      </c>
      <c r="BU61" s="58" t="s">
        <v>89</v>
      </c>
      <c r="BV61" s="58" t="s">
        <v>89</v>
      </c>
      <c r="BW61" s="11" t="s">
        <v>89</v>
      </c>
      <c r="BX61" s="58" t="s">
        <v>89</v>
      </c>
      <c r="BY61" s="11" t="s">
        <v>89</v>
      </c>
      <c r="BZ61" s="58" t="s">
        <v>89</v>
      </c>
      <c r="CA61" s="38" t="s">
        <v>89</v>
      </c>
    </row>
    <row r="62" spans="1:79" ht="30" x14ac:dyDescent="0.25">
      <c r="A62" s="47" t="s">
        <v>141</v>
      </c>
      <c r="B62" s="49" t="s">
        <v>211</v>
      </c>
      <c r="C62" s="47" t="s">
        <v>227</v>
      </c>
      <c r="D62" s="58" t="s">
        <v>89</v>
      </c>
      <c r="E62" s="58" t="s">
        <v>89</v>
      </c>
      <c r="F62" s="11" t="s">
        <v>89</v>
      </c>
      <c r="G62" s="58" t="s">
        <v>89</v>
      </c>
      <c r="H62" s="11" t="s">
        <v>89</v>
      </c>
      <c r="I62" s="58" t="s">
        <v>89</v>
      </c>
      <c r="J62" s="58" t="s">
        <v>89</v>
      </c>
      <c r="K62" s="58" t="s">
        <v>89</v>
      </c>
      <c r="L62" s="11" t="s">
        <v>89</v>
      </c>
      <c r="M62" s="58" t="s">
        <v>89</v>
      </c>
      <c r="N62" s="11" t="s">
        <v>89</v>
      </c>
      <c r="O62" s="58" t="s">
        <v>89</v>
      </c>
      <c r="P62" s="58" t="s">
        <v>89</v>
      </c>
      <c r="Q62" s="58" t="s">
        <v>89</v>
      </c>
      <c r="R62" s="11" t="s">
        <v>89</v>
      </c>
      <c r="S62" s="58" t="s">
        <v>89</v>
      </c>
      <c r="T62" s="11" t="s">
        <v>89</v>
      </c>
      <c r="U62" s="58" t="s">
        <v>89</v>
      </c>
      <c r="V62" s="58" t="s">
        <v>89</v>
      </c>
      <c r="W62" s="58" t="s">
        <v>89</v>
      </c>
      <c r="X62" s="11" t="s">
        <v>89</v>
      </c>
      <c r="Y62" s="58" t="s">
        <v>89</v>
      </c>
      <c r="Z62" s="11" t="s">
        <v>89</v>
      </c>
      <c r="AA62" s="58" t="s">
        <v>89</v>
      </c>
      <c r="AB62" s="58" t="s">
        <v>89</v>
      </c>
      <c r="AC62" s="58" t="s">
        <v>89</v>
      </c>
      <c r="AD62" s="11" t="s">
        <v>89</v>
      </c>
      <c r="AE62" s="58" t="s">
        <v>89</v>
      </c>
      <c r="AF62" s="11" t="s">
        <v>89</v>
      </c>
      <c r="AG62" s="58" t="s">
        <v>89</v>
      </c>
      <c r="AH62" s="58" t="s">
        <v>89</v>
      </c>
      <c r="AI62" s="58">
        <v>0</v>
      </c>
      <c r="AJ62" s="11">
        <v>0</v>
      </c>
      <c r="AK62" s="58">
        <v>0</v>
      </c>
      <c r="AL62" s="11">
        <v>0</v>
      </c>
      <c r="AM62" s="11">
        <v>0</v>
      </c>
      <c r="AN62" s="58">
        <v>0</v>
      </c>
      <c r="AO62" s="58" t="s">
        <v>621</v>
      </c>
      <c r="AP62" s="11" t="s">
        <v>89</v>
      </c>
      <c r="AQ62" s="58" t="s">
        <v>89</v>
      </c>
      <c r="AR62" s="11" t="s">
        <v>89</v>
      </c>
      <c r="AS62" s="58" t="s">
        <v>89</v>
      </c>
      <c r="AT62" s="58" t="s">
        <v>480</v>
      </c>
      <c r="AU62" s="58" t="s">
        <v>86</v>
      </c>
      <c r="AV62" s="11">
        <v>0</v>
      </c>
      <c r="AW62" s="58">
        <v>0</v>
      </c>
      <c r="AX62" s="11">
        <v>0</v>
      </c>
      <c r="AY62" s="58">
        <v>0</v>
      </c>
      <c r="AZ62" s="11">
        <v>0</v>
      </c>
      <c r="BA62" s="58" t="s">
        <v>86</v>
      </c>
      <c r="BB62" s="58" t="s">
        <v>89</v>
      </c>
      <c r="BC62" s="58" t="s">
        <v>89</v>
      </c>
      <c r="BD62" s="11" t="s">
        <v>89</v>
      </c>
      <c r="BE62" s="58" t="s">
        <v>89</v>
      </c>
      <c r="BF62" s="11" t="s">
        <v>89</v>
      </c>
      <c r="BG62" s="58" t="s">
        <v>89</v>
      </c>
      <c r="BH62" s="58" t="s">
        <v>89</v>
      </c>
      <c r="BI62" s="88">
        <v>0</v>
      </c>
      <c r="BJ62" s="88">
        <v>0</v>
      </c>
      <c r="BK62" s="88">
        <v>0</v>
      </c>
      <c r="BL62" s="88">
        <v>0</v>
      </c>
      <c r="BM62" s="88">
        <v>0</v>
      </c>
      <c r="BN62" s="88">
        <v>0</v>
      </c>
      <c r="BO62" s="58" t="s">
        <v>89</v>
      </c>
      <c r="BP62" s="58" t="s">
        <v>89</v>
      </c>
      <c r="BQ62" s="11" t="s">
        <v>89</v>
      </c>
      <c r="BR62" s="58" t="s">
        <v>89</v>
      </c>
      <c r="BS62" s="11" t="s">
        <v>89</v>
      </c>
      <c r="BT62" s="58" t="s">
        <v>89</v>
      </c>
      <c r="BU62" s="58" t="s">
        <v>89</v>
      </c>
      <c r="BV62" s="58" t="s">
        <v>89</v>
      </c>
      <c r="BW62" s="11" t="s">
        <v>89</v>
      </c>
      <c r="BX62" s="58" t="s">
        <v>89</v>
      </c>
      <c r="BY62" s="11" t="s">
        <v>89</v>
      </c>
      <c r="BZ62" s="58" t="s">
        <v>89</v>
      </c>
      <c r="CA62" s="38" t="s">
        <v>89</v>
      </c>
    </row>
    <row r="63" spans="1:79" ht="45" x14ac:dyDescent="0.25">
      <c r="A63" s="47" t="s">
        <v>141</v>
      </c>
      <c r="B63" s="49" t="s">
        <v>287</v>
      </c>
      <c r="C63" s="47" t="s">
        <v>228</v>
      </c>
      <c r="D63" s="58" t="s">
        <v>89</v>
      </c>
      <c r="E63" s="58" t="s">
        <v>89</v>
      </c>
      <c r="F63" s="11" t="s">
        <v>89</v>
      </c>
      <c r="G63" s="58" t="s">
        <v>89</v>
      </c>
      <c r="H63" s="11" t="s">
        <v>89</v>
      </c>
      <c r="I63" s="58" t="s">
        <v>89</v>
      </c>
      <c r="J63" s="58" t="s">
        <v>89</v>
      </c>
      <c r="K63" s="58" t="s">
        <v>89</v>
      </c>
      <c r="L63" s="11" t="s">
        <v>89</v>
      </c>
      <c r="M63" s="58" t="s">
        <v>89</v>
      </c>
      <c r="N63" s="11" t="s">
        <v>89</v>
      </c>
      <c r="O63" s="58" t="s">
        <v>89</v>
      </c>
      <c r="P63" s="58" t="s">
        <v>89</v>
      </c>
      <c r="Q63" s="58" t="s">
        <v>89</v>
      </c>
      <c r="R63" s="11" t="s">
        <v>89</v>
      </c>
      <c r="S63" s="58" t="s">
        <v>89</v>
      </c>
      <c r="T63" s="11" t="s">
        <v>89</v>
      </c>
      <c r="U63" s="58" t="s">
        <v>89</v>
      </c>
      <c r="V63" s="58" t="s">
        <v>89</v>
      </c>
      <c r="W63" s="58" t="s">
        <v>89</v>
      </c>
      <c r="X63" s="11" t="s">
        <v>89</v>
      </c>
      <c r="Y63" s="58" t="s">
        <v>89</v>
      </c>
      <c r="Z63" s="11" t="s">
        <v>89</v>
      </c>
      <c r="AA63" s="58" t="s">
        <v>89</v>
      </c>
      <c r="AB63" s="58" t="s">
        <v>89</v>
      </c>
      <c r="AC63" s="58" t="s">
        <v>89</v>
      </c>
      <c r="AD63" s="11" t="s">
        <v>89</v>
      </c>
      <c r="AE63" s="58" t="s">
        <v>89</v>
      </c>
      <c r="AF63" s="11" t="s">
        <v>89</v>
      </c>
      <c r="AG63" s="58" t="s">
        <v>89</v>
      </c>
      <c r="AH63" s="58" t="s">
        <v>89</v>
      </c>
      <c r="AI63" s="58">
        <v>0</v>
      </c>
      <c r="AJ63" s="11">
        <v>0</v>
      </c>
      <c r="AK63" s="58">
        <v>0</v>
      </c>
      <c r="AL63" s="11">
        <v>0</v>
      </c>
      <c r="AM63" s="11">
        <v>0</v>
      </c>
      <c r="AN63" s="58">
        <v>0</v>
      </c>
      <c r="AO63" s="58" t="s">
        <v>89</v>
      </c>
      <c r="AP63" s="11" t="s">
        <v>89</v>
      </c>
      <c r="AQ63" s="58" t="s">
        <v>89</v>
      </c>
      <c r="AR63" s="11" t="s">
        <v>89</v>
      </c>
      <c r="AS63" s="58" t="s">
        <v>89</v>
      </c>
      <c r="AT63" s="58" t="s">
        <v>89</v>
      </c>
      <c r="AU63" s="58" t="s">
        <v>89</v>
      </c>
      <c r="AV63" s="11">
        <v>0</v>
      </c>
      <c r="AW63" s="58">
        <v>0</v>
      </c>
      <c r="AX63" s="11">
        <v>0</v>
      </c>
      <c r="AY63" s="58">
        <v>0</v>
      </c>
      <c r="AZ63" s="11">
        <v>0</v>
      </c>
      <c r="BA63" s="58">
        <v>0</v>
      </c>
      <c r="BB63" s="58" t="s">
        <v>622</v>
      </c>
      <c r="BC63" s="58" t="s">
        <v>562</v>
      </c>
      <c r="BD63" s="11" t="s">
        <v>89</v>
      </c>
      <c r="BE63" s="58" t="s">
        <v>89</v>
      </c>
      <c r="BF63" s="11" t="s">
        <v>89</v>
      </c>
      <c r="BG63" s="58" t="s">
        <v>89</v>
      </c>
      <c r="BH63" s="58" t="s">
        <v>86</v>
      </c>
      <c r="BI63" s="80">
        <v>0</v>
      </c>
      <c r="BJ63" s="88">
        <v>0</v>
      </c>
      <c r="BK63" s="88">
        <v>0</v>
      </c>
      <c r="BL63" s="88">
        <v>0</v>
      </c>
      <c r="BM63" s="88">
        <v>0</v>
      </c>
      <c r="BN63" s="88">
        <v>0</v>
      </c>
      <c r="BO63" s="58" t="s">
        <v>89</v>
      </c>
      <c r="BP63" s="58" t="s">
        <v>89</v>
      </c>
      <c r="BQ63" s="11" t="s">
        <v>89</v>
      </c>
      <c r="BR63" s="58" t="s">
        <v>89</v>
      </c>
      <c r="BS63" s="11" t="s">
        <v>89</v>
      </c>
      <c r="BT63" s="58" t="s">
        <v>89</v>
      </c>
      <c r="BU63" s="58" t="s">
        <v>89</v>
      </c>
      <c r="BV63" s="58" t="s">
        <v>89</v>
      </c>
      <c r="BW63" s="11" t="s">
        <v>89</v>
      </c>
      <c r="BX63" s="58" t="s">
        <v>89</v>
      </c>
      <c r="BY63" s="11" t="s">
        <v>89</v>
      </c>
      <c r="BZ63" s="58" t="s">
        <v>89</v>
      </c>
      <c r="CA63" s="38" t="s">
        <v>89</v>
      </c>
    </row>
    <row r="64" spans="1:79" ht="30" x14ac:dyDescent="0.25">
      <c r="A64" s="47" t="s">
        <v>141</v>
      </c>
      <c r="B64" s="49" t="s">
        <v>298</v>
      </c>
      <c r="C64" s="47" t="s">
        <v>229</v>
      </c>
      <c r="D64" s="58" t="s">
        <v>89</v>
      </c>
      <c r="E64" s="58" t="s">
        <v>89</v>
      </c>
      <c r="F64" s="11" t="s">
        <v>89</v>
      </c>
      <c r="G64" s="58" t="s">
        <v>89</v>
      </c>
      <c r="H64" s="11" t="s">
        <v>89</v>
      </c>
      <c r="I64" s="58" t="s">
        <v>89</v>
      </c>
      <c r="J64" s="58" t="s">
        <v>89</v>
      </c>
      <c r="K64" s="58" t="s">
        <v>89</v>
      </c>
      <c r="L64" s="11" t="s">
        <v>89</v>
      </c>
      <c r="M64" s="58" t="s">
        <v>89</v>
      </c>
      <c r="N64" s="11" t="s">
        <v>89</v>
      </c>
      <c r="O64" s="58" t="s">
        <v>89</v>
      </c>
      <c r="P64" s="58" t="s">
        <v>89</v>
      </c>
      <c r="Q64" s="58" t="s">
        <v>89</v>
      </c>
      <c r="R64" s="11" t="s">
        <v>89</v>
      </c>
      <c r="S64" s="58" t="s">
        <v>89</v>
      </c>
      <c r="T64" s="11" t="s">
        <v>89</v>
      </c>
      <c r="U64" s="58" t="s">
        <v>89</v>
      </c>
      <c r="V64" s="58" t="s">
        <v>89</v>
      </c>
      <c r="W64" s="58" t="s">
        <v>89</v>
      </c>
      <c r="X64" s="11" t="s">
        <v>89</v>
      </c>
      <c r="Y64" s="58" t="s">
        <v>89</v>
      </c>
      <c r="Z64" s="11" t="s">
        <v>89</v>
      </c>
      <c r="AA64" s="58" t="s">
        <v>89</v>
      </c>
      <c r="AB64" s="58" t="s">
        <v>89</v>
      </c>
      <c r="AC64" s="58" t="s">
        <v>89</v>
      </c>
      <c r="AD64" s="11" t="s">
        <v>89</v>
      </c>
      <c r="AE64" s="58" t="s">
        <v>89</v>
      </c>
      <c r="AF64" s="11" t="s">
        <v>89</v>
      </c>
      <c r="AG64" s="58" t="s">
        <v>89</v>
      </c>
      <c r="AH64" s="58" t="s">
        <v>89</v>
      </c>
      <c r="AI64" s="58">
        <v>0</v>
      </c>
      <c r="AJ64" s="11">
        <v>0</v>
      </c>
      <c r="AK64" s="58">
        <v>0</v>
      </c>
      <c r="AL64" s="11">
        <v>0</v>
      </c>
      <c r="AM64" s="11">
        <v>0</v>
      </c>
      <c r="AN64" s="58">
        <v>0</v>
      </c>
      <c r="AO64" s="58" t="s">
        <v>89</v>
      </c>
      <c r="AP64" s="11" t="s">
        <v>89</v>
      </c>
      <c r="AQ64" s="58" t="s">
        <v>89</v>
      </c>
      <c r="AR64" s="11" t="s">
        <v>89</v>
      </c>
      <c r="AS64" s="58" t="s">
        <v>89</v>
      </c>
      <c r="AT64" s="58" t="s">
        <v>89</v>
      </c>
      <c r="AU64" s="58" t="s">
        <v>89</v>
      </c>
      <c r="AV64" s="11">
        <v>0</v>
      </c>
      <c r="AW64" s="58">
        <v>0</v>
      </c>
      <c r="AX64" s="11">
        <v>0</v>
      </c>
      <c r="AY64" s="58">
        <v>0</v>
      </c>
      <c r="AZ64" s="11">
        <v>0</v>
      </c>
      <c r="BA64" s="58">
        <v>0</v>
      </c>
      <c r="BB64" s="58" t="s">
        <v>621</v>
      </c>
      <c r="BC64" s="58" t="s">
        <v>89</v>
      </c>
      <c r="BD64" s="11" t="s">
        <v>89</v>
      </c>
      <c r="BE64" s="58" t="s">
        <v>89</v>
      </c>
      <c r="BF64" s="11" t="s">
        <v>89</v>
      </c>
      <c r="BG64" s="58" t="s">
        <v>483</v>
      </c>
      <c r="BH64" s="58" t="s">
        <v>635</v>
      </c>
      <c r="BI64" s="88">
        <v>0</v>
      </c>
      <c r="BJ64" s="88">
        <v>0</v>
      </c>
      <c r="BK64" s="88">
        <v>0</v>
      </c>
      <c r="BL64" s="88">
        <v>0</v>
      </c>
      <c r="BM64" s="80">
        <v>3</v>
      </c>
      <c r="BN64" s="88">
        <v>3</v>
      </c>
      <c r="BO64" s="58" t="s">
        <v>89</v>
      </c>
      <c r="BP64" s="58" t="s">
        <v>89</v>
      </c>
      <c r="BQ64" s="11" t="s">
        <v>89</v>
      </c>
      <c r="BR64" s="58" t="s">
        <v>89</v>
      </c>
      <c r="BS64" s="11" t="s">
        <v>89</v>
      </c>
      <c r="BT64" s="58" t="s">
        <v>89</v>
      </c>
      <c r="BU64" s="58" t="s">
        <v>89</v>
      </c>
      <c r="BV64" s="58" t="s">
        <v>89</v>
      </c>
      <c r="BW64" s="11" t="s">
        <v>89</v>
      </c>
      <c r="BX64" s="58" t="s">
        <v>89</v>
      </c>
      <c r="BY64" s="11" t="s">
        <v>89</v>
      </c>
      <c r="BZ64" s="58" t="s">
        <v>89</v>
      </c>
      <c r="CA64" s="38" t="s">
        <v>89</v>
      </c>
    </row>
    <row r="65" spans="1:79" ht="30" x14ac:dyDescent="0.25">
      <c r="A65" s="47" t="s">
        <v>141</v>
      </c>
      <c r="B65" s="49" t="s">
        <v>257</v>
      </c>
      <c r="C65" s="47" t="s">
        <v>230</v>
      </c>
      <c r="D65" s="58" t="s">
        <v>89</v>
      </c>
      <c r="E65" s="58" t="s">
        <v>89</v>
      </c>
      <c r="F65" s="11" t="s">
        <v>89</v>
      </c>
      <c r="G65" s="58" t="s">
        <v>89</v>
      </c>
      <c r="H65" s="11" t="s">
        <v>89</v>
      </c>
      <c r="I65" s="58" t="s">
        <v>89</v>
      </c>
      <c r="J65" s="58" t="s">
        <v>89</v>
      </c>
      <c r="K65" s="58" t="s">
        <v>89</v>
      </c>
      <c r="L65" s="11" t="s">
        <v>89</v>
      </c>
      <c r="M65" s="58" t="s">
        <v>89</v>
      </c>
      <c r="N65" s="11" t="s">
        <v>89</v>
      </c>
      <c r="O65" s="58" t="s">
        <v>89</v>
      </c>
      <c r="P65" s="58" t="s">
        <v>89</v>
      </c>
      <c r="Q65" s="58" t="s">
        <v>89</v>
      </c>
      <c r="R65" s="11" t="s">
        <v>89</v>
      </c>
      <c r="S65" s="58" t="s">
        <v>89</v>
      </c>
      <c r="T65" s="11" t="s">
        <v>89</v>
      </c>
      <c r="U65" s="58" t="s">
        <v>89</v>
      </c>
      <c r="V65" s="58" t="s">
        <v>89</v>
      </c>
      <c r="W65" s="58" t="s">
        <v>89</v>
      </c>
      <c r="X65" s="11" t="s">
        <v>89</v>
      </c>
      <c r="Y65" s="58" t="s">
        <v>89</v>
      </c>
      <c r="Z65" s="11" t="s">
        <v>89</v>
      </c>
      <c r="AA65" s="58" t="s">
        <v>89</v>
      </c>
      <c r="AB65" s="58" t="s">
        <v>89</v>
      </c>
      <c r="AC65" s="58" t="s">
        <v>89</v>
      </c>
      <c r="AD65" s="11" t="s">
        <v>89</v>
      </c>
      <c r="AE65" s="58" t="s">
        <v>89</v>
      </c>
      <c r="AF65" s="11" t="s">
        <v>89</v>
      </c>
      <c r="AG65" s="58" t="s">
        <v>89</v>
      </c>
      <c r="AH65" s="58" t="s">
        <v>89</v>
      </c>
      <c r="AI65" s="58">
        <v>0</v>
      </c>
      <c r="AJ65" s="11">
        <v>0</v>
      </c>
      <c r="AK65" s="58">
        <v>0</v>
      </c>
      <c r="AL65" s="11">
        <v>0</v>
      </c>
      <c r="AM65" s="11">
        <v>0</v>
      </c>
      <c r="AN65" s="58">
        <v>0</v>
      </c>
      <c r="AO65" s="58" t="s">
        <v>89</v>
      </c>
      <c r="AP65" s="11" t="s">
        <v>89</v>
      </c>
      <c r="AQ65" s="58" t="s">
        <v>89</v>
      </c>
      <c r="AR65" s="11" t="s">
        <v>89</v>
      </c>
      <c r="AS65" s="58" t="s">
        <v>89</v>
      </c>
      <c r="AT65" s="58" t="s">
        <v>89</v>
      </c>
      <c r="AU65" s="58" t="s">
        <v>89</v>
      </c>
      <c r="AV65" s="11">
        <v>0</v>
      </c>
      <c r="AW65" s="58">
        <v>0</v>
      </c>
      <c r="AX65" s="11">
        <v>0</v>
      </c>
      <c r="AY65" s="58">
        <v>0</v>
      </c>
      <c r="AZ65" s="11">
        <v>0</v>
      </c>
      <c r="BA65" s="58">
        <v>0</v>
      </c>
      <c r="BB65" s="58" t="s">
        <v>89</v>
      </c>
      <c r="BC65" s="58" t="s">
        <v>89</v>
      </c>
      <c r="BD65" s="11" t="s">
        <v>89</v>
      </c>
      <c r="BE65" s="58" t="s">
        <v>89</v>
      </c>
      <c r="BF65" s="11" t="s">
        <v>89</v>
      </c>
      <c r="BG65" s="58" t="s">
        <v>89</v>
      </c>
      <c r="BH65" s="58" t="s">
        <v>89</v>
      </c>
      <c r="BI65" s="88">
        <v>0</v>
      </c>
      <c r="BJ65" s="88">
        <v>0</v>
      </c>
      <c r="BK65" s="88">
        <v>0</v>
      </c>
      <c r="BL65" s="88">
        <v>0</v>
      </c>
      <c r="BM65" s="88">
        <v>0</v>
      </c>
      <c r="BN65" s="88">
        <v>0</v>
      </c>
      <c r="BO65" s="58" t="s">
        <v>622</v>
      </c>
      <c r="BP65" s="58" t="s">
        <v>89</v>
      </c>
      <c r="BQ65" s="11" t="s">
        <v>89</v>
      </c>
      <c r="BR65" s="58" t="s">
        <v>89</v>
      </c>
      <c r="BS65" s="11" t="s">
        <v>89</v>
      </c>
      <c r="BT65" s="58" t="s">
        <v>89</v>
      </c>
      <c r="BU65" s="58" t="s">
        <v>622</v>
      </c>
      <c r="BV65" s="58" t="s">
        <v>89</v>
      </c>
      <c r="BW65" s="11" t="s">
        <v>89</v>
      </c>
      <c r="BX65" s="58" t="s">
        <v>89</v>
      </c>
      <c r="BY65" s="11" t="s">
        <v>89</v>
      </c>
      <c r="BZ65" s="58" t="s">
        <v>89</v>
      </c>
      <c r="CA65" s="38" t="s">
        <v>89</v>
      </c>
    </row>
    <row r="66" spans="1:79" ht="30" x14ac:dyDescent="0.25">
      <c r="A66" s="47" t="s">
        <v>141</v>
      </c>
      <c r="B66" s="49" t="s">
        <v>258</v>
      </c>
      <c r="C66" s="47" t="s">
        <v>231</v>
      </c>
      <c r="D66" s="58" t="s">
        <v>89</v>
      </c>
      <c r="E66" s="58" t="s">
        <v>89</v>
      </c>
      <c r="F66" s="11" t="s">
        <v>89</v>
      </c>
      <c r="G66" s="58" t="s">
        <v>89</v>
      </c>
      <c r="H66" s="11" t="s">
        <v>89</v>
      </c>
      <c r="I66" s="58" t="s">
        <v>89</v>
      </c>
      <c r="J66" s="58" t="s">
        <v>89</v>
      </c>
      <c r="K66" s="58" t="s">
        <v>89</v>
      </c>
      <c r="L66" s="11" t="s">
        <v>89</v>
      </c>
      <c r="M66" s="58" t="s">
        <v>89</v>
      </c>
      <c r="N66" s="11" t="s">
        <v>89</v>
      </c>
      <c r="O66" s="58" t="s">
        <v>89</v>
      </c>
      <c r="P66" s="58" t="s">
        <v>89</v>
      </c>
      <c r="Q66" s="58" t="s">
        <v>89</v>
      </c>
      <c r="R66" s="11" t="s">
        <v>89</v>
      </c>
      <c r="S66" s="58" t="s">
        <v>89</v>
      </c>
      <c r="T66" s="11" t="s">
        <v>89</v>
      </c>
      <c r="U66" s="58" t="s">
        <v>89</v>
      </c>
      <c r="V66" s="58" t="s">
        <v>89</v>
      </c>
      <c r="W66" s="58" t="s">
        <v>89</v>
      </c>
      <c r="X66" s="11" t="s">
        <v>89</v>
      </c>
      <c r="Y66" s="58" t="s">
        <v>89</v>
      </c>
      <c r="Z66" s="11" t="s">
        <v>89</v>
      </c>
      <c r="AA66" s="58" t="s">
        <v>89</v>
      </c>
      <c r="AB66" s="58" t="s">
        <v>89</v>
      </c>
      <c r="AC66" s="58" t="s">
        <v>89</v>
      </c>
      <c r="AD66" s="11" t="s">
        <v>89</v>
      </c>
      <c r="AE66" s="58" t="s">
        <v>89</v>
      </c>
      <c r="AF66" s="11" t="s">
        <v>89</v>
      </c>
      <c r="AG66" s="58" t="s">
        <v>89</v>
      </c>
      <c r="AH66" s="58" t="s">
        <v>89</v>
      </c>
      <c r="AI66" s="58">
        <v>0</v>
      </c>
      <c r="AJ66" s="11">
        <v>0</v>
      </c>
      <c r="AK66" s="58">
        <v>0</v>
      </c>
      <c r="AL66" s="11">
        <v>0</v>
      </c>
      <c r="AM66" s="11">
        <v>0</v>
      </c>
      <c r="AN66" s="58">
        <v>0</v>
      </c>
      <c r="AO66" s="58" t="s">
        <v>89</v>
      </c>
      <c r="AP66" s="11" t="s">
        <v>89</v>
      </c>
      <c r="AQ66" s="58" t="s">
        <v>89</v>
      </c>
      <c r="AR66" s="11" t="s">
        <v>89</v>
      </c>
      <c r="AS66" s="58" t="s">
        <v>89</v>
      </c>
      <c r="AT66" s="58" t="s">
        <v>89</v>
      </c>
      <c r="AU66" s="58" t="s">
        <v>89</v>
      </c>
      <c r="AV66" s="11">
        <v>0</v>
      </c>
      <c r="AW66" s="58">
        <v>0</v>
      </c>
      <c r="AX66" s="11">
        <v>0</v>
      </c>
      <c r="AY66" s="58">
        <v>0</v>
      </c>
      <c r="AZ66" s="11">
        <v>0</v>
      </c>
      <c r="BA66" s="58">
        <v>0</v>
      </c>
      <c r="BB66" s="58" t="s">
        <v>89</v>
      </c>
      <c r="BC66" s="58" t="s">
        <v>89</v>
      </c>
      <c r="BD66" s="11" t="s">
        <v>89</v>
      </c>
      <c r="BE66" s="58" t="s">
        <v>89</v>
      </c>
      <c r="BF66" s="11" t="s">
        <v>89</v>
      </c>
      <c r="BG66" s="58" t="s">
        <v>89</v>
      </c>
      <c r="BH66" s="58" t="s">
        <v>89</v>
      </c>
      <c r="BI66" s="88">
        <v>0</v>
      </c>
      <c r="BJ66" s="88">
        <v>0</v>
      </c>
      <c r="BK66" s="88">
        <v>0</v>
      </c>
      <c r="BL66" s="88">
        <v>0</v>
      </c>
      <c r="BM66" s="88">
        <v>0</v>
      </c>
      <c r="BN66" s="88">
        <v>0</v>
      </c>
      <c r="BO66" s="58" t="s">
        <v>621</v>
      </c>
      <c r="BP66" s="58" t="s">
        <v>89</v>
      </c>
      <c r="BQ66" s="11" t="s">
        <v>89</v>
      </c>
      <c r="BR66" s="58" t="s">
        <v>89</v>
      </c>
      <c r="BS66" s="11" t="s">
        <v>89</v>
      </c>
      <c r="BT66" s="58" t="s">
        <v>466</v>
      </c>
      <c r="BU66" s="58" t="s">
        <v>621</v>
      </c>
      <c r="BV66" s="58" t="s">
        <v>89</v>
      </c>
      <c r="BW66" s="11" t="s">
        <v>89</v>
      </c>
      <c r="BX66" s="58" t="s">
        <v>89</v>
      </c>
      <c r="BY66" s="11" t="s">
        <v>89</v>
      </c>
      <c r="BZ66" s="58" t="s">
        <v>466</v>
      </c>
      <c r="CA66" s="38" t="s">
        <v>89</v>
      </c>
    </row>
    <row r="67" spans="1:79" ht="47.25" x14ac:dyDescent="0.25">
      <c r="A67" s="47" t="s">
        <v>143</v>
      </c>
      <c r="B67" s="117" t="s">
        <v>144</v>
      </c>
      <c r="C67" s="53" t="s">
        <v>88</v>
      </c>
      <c r="D67" s="58" t="s">
        <v>89</v>
      </c>
      <c r="E67" s="58" t="s">
        <v>89</v>
      </c>
      <c r="F67" s="11" t="s">
        <v>89</v>
      </c>
      <c r="G67" s="58" t="s">
        <v>89</v>
      </c>
      <c r="H67" s="11" t="s">
        <v>89</v>
      </c>
      <c r="I67" s="58" t="s">
        <v>89</v>
      </c>
      <c r="J67" s="58" t="s">
        <v>89</v>
      </c>
      <c r="K67" s="58" t="s">
        <v>89</v>
      </c>
      <c r="L67" s="11" t="s">
        <v>89</v>
      </c>
      <c r="M67" s="58" t="s">
        <v>89</v>
      </c>
      <c r="N67" s="11" t="s">
        <v>89</v>
      </c>
      <c r="O67" s="58" t="s">
        <v>89</v>
      </c>
      <c r="P67" s="58" t="s">
        <v>89</v>
      </c>
      <c r="Q67" s="58" t="s">
        <v>89</v>
      </c>
      <c r="R67" s="11" t="s">
        <v>89</v>
      </c>
      <c r="S67" s="58" t="s">
        <v>89</v>
      </c>
      <c r="T67" s="11" t="s">
        <v>89</v>
      </c>
      <c r="U67" s="58" t="s">
        <v>89</v>
      </c>
      <c r="V67" s="58" t="s">
        <v>89</v>
      </c>
      <c r="W67" s="58" t="s">
        <v>89</v>
      </c>
      <c r="X67" s="11" t="s">
        <v>89</v>
      </c>
      <c r="Y67" s="58" t="s">
        <v>89</v>
      </c>
      <c r="Z67" s="11" t="s">
        <v>89</v>
      </c>
      <c r="AA67" s="58" t="s">
        <v>89</v>
      </c>
      <c r="AB67" s="58" t="s">
        <v>89</v>
      </c>
      <c r="AC67" s="58" t="s">
        <v>89</v>
      </c>
      <c r="AD67" s="11" t="s">
        <v>89</v>
      </c>
      <c r="AE67" s="58" t="s">
        <v>89</v>
      </c>
      <c r="AF67" s="11" t="s">
        <v>89</v>
      </c>
      <c r="AG67" s="58" t="s">
        <v>89</v>
      </c>
      <c r="AH67" s="58" t="s">
        <v>89</v>
      </c>
      <c r="AI67" s="58">
        <v>0</v>
      </c>
      <c r="AJ67" s="11">
        <v>0</v>
      </c>
      <c r="AK67" s="58">
        <v>0</v>
      </c>
      <c r="AL67" s="11">
        <v>0</v>
      </c>
      <c r="AM67" s="11">
        <v>0</v>
      </c>
      <c r="AN67" s="58">
        <v>0</v>
      </c>
      <c r="AO67" s="58" t="s">
        <v>89</v>
      </c>
      <c r="AP67" s="11" t="s">
        <v>89</v>
      </c>
      <c r="AQ67" s="58" t="s">
        <v>89</v>
      </c>
      <c r="AR67" s="11" t="s">
        <v>89</v>
      </c>
      <c r="AS67" s="58" t="s">
        <v>89</v>
      </c>
      <c r="AT67" s="58" t="s">
        <v>89</v>
      </c>
      <c r="AU67" s="58" t="s">
        <v>89</v>
      </c>
      <c r="AV67" s="11">
        <v>0</v>
      </c>
      <c r="AW67" s="58">
        <v>0</v>
      </c>
      <c r="AX67" s="11">
        <v>0</v>
      </c>
      <c r="AY67" s="58">
        <v>0</v>
      </c>
      <c r="AZ67" s="11">
        <v>0</v>
      </c>
      <c r="BA67" s="58">
        <v>0</v>
      </c>
      <c r="BB67" s="58" t="s">
        <v>89</v>
      </c>
      <c r="BC67" s="58" t="s">
        <v>89</v>
      </c>
      <c r="BD67" s="11" t="s">
        <v>89</v>
      </c>
      <c r="BE67" s="58" t="s">
        <v>89</v>
      </c>
      <c r="BF67" s="11" t="s">
        <v>89</v>
      </c>
      <c r="BG67" s="58" t="s">
        <v>89</v>
      </c>
      <c r="BH67" s="58" t="s">
        <v>89</v>
      </c>
      <c r="BI67" s="88">
        <v>0</v>
      </c>
      <c r="BJ67" s="88">
        <v>0</v>
      </c>
      <c r="BK67" s="88">
        <v>0</v>
      </c>
      <c r="BL67" s="88">
        <v>0</v>
      </c>
      <c r="BM67" s="88">
        <v>0</v>
      </c>
      <c r="BN67" s="88">
        <v>0</v>
      </c>
      <c r="BO67" s="58" t="s">
        <v>89</v>
      </c>
      <c r="BP67" s="58" t="s">
        <v>89</v>
      </c>
      <c r="BQ67" s="11" t="s">
        <v>89</v>
      </c>
      <c r="BR67" s="58" t="s">
        <v>89</v>
      </c>
      <c r="BS67" s="11" t="s">
        <v>89</v>
      </c>
      <c r="BT67" s="58" t="s">
        <v>89</v>
      </c>
      <c r="BU67" s="58" t="s">
        <v>89</v>
      </c>
      <c r="BV67" s="58" t="s">
        <v>89</v>
      </c>
      <c r="BW67" s="11" t="s">
        <v>89</v>
      </c>
      <c r="BX67" s="58" t="s">
        <v>89</v>
      </c>
      <c r="BY67" s="11" t="s">
        <v>89</v>
      </c>
      <c r="BZ67" s="58" t="s">
        <v>89</v>
      </c>
      <c r="CA67" s="38" t="s">
        <v>89</v>
      </c>
    </row>
    <row r="68" spans="1:79" ht="31.5" x14ac:dyDescent="0.25">
      <c r="A68" s="47" t="s">
        <v>145</v>
      </c>
      <c r="B68" s="117" t="s">
        <v>146</v>
      </c>
      <c r="C68" s="53" t="s">
        <v>88</v>
      </c>
      <c r="D68" s="58" t="s">
        <v>89</v>
      </c>
      <c r="E68" s="58" t="s">
        <v>89</v>
      </c>
      <c r="F68" s="11" t="s">
        <v>89</v>
      </c>
      <c r="G68" s="58" t="s">
        <v>89</v>
      </c>
      <c r="H68" s="11" t="s">
        <v>89</v>
      </c>
      <c r="I68" s="58" t="s">
        <v>89</v>
      </c>
      <c r="J68" s="58" t="s">
        <v>89</v>
      </c>
      <c r="K68" s="58" t="s">
        <v>89</v>
      </c>
      <c r="L68" s="11" t="s">
        <v>89</v>
      </c>
      <c r="M68" s="58" t="s">
        <v>89</v>
      </c>
      <c r="N68" s="11" t="s">
        <v>89</v>
      </c>
      <c r="O68" s="58" t="s">
        <v>89</v>
      </c>
      <c r="P68" s="58" t="s">
        <v>89</v>
      </c>
      <c r="Q68" s="58" t="s">
        <v>89</v>
      </c>
      <c r="R68" s="11" t="s">
        <v>89</v>
      </c>
      <c r="S68" s="58" t="s">
        <v>89</v>
      </c>
      <c r="T68" s="11" t="s">
        <v>89</v>
      </c>
      <c r="U68" s="58" t="s">
        <v>89</v>
      </c>
      <c r="V68" s="58" t="s">
        <v>89</v>
      </c>
      <c r="W68" s="58" t="s">
        <v>89</v>
      </c>
      <c r="X68" s="11" t="s">
        <v>89</v>
      </c>
      <c r="Y68" s="58" t="s">
        <v>89</v>
      </c>
      <c r="Z68" s="11" t="s">
        <v>89</v>
      </c>
      <c r="AA68" s="58" t="s">
        <v>89</v>
      </c>
      <c r="AB68" s="58" t="s">
        <v>89</v>
      </c>
      <c r="AC68" s="58" t="s">
        <v>89</v>
      </c>
      <c r="AD68" s="11" t="s">
        <v>89</v>
      </c>
      <c r="AE68" s="58" t="s">
        <v>89</v>
      </c>
      <c r="AF68" s="11" t="s">
        <v>89</v>
      </c>
      <c r="AG68" s="58" t="s">
        <v>89</v>
      </c>
      <c r="AH68" s="58" t="s">
        <v>89</v>
      </c>
      <c r="AI68" s="58">
        <v>0</v>
      </c>
      <c r="AJ68" s="11">
        <v>0</v>
      </c>
      <c r="AK68" s="58">
        <v>0</v>
      </c>
      <c r="AL68" s="11">
        <v>0</v>
      </c>
      <c r="AM68" s="11">
        <v>0</v>
      </c>
      <c r="AN68" s="58">
        <v>0</v>
      </c>
      <c r="AO68" s="58" t="s">
        <v>89</v>
      </c>
      <c r="AP68" s="11" t="s">
        <v>89</v>
      </c>
      <c r="AQ68" s="58" t="s">
        <v>89</v>
      </c>
      <c r="AR68" s="11" t="s">
        <v>89</v>
      </c>
      <c r="AS68" s="58" t="s">
        <v>89</v>
      </c>
      <c r="AT68" s="58" t="s">
        <v>89</v>
      </c>
      <c r="AU68" s="58" t="s">
        <v>89</v>
      </c>
      <c r="AV68" s="11">
        <v>0</v>
      </c>
      <c r="AW68" s="58">
        <v>0</v>
      </c>
      <c r="AX68" s="11">
        <v>0</v>
      </c>
      <c r="AY68" s="58">
        <v>0</v>
      </c>
      <c r="AZ68" s="11">
        <v>0</v>
      </c>
      <c r="BA68" s="58">
        <v>0</v>
      </c>
      <c r="BB68" s="58" t="s">
        <v>89</v>
      </c>
      <c r="BC68" s="58" t="s">
        <v>89</v>
      </c>
      <c r="BD68" s="11" t="s">
        <v>89</v>
      </c>
      <c r="BE68" s="58" t="s">
        <v>89</v>
      </c>
      <c r="BF68" s="11" t="s">
        <v>89</v>
      </c>
      <c r="BG68" s="58" t="s">
        <v>89</v>
      </c>
      <c r="BH68" s="58" t="s">
        <v>89</v>
      </c>
      <c r="BI68" s="88">
        <v>0</v>
      </c>
      <c r="BJ68" s="88">
        <v>0</v>
      </c>
      <c r="BK68" s="88">
        <v>0</v>
      </c>
      <c r="BL68" s="88">
        <v>0</v>
      </c>
      <c r="BM68" s="88">
        <v>0</v>
      </c>
      <c r="BN68" s="88">
        <v>0</v>
      </c>
      <c r="BO68" s="58" t="s">
        <v>89</v>
      </c>
      <c r="BP68" s="58" t="s">
        <v>89</v>
      </c>
      <c r="BQ68" s="11" t="s">
        <v>89</v>
      </c>
      <c r="BR68" s="58" t="s">
        <v>89</v>
      </c>
      <c r="BS68" s="11" t="s">
        <v>89</v>
      </c>
      <c r="BT68" s="58" t="s">
        <v>89</v>
      </c>
      <c r="BU68" s="58" t="s">
        <v>89</v>
      </c>
      <c r="BV68" s="58" t="s">
        <v>89</v>
      </c>
      <c r="BW68" s="11" t="s">
        <v>89</v>
      </c>
      <c r="BX68" s="58" t="s">
        <v>89</v>
      </c>
      <c r="BY68" s="11" t="s">
        <v>89</v>
      </c>
      <c r="BZ68" s="58" t="s">
        <v>89</v>
      </c>
      <c r="CA68" s="38" t="s">
        <v>89</v>
      </c>
    </row>
    <row r="69" spans="1:79" ht="45" x14ac:dyDescent="0.25">
      <c r="A69" s="47" t="s">
        <v>145</v>
      </c>
      <c r="B69" s="48" t="s">
        <v>259</v>
      </c>
      <c r="C69" s="47" t="s">
        <v>196</v>
      </c>
      <c r="D69" s="58" t="s">
        <v>89</v>
      </c>
      <c r="E69" s="58" t="s">
        <v>89</v>
      </c>
      <c r="F69" s="11" t="s">
        <v>89</v>
      </c>
      <c r="G69" s="58" t="s">
        <v>89</v>
      </c>
      <c r="H69" s="11" t="s">
        <v>89</v>
      </c>
      <c r="I69" s="58" t="s">
        <v>89</v>
      </c>
      <c r="J69" s="58" t="s">
        <v>89</v>
      </c>
      <c r="K69" s="58" t="s">
        <v>89</v>
      </c>
      <c r="L69" s="11" t="s">
        <v>89</v>
      </c>
      <c r="M69" s="58" t="s">
        <v>89</v>
      </c>
      <c r="N69" s="11" t="s">
        <v>89</v>
      </c>
      <c r="O69" s="58" t="s">
        <v>89</v>
      </c>
      <c r="P69" s="58" t="s">
        <v>622</v>
      </c>
      <c r="Q69" s="58" t="s">
        <v>89</v>
      </c>
      <c r="R69" s="11" t="s">
        <v>89</v>
      </c>
      <c r="S69" s="58" t="s">
        <v>464</v>
      </c>
      <c r="T69" s="11" t="s">
        <v>89</v>
      </c>
      <c r="U69" s="58" t="s">
        <v>89</v>
      </c>
      <c r="V69" s="58" t="s">
        <v>622</v>
      </c>
      <c r="W69" s="58" t="s">
        <v>89</v>
      </c>
      <c r="X69" s="11" t="s">
        <v>89</v>
      </c>
      <c r="Y69" s="58" t="s">
        <v>464</v>
      </c>
      <c r="Z69" s="11" t="s">
        <v>89</v>
      </c>
      <c r="AA69" s="58" t="s">
        <v>89</v>
      </c>
      <c r="AB69" s="58" t="s">
        <v>89</v>
      </c>
      <c r="AC69" s="58" t="s">
        <v>89</v>
      </c>
      <c r="AD69" s="11" t="s">
        <v>89</v>
      </c>
      <c r="AE69" s="58" t="s">
        <v>89</v>
      </c>
      <c r="AF69" s="11" t="s">
        <v>89</v>
      </c>
      <c r="AG69" s="58" t="s">
        <v>89</v>
      </c>
      <c r="AH69" s="58" t="s">
        <v>89</v>
      </c>
      <c r="AI69" s="58">
        <v>0</v>
      </c>
      <c r="AJ69" s="11">
        <v>0</v>
      </c>
      <c r="AK69" s="58">
        <v>0</v>
      </c>
      <c r="AL69" s="11">
        <v>0</v>
      </c>
      <c r="AM69" s="11">
        <v>0</v>
      </c>
      <c r="AN69" s="58">
        <v>0</v>
      </c>
      <c r="AO69" s="58" t="s">
        <v>89</v>
      </c>
      <c r="AP69" s="11" t="s">
        <v>89</v>
      </c>
      <c r="AQ69" s="58" t="s">
        <v>89</v>
      </c>
      <c r="AR69" s="11" t="s">
        <v>89</v>
      </c>
      <c r="AS69" s="58" t="s">
        <v>89</v>
      </c>
      <c r="AT69" s="58" t="s">
        <v>89</v>
      </c>
      <c r="AU69" s="58" t="s">
        <v>89</v>
      </c>
      <c r="AV69" s="11">
        <v>0</v>
      </c>
      <c r="AW69" s="58">
        <v>0</v>
      </c>
      <c r="AX69" s="11">
        <v>0</v>
      </c>
      <c r="AY69" s="58">
        <v>0</v>
      </c>
      <c r="AZ69" s="11">
        <v>0</v>
      </c>
      <c r="BA69" s="58">
        <v>0</v>
      </c>
      <c r="BB69" s="58" t="s">
        <v>89</v>
      </c>
      <c r="BC69" s="58" t="s">
        <v>89</v>
      </c>
      <c r="BD69" s="11" t="s">
        <v>89</v>
      </c>
      <c r="BE69" s="58" t="s">
        <v>89</v>
      </c>
      <c r="BF69" s="11" t="s">
        <v>89</v>
      </c>
      <c r="BG69" s="58" t="s">
        <v>89</v>
      </c>
      <c r="BH69" s="58" t="s">
        <v>89</v>
      </c>
      <c r="BI69" s="88">
        <v>0</v>
      </c>
      <c r="BJ69" s="88">
        <v>0</v>
      </c>
      <c r="BK69" s="88">
        <v>0</v>
      </c>
      <c r="BL69" s="88">
        <v>0</v>
      </c>
      <c r="BM69" s="88">
        <v>0</v>
      </c>
      <c r="BN69" s="88">
        <v>0</v>
      </c>
      <c r="BO69" s="58" t="s">
        <v>89</v>
      </c>
      <c r="BP69" s="58" t="s">
        <v>89</v>
      </c>
      <c r="BQ69" s="11" t="s">
        <v>89</v>
      </c>
      <c r="BR69" s="58" t="s">
        <v>89</v>
      </c>
      <c r="BS69" s="11" t="s">
        <v>89</v>
      </c>
      <c r="BT69" s="58" t="s">
        <v>89</v>
      </c>
      <c r="BU69" s="58" t="s">
        <v>89</v>
      </c>
      <c r="BV69" s="58" t="s">
        <v>89</v>
      </c>
      <c r="BW69" s="11" t="s">
        <v>89</v>
      </c>
      <c r="BX69" s="58" t="s">
        <v>89</v>
      </c>
      <c r="BY69" s="11" t="s">
        <v>89</v>
      </c>
      <c r="BZ69" s="58" t="s">
        <v>89</v>
      </c>
      <c r="CA69" s="38" t="s">
        <v>484</v>
      </c>
    </row>
    <row r="70" spans="1:79" ht="30" x14ac:dyDescent="0.25">
      <c r="A70" s="47" t="s">
        <v>145</v>
      </c>
      <c r="B70" s="48" t="s">
        <v>261</v>
      </c>
      <c r="C70" s="47" t="s">
        <v>232</v>
      </c>
      <c r="D70" s="58" t="s">
        <v>89</v>
      </c>
      <c r="E70" s="58" t="s">
        <v>89</v>
      </c>
      <c r="F70" s="11" t="s">
        <v>89</v>
      </c>
      <c r="G70" s="58" t="s">
        <v>89</v>
      </c>
      <c r="H70" s="11" t="s">
        <v>89</v>
      </c>
      <c r="I70" s="58" t="s">
        <v>89</v>
      </c>
      <c r="J70" s="58" t="s">
        <v>89</v>
      </c>
      <c r="K70" s="58" t="s">
        <v>89</v>
      </c>
      <c r="L70" s="11" t="s">
        <v>89</v>
      </c>
      <c r="M70" s="58" t="s">
        <v>89</v>
      </c>
      <c r="N70" s="11" t="s">
        <v>89</v>
      </c>
      <c r="O70" s="58" t="s">
        <v>89</v>
      </c>
      <c r="P70" s="58" t="s">
        <v>89</v>
      </c>
      <c r="Q70" s="58" t="s">
        <v>89</v>
      </c>
      <c r="R70" s="11" t="s">
        <v>89</v>
      </c>
      <c r="S70" s="58" t="s">
        <v>89</v>
      </c>
      <c r="T70" s="11" t="s">
        <v>89</v>
      </c>
      <c r="U70" s="58" t="s">
        <v>89</v>
      </c>
      <c r="V70" s="58" t="s">
        <v>89</v>
      </c>
      <c r="W70" s="58" t="s">
        <v>89</v>
      </c>
      <c r="X70" s="11" t="s">
        <v>89</v>
      </c>
      <c r="Y70" s="58" t="s">
        <v>89</v>
      </c>
      <c r="Z70" s="11" t="s">
        <v>89</v>
      </c>
      <c r="AA70" s="58" t="s">
        <v>89</v>
      </c>
      <c r="AB70" s="58" t="s">
        <v>622</v>
      </c>
      <c r="AC70" s="58" t="s">
        <v>89</v>
      </c>
      <c r="AD70" s="11" t="s">
        <v>89</v>
      </c>
      <c r="AE70" s="58" t="s">
        <v>483</v>
      </c>
      <c r="AF70" s="11" t="s">
        <v>89</v>
      </c>
      <c r="AG70" s="58" t="s">
        <v>89</v>
      </c>
      <c r="AH70" s="58" t="s">
        <v>634</v>
      </c>
      <c r="AI70" s="58">
        <v>0</v>
      </c>
      <c r="AJ70" s="11">
        <v>0</v>
      </c>
      <c r="AK70" s="58" t="s">
        <v>483</v>
      </c>
      <c r="AL70" s="11">
        <v>0</v>
      </c>
      <c r="AM70" s="11">
        <v>0</v>
      </c>
      <c r="AN70" s="58">
        <v>0</v>
      </c>
      <c r="AO70" s="58" t="s">
        <v>89</v>
      </c>
      <c r="AP70" s="11" t="s">
        <v>89</v>
      </c>
      <c r="AQ70" s="58" t="s">
        <v>89</v>
      </c>
      <c r="AR70" s="11" t="s">
        <v>89</v>
      </c>
      <c r="AS70" s="58" t="s">
        <v>89</v>
      </c>
      <c r="AT70" s="58" t="s">
        <v>89</v>
      </c>
      <c r="AU70" s="58" t="s">
        <v>89</v>
      </c>
      <c r="AV70" s="11">
        <v>0</v>
      </c>
      <c r="AW70" s="58">
        <v>0</v>
      </c>
      <c r="AX70" s="11">
        <v>0</v>
      </c>
      <c r="AY70" s="58">
        <v>0</v>
      </c>
      <c r="AZ70" s="11">
        <v>0</v>
      </c>
      <c r="BA70" s="58">
        <v>0</v>
      </c>
      <c r="BB70" s="58" t="s">
        <v>89</v>
      </c>
      <c r="BC70" s="58" t="s">
        <v>89</v>
      </c>
      <c r="BD70" s="11" t="s">
        <v>89</v>
      </c>
      <c r="BE70" s="58" t="s">
        <v>89</v>
      </c>
      <c r="BF70" s="11" t="s">
        <v>89</v>
      </c>
      <c r="BG70" s="58" t="s">
        <v>89</v>
      </c>
      <c r="BH70" s="58" t="s">
        <v>89</v>
      </c>
      <c r="BI70" s="88">
        <v>0</v>
      </c>
      <c r="BJ70" s="88">
        <v>0</v>
      </c>
      <c r="BK70" s="88">
        <v>0</v>
      </c>
      <c r="BL70" s="88">
        <v>0</v>
      </c>
      <c r="BM70" s="88">
        <v>0</v>
      </c>
      <c r="BN70" s="88">
        <v>0</v>
      </c>
      <c r="BO70" s="58" t="s">
        <v>89</v>
      </c>
      <c r="BP70" s="58" t="s">
        <v>89</v>
      </c>
      <c r="BQ70" s="11" t="s">
        <v>89</v>
      </c>
      <c r="BR70" s="58" t="s">
        <v>89</v>
      </c>
      <c r="BS70" s="11" t="s">
        <v>89</v>
      </c>
      <c r="BT70" s="58" t="s">
        <v>89</v>
      </c>
      <c r="BU70" s="58" t="s">
        <v>89</v>
      </c>
      <c r="BV70" s="58" t="s">
        <v>89</v>
      </c>
      <c r="BW70" s="11" t="s">
        <v>89</v>
      </c>
      <c r="BX70" s="58" t="s">
        <v>89</v>
      </c>
      <c r="BY70" s="11" t="s">
        <v>89</v>
      </c>
      <c r="BZ70" s="58" t="s">
        <v>89</v>
      </c>
      <c r="CA70" s="38" t="s">
        <v>89</v>
      </c>
    </row>
    <row r="71" spans="1:79" ht="30" x14ac:dyDescent="0.25">
      <c r="A71" s="47" t="s">
        <v>145</v>
      </c>
      <c r="B71" s="48" t="s">
        <v>285</v>
      </c>
      <c r="C71" s="47" t="s">
        <v>233</v>
      </c>
      <c r="D71" s="58" t="s">
        <v>89</v>
      </c>
      <c r="E71" s="58" t="s">
        <v>89</v>
      </c>
      <c r="F71" s="11" t="s">
        <v>89</v>
      </c>
      <c r="G71" s="58" t="s">
        <v>89</v>
      </c>
      <c r="H71" s="11" t="s">
        <v>89</v>
      </c>
      <c r="I71" s="58" t="s">
        <v>89</v>
      </c>
      <c r="J71" s="58" t="s">
        <v>89</v>
      </c>
      <c r="K71" s="58" t="s">
        <v>89</v>
      </c>
      <c r="L71" s="11" t="s">
        <v>89</v>
      </c>
      <c r="M71" s="58" t="s">
        <v>89</v>
      </c>
      <c r="N71" s="11" t="s">
        <v>89</v>
      </c>
      <c r="O71" s="58" t="s">
        <v>89</v>
      </c>
      <c r="P71" s="58" t="s">
        <v>89</v>
      </c>
      <c r="Q71" s="58" t="s">
        <v>89</v>
      </c>
      <c r="R71" s="11" t="s">
        <v>89</v>
      </c>
      <c r="S71" s="58" t="s">
        <v>89</v>
      </c>
      <c r="T71" s="11" t="s">
        <v>89</v>
      </c>
      <c r="U71" s="58" t="s">
        <v>89</v>
      </c>
      <c r="V71" s="58" t="s">
        <v>89</v>
      </c>
      <c r="W71" s="58" t="s">
        <v>89</v>
      </c>
      <c r="X71" s="11" t="s">
        <v>89</v>
      </c>
      <c r="Y71" s="58" t="s">
        <v>89</v>
      </c>
      <c r="Z71" s="11" t="s">
        <v>89</v>
      </c>
      <c r="AA71" s="58" t="s">
        <v>89</v>
      </c>
      <c r="AB71" s="58" t="s">
        <v>621</v>
      </c>
      <c r="AC71" s="58" t="s">
        <v>89</v>
      </c>
      <c r="AD71" s="11" t="s">
        <v>89</v>
      </c>
      <c r="AE71" s="58" t="s">
        <v>485</v>
      </c>
      <c r="AF71" s="11" t="s">
        <v>89</v>
      </c>
      <c r="AG71" s="58" t="s">
        <v>89</v>
      </c>
      <c r="AH71" s="58" t="s">
        <v>634</v>
      </c>
      <c r="AI71" s="58">
        <v>0</v>
      </c>
      <c r="AJ71" s="11">
        <v>0</v>
      </c>
      <c r="AK71" s="58" t="s">
        <v>485</v>
      </c>
      <c r="AL71" s="11">
        <v>0</v>
      </c>
      <c r="AM71" s="11">
        <v>0</v>
      </c>
      <c r="AN71" s="58">
        <v>0</v>
      </c>
      <c r="AO71" s="58" t="s">
        <v>89</v>
      </c>
      <c r="AP71" s="11" t="s">
        <v>89</v>
      </c>
      <c r="AQ71" s="58" t="s">
        <v>89</v>
      </c>
      <c r="AR71" s="11">
        <v>2.2000000000000002</v>
      </c>
      <c r="AS71" s="58" t="s">
        <v>89</v>
      </c>
      <c r="AT71" s="58" t="s">
        <v>89</v>
      </c>
      <c r="AU71" s="58" t="s">
        <v>630</v>
      </c>
      <c r="AV71" s="11">
        <v>0</v>
      </c>
      <c r="AW71" s="58">
        <v>0</v>
      </c>
      <c r="AX71" s="11">
        <v>2.2000000000000002</v>
      </c>
      <c r="AY71" s="58">
        <v>0</v>
      </c>
      <c r="AZ71" s="11">
        <v>0</v>
      </c>
      <c r="BA71" s="58">
        <v>0</v>
      </c>
      <c r="BB71" s="58" t="s">
        <v>89</v>
      </c>
      <c r="BC71" s="58" t="s">
        <v>89</v>
      </c>
      <c r="BD71" s="11" t="s">
        <v>89</v>
      </c>
      <c r="BE71" s="58" t="s">
        <v>89</v>
      </c>
      <c r="BF71" s="11" t="s">
        <v>89</v>
      </c>
      <c r="BG71" s="58" t="s">
        <v>89</v>
      </c>
      <c r="BH71" s="58" t="s">
        <v>89</v>
      </c>
      <c r="BI71" s="88">
        <v>0</v>
      </c>
      <c r="BJ71" s="88">
        <v>0</v>
      </c>
      <c r="BK71" s="88">
        <v>0</v>
      </c>
      <c r="BL71" s="88">
        <v>0</v>
      </c>
      <c r="BM71" s="88">
        <v>0</v>
      </c>
      <c r="BN71" s="88">
        <v>0</v>
      </c>
      <c r="BO71" s="58" t="s">
        <v>89</v>
      </c>
      <c r="BP71" s="58" t="s">
        <v>89</v>
      </c>
      <c r="BQ71" s="11" t="s">
        <v>89</v>
      </c>
      <c r="BR71" s="58" t="s">
        <v>89</v>
      </c>
      <c r="BS71" s="11" t="s">
        <v>89</v>
      </c>
      <c r="BT71" s="58" t="s">
        <v>89</v>
      </c>
      <c r="BU71" s="58" t="s">
        <v>89</v>
      </c>
      <c r="BV71" s="58" t="s">
        <v>89</v>
      </c>
      <c r="BW71" s="11" t="s">
        <v>89</v>
      </c>
      <c r="BX71" s="58" t="s">
        <v>89</v>
      </c>
      <c r="BY71" s="11" t="s">
        <v>89</v>
      </c>
      <c r="BZ71" s="58" t="s">
        <v>89</v>
      </c>
      <c r="CA71" s="38" t="s">
        <v>89</v>
      </c>
    </row>
    <row r="72" spans="1:79" x14ac:dyDescent="0.25">
      <c r="A72" s="47" t="s">
        <v>145</v>
      </c>
      <c r="B72" s="48" t="s">
        <v>262</v>
      </c>
      <c r="C72" s="47" t="s">
        <v>234</v>
      </c>
      <c r="D72" s="58" t="s">
        <v>89</v>
      </c>
      <c r="E72" s="58" t="s">
        <v>89</v>
      </c>
      <c r="F72" s="11" t="s">
        <v>89</v>
      </c>
      <c r="G72" s="58" t="s">
        <v>89</v>
      </c>
      <c r="H72" s="11" t="s">
        <v>89</v>
      </c>
      <c r="I72" s="58" t="s">
        <v>89</v>
      </c>
      <c r="J72" s="58" t="s">
        <v>89</v>
      </c>
      <c r="K72" s="58" t="s">
        <v>89</v>
      </c>
      <c r="L72" s="11" t="s">
        <v>89</v>
      </c>
      <c r="M72" s="58" t="s">
        <v>89</v>
      </c>
      <c r="N72" s="11" t="s">
        <v>89</v>
      </c>
      <c r="O72" s="58" t="s">
        <v>89</v>
      </c>
      <c r="P72" s="58" t="s">
        <v>89</v>
      </c>
      <c r="Q72" s="58" t="s">
        <v>89</v>
      </c>
      <c r="R72" s="11" t="s">
        <v>89</v>
      </c>
      <c r="S72" s="58" t="s">
        <v>89</v>
      </c>
      <c r="T72" s="11" t="s">
        <v>89</v>
      </c>
      <c r="U72" s="58" t="s">
        <v>89</v>
      </c>
      <c r="V72" s="58" t="s">
        <v>89</v>
      </c>
      <c r="W72" s="58" t="s">
        <v>89</v>
      </c>
      <c r="X72" s="11" t="s">
        <v>89</v>
      </c>
      <c r="Y72" s="58" t="s">
        <v>89</v>
      </c>
      <c r="Z72" s="11" t="s">
        <v>89</v>
      </c>
      <c r="AA72" s="58" t="s">
        <v>89</v>
      </c>
      <c r="AB72" s="58" t="s">
        <v>622</v>
      </c>
      <c r="AC72" s="58" t="s">
        <v>89</v>
      </c>
      <c r="AD72" s="11" t="s">
        <v>89</v>
      </c>
      <c r="AE72" s="58" t="s">
        <v>486</v>
      </c>
      <c r="AF72" s="11" t="s">
        <v>89</v>
      </c>
      <c r="AG72" s="58" t="s">
        <v>89</v>
      </c>
      <c r="AH72" s="58" t="s">
        <v>634</v>
      </c>
      <c r="AI72" s="58">
        <v>0</v>
      </c>
      <c r="AJ72" s="11">
        <v>0</v>
      </c>
      <c r="AK72" s="58" t="s">
        <v>486</v>
      </c>
      <c r="AL72" s="11">
        <v>0</v>
      </c>
      <c r="AM72" s="11">
        <v>0</v>
      </c>
      <c r="AN72" s="58">
        <v>0</v>
      </c>
      <c r="AO72" s="58" t="s">
        <v>89</v>
      </c>
      <c r="AP72" s="11" t="s">
        <v>89</v>
      </c>
      <c r="AQ72" s="58" t="s">
        <v>89</v>
      </c>
      <c r="AR72" s="11" t="s">
        <v>89</v>
      </c>
      <c r="AS72" s="58" t="s">
        <v>89</v>
      </c>
      <c r="AT72" s="58" t="s">
        <v>89</v>
      </c>
      <c r="AU72" s="58" t="s">
        <v>89</v>
      </c>
      <c r="AV72" s="11">
        <v>0</v>
      </c>
      <c r="AW72" s="58">
        <v>0</v>
      </c>
      <c r="AX72" s="11">
        <v>0</v>
      </c>
      <c r="AY72" s="58">
        <v>0</v>
      </c>
      <c r="AZ72" s="11">
        <v>0</v>
      </c>
      <c r="BA72" s="58">
        <v>0</v>
      </c>
      <c r="BB72" s="58" t="s">
        <v>89</v>
      </c>
      <c r="BC72" s="58" t="s">
        <v>89</v>
      </c>
      <c r="BD72" s="11" t="s">
        <v>89</v>
      </c>
      <c r="BE72" s="58" t="s">
        <v>89</v>
      </c>
      <c r="BF72" s="11" t="s">
        <v>89</v>
      </c>
      <c r="BG72" s="58" t="s">
        <v>89</v>
      </c>
      <c r="BH72" s="58" t="s">
        <v>89</v>
      </c>
      <c r="BI72" s="88">
        <v>0</v>
      </c>
      <c r="BJ72" s="88">
        <v>0</v>
      </c>
      <c r="BK72" s="88">
        <v>0</v>
      </c>
      <c r="BL72" s="88">
        <v>0</v>
      </c>
      <c r="BM72" s="88">
        <v>0</v>
      </c>
      <c r="BN72" s="88">
        <v>0</v>
      </c>
      <c r="BO72" s="58" t="s">
        <v>89</v>
      </c>
      <c r="BP72" s="58" t="s">
        <v>89</v>
      </c>
      <c r="BQ72" s="11" t="s">
        <v>89</v>
      </c>
      <c r="BR72" s="58" t="s">
        <v>89</v>
      </c>
      <c r="BS72" s="11" t="s">
        <v>89</v>
      </c>
      <c r="BT72" s="58" t="s">
        <v>89</v>
      </c>
      <c r="BU72" s="58" t="s">
        <v>89</v>
      </c>
      <c r="BV72" s="58" t="s">
        <v>89</v>
      </c>
      <c r="BW72" s="11" t="s">
        <v>89</v>
      </c>
      <c r="BX72" s="58" t="s">
        <v>89</v>
      </c>
      <c r="BY72" s="11" t="s">
        <v>89</v>
      </c>
      <c r="BZ72" s="58" t="s">
        <v>89</v>
      </c>
      <c r="CA72" s="38" t="s">
        <v>89</v>
      </c>
    </row>
    <row r="73" spans="1:79" ht="30" x14ac:dyDescent="0.25">
      <c r="A73" s="47" t="s">
        <v>145</v>
      </c>
      <c r="B73" s="48" t="s">
        <v>263</v>
      </c>
      <c r="C73" s="47" t="s">
        <v>235</v>
      </c>
      <c r="D73" s="58" t="s">
        <v>89</v>
      </c>
      <c r="E73" s="58" t="s">
        <v>89</v>
      </c>
      <c r="F73" s="11" t="s">
        <v>89</v>
      </c>
      <c r="G73" s="58" t="s">
        <v>89</v>
      </c>
      <c r="H73" s="11" t="s">
        <v>89</v>
      </c>
      <c r="I73" s="58" t="s">
        <v>89</v>
      </c>
      <c r="J73" s="58" t="s">
        <v>89</v>
      </c>
      <c r="K73" s="58" t="s">
        <v>89</v>
      </c>
      <c r="L73" s="11" t="s">
        <v>89</v>
      </c>
      <c r="M73" s="58" t="s">
        <v>89</v>
      </c>
      <c r="N73" s="11" t="s">
        <v>89</v>
      </c>
      <c r="O73" s="58" t="s">
        <v>89</v>
      </c>
      <c r="P73" s="58" t="s">
        <v>89</v>
      </c>
      <c r="Q73" s="58" t="s">
        <v>89</v>
      </c>
      <c r="R73" s="11" t="s">
        <v>89</v>
      </c>
      <c r="S73" s="58" t="s">
        <v>89</v>
      </c>
      <c r="T73" s="11" t="s">
        <v>89</v>
      </c>
      <c r="U73" s="58" t="s">
        <v>89</v>
      </c>
      <c r="V73" s="58" t="s">
        <v>89</v>
      </c>
      <c r="W73" s="58" t="s">
        <v>89</v>
      </c>
      <c r="X73" s="58" t="s">
        <v>89</v>
      </c>
      <c r="Y73" s="58" t="s">
        <v>89</v>
      </c>
      <c r="Z73" s="58" t="s">
        <v>89</v>
      </c>
      <c r="AA73" s="58" t="s">
        <v>89</v>
      </c>
      <c r="AB73" s="58" t="s">
        <v>89</v>
      </c>
      <c r="AC73" s="58" t="s">
        <v>89</v>
      </c>
      <c r="AD73" s="11" t="s">
        <v>89</v>
      </c>
      <c r="AE73" s="58" t="s">
        <v>89</v>
      </c>
      <c r="AF73" s="11" t="s">
        <v>89</v>
      </c>
      <c r="AG73" s="58" t="s">
        <v>89</v>
      </c>
      <c r="AH73" s="58" t="s">
        <v>89</v>
      </c>
      <c r="AI73" s="58">
        <v>0</v>
      </c>
      <c r="AJ73" s="11">
        <v>0</v>
      </c>
      <c r="AK73" s="58">
        <v>0</v>
      </c>
      <c r="AL73" s="11">
        <v>0</v>
      </c>
      <c r="AM73" s="11">
        <v>0</v>
      </c>
      <c r="AN73" s="58">
        <v>0</v>
      </c>
      <c r="AO73" s="58" t="s">
        <v>89</v>
      </c>
      <c r="AP73" s="11" t="s">
        <v>89</v>
      </c>
      <c r="AQ73" s="58" t="s">
        <v>89</v>
      </c>
      <c r="AR73" s="11">
        <v>1.5</v>
      </c>
      <c r="AS73" s="58" t="s">
        <v>89</v>
      </c>
      <c r="AT73" s="58" t="s">
        <v>89</v>
      </c>
      <c r="AU73" s="58" t="s">
        <v>89</v>
      </c>
      <c r="AV73" s="11">
        <v>0</v>
      </c>
      <c r="AW73" s="58">
        <v>0</v>
      </c>
      <c r="AX73" s="11">
        <v>0</v>
      </c>
      <c r="AY73" s="58">
        <v>0</v>
      </c>
      <c r="AZ73" s="11">
        <v>0</v>
      </c>
      <c r="BA73" s="58">
        <v>0</v>
      </c>
      <c r="BB73" s="58" t="s">
        <v>89</v>
      </c>
      <c r="BC73" s="58" t="s">
        <v>89</v>
      </c>
      <c r="BD73" s="58" t="s">
        <v>89</v>
      </c>
      <c r="BE73" s="58" t="s">
        <v>623</v>
      </c>
      <c r="BF73" s="58" t="s">
        <v>89</v>
      </c>
      <c r="BG73" s="58" t="s">
        <v>89</v>
      </c>
      <c r="BH73" s="58" t="s">
        <v>89</v>
      </c>
      <c r="BI73" s="88">
        <v>0</v>
      </c>
      <c r="BJ73" s="88">
        <v>0</v>
      </c>
      <c r="BK73" s="88">
        <v>0</v>
      </c>
      <c r="BL73" s="88">
        <v>0</v>
      </c>
      <c r="BM73" s="88">
        <v>0</v>
      </c>
      <c r="BN73" s="88">
        <v>0</v>
      </c>
      <c r="BO73" s="58" t="s">
        <v>89</v>
      </c>
      <c r="BP73" s="58" t="s">
        <v>89</v>
      </c>
      <c r="BQ73" s="58" t="s">
        <v>89</v>
      </c>
      <c r="BR73" s="58" t="s">
        <v>89</v>
      </c>
      <c r="BS73" s="58" t="s">
        <v>89</v>
      </c>
      <c r="BT73" s="58" t="s">
        <v>89</v>
      </c>
      <c r="BU73" s="58" t="s">
        <v>89</v>
      </c>
      <c r="BV73" s="58" t="s">
        <v>89</v>
      </c>
      <c r="BW73" s="58" t="s">
        <v>89</v>
      </c>
      <c r="BX73" s="58" t="s">
        <v>89</v>
      </c>
      <c r="BY73" s="58" t="s">
        <v>89</v>
      </c>
      <c r="BZ73" s="58" t="s">
        <v>89</v>
      </c>
      <c r="CA73" s="38"/>
    </row>
    <row r="74" spans="1:79" ht="30" x14ac:dyDescent="0.25">
      <c r="A74" s="47" t="s">
        <v>145</v>
      </c>
      <c r="B74" s="48" t="s">
        <v>297</v>
      </c>
      <c r="C74" s="47" t="s">
        <v>236</v>
      </c>
      <c r="D74" s="58" t="s">
        <v>89</v>
      </c>
      <c r="E74" s="58" t="s">
        <v>89</v>
      </c>
      <c r="F74" s="11" t="s">
        <v>89</v>
      </c>
      <c r="G74" s="58" t="s">
        <v>89</v>
      </c>
      <c r="H74" s="11" t="s">
        <v>89</v>
      </c>
      <c r="I74" s="58" t="s">
        <v>89</v>
      </c>
      <c r="J74" s="58" t="s">
        <v>89</v>
      </c>
      <c r="K74" s="58" t="s">
        <v>89</v>
      </c>
      <c r="L74" s="11" t="s">
        <v>89</v>
      </c>
      <c r="M74" s="58" t="s">
        <v>89</v>
      </c>
      <c r="N74" s="11" t="s">
        <v>89</v>
      </c>
      <c r="O74" s="58" t="s">
        <v>89</v>
      </c>
      <c r="P74" s="58" t="s">
        <v>89</v>
      </c>
      <c r="Q74" s="58" t="s">
        <v>89</v>
      </c>
      <c r="R74" s="11" t="s">
        <v>89</v>
      </c>
      <c r="S74" s="58" t="s">
        <v>89</v>
      </c>
      <c r="T74" s="11" t="s">
        <v>89</v>
      </c>
      <c r="U74" s="58" t="s">
        <v>89</v>
      </c>
      <c r="V74" s="58" t="s">
        <v>89</v>
      </c>
      <c r="W74" s="58" t="s">
        <v>89</v>
      </c>
      <c r="X74" s="58" t="s">
        <v>89</v>
      </c>
      <c r="Y74" s="58" t="s">
        <v>89</v>
      </c>
      <c r="Z74" s="58" t="s">
        <v>89</v>
      </c>
      <c r="AA74" s="58" t="s">
        <v>89</v>
      </c>
      <c r="AB74" s="58" t="s">
        <v>89</v>
      </c>
      <c r="AC74" s="58" t="s">
        <v>89</v>
      </c>
      <c r="AD74" s="11" t="s">
        <v>89</v>
      </c>
      <c r="AE74" s="58" t="s">
        <v>89</v>
      </c>
      <c r="AF74" s="11" t="s">
        <v>89</v>
      </c>
      <c r="AG74" s="58" t="s">
        <v>89</v>
      </c>
      <c r="AH74" s="58" t="s">
        <v>89</v>
      </c>
      <c r="AI74" s="58">
        <v>0</v>
      </c>
      <c r="AJ74" s="11">
        <v>0</v>
      </c>
      <c r="AK74" s="58">
        <v>0</v>
      </c>
      <c r="AL74" s="11">
        <v>0</v>
      </c>
      <c r="AM74" s="11">
        <v>0</v>
      </c>
      <c r="AN74" s="58">
        <v>0</v>
      </c>
      <c r="AO74" s="58" t="s">
        <v>89</v>
      </c>
      <c r="AP74" s="11" t="s">
        <v>89</v>
      </c>
      <c r="AQ74" s="58" t="s">
        <v>89</v>
      </c>
      <c r="AR74" s="11">
        <v>0.68</v>
      </c>
      <c r="AS74" s="58" t="s">
        <v>89</v>
      </c>
      <c r="AT74" s="58" t="s">
        <v>89</v>
      </c>
      <c r="AU74" s="58" t="s">
        <v>89</v>
      </c>
      <c r="AV74" s="11">
        <v>0</v>
      </c>
      <c r="AW74" s="58">
        <v>0</v>
      </c>
      <c r="AX74" s="11">
        <v>0</v>
      </c>
      <c r="AY74" s="58">
        <v>0</v>
      </c>
      <c r="AZ74" s="11">
        <v>0</v>
      </c>
      <c r="BA74" s="58">
        <v>0</v>
      </c>
      <c r="BB74" s="58" t="s">
        <v>89</v>
      </c>
      <c r="BC74" s="58" t="s">
        <v>89</v>
      </c>
      <c r="BD74" s="58" t="s">
        <v>89</v>
      </c>
      <c r="BE74" s="58" t="s">
        <v>89</v>
      </c>
      <c r="BF74" s="58" t="s">
        <v>89</v>
      </c>
      <c r="BG74" s="58" t="s">
        <v>89</v>
      </c>
      <c r="BH74" s="58" t="s">
        <v>635</v>
      </c>
      <c r="BI74" s="88">
        <v>0</v>
      </c>
      <c r="BJ74" s="88">
        <v>0</v>
      </c>
      <c r="BK74" s="80">
        <v>3.34</v>
      </c>
      <c r="BL74" s="88">
        <v>0</v>
      </c>
      <c r="BM74" s="88">
        <v>0</v>
      </c>
      <c r="BN74" s="88">
        <v>0</v>
      </c>
      <c r="BO74" s="58" t="s">
        <v>89</v>
      </c>
      <c r="BP74" s="58" t="s">
        <v>89</v>
      </c>
      <c r="BQ74" s="58" t="s">
        <v>89</v>
      </c>
      <c r="BR74" s="58" t="s">
        <v>89</v>
      </c>
      <c r="BS74" s="58" t="s">
        <v>89</v>
      </c>
      <c r="BT74" s="58" t="s">
        <v>89</v>
      </c>
      <c r="BU74" s="58" t="s">
        <v>89</v>
      </c>
      <c r="BV74" s="58" t="s">
        <v>89</v>
      </c>
      <c r="BW74" s="58" t="s">
        <v>89</v>
      </c>
      <c r="BX74" s="58" t="s">
        <v>89</v>
      </c>
      <c r="BY74" s="58" t="s">
        <v>89</v>
      </c>
      <c r="BZ74" s="58" t="s">
        <v>89</v>
      </c>
      <c r="CA74" s="38"/>
    </row>
    <row r="75" spans="1:79" ht="30" x14ac:dyDescent="0.25">
      <c r="A75" s="47" t="s">
        <v>145</v>
      </c>
      <c r="B75" s="48" t="s">
        <v>264</v>
      </c>
      <c r="C75" s="47" t="s">
        <v>237</v>
      </c>
      <c r="D75" s="58" t="s">
        <v>89</v>
      </c>
      <c r="E75" s="58" t="s">
        <v>89</v>
      </c>
      <c r="F75" s="11" t="s">
        <v>89</v>
      </c>
      <c r="G75" s="58" t="s">
        <v>89</v>
      </c>
      <c r="H75" s="11" t="s">
        <v>89</v>
      </c>
      <c r="I75" s="58" t="s">
        <v>89</v>
      </c>
      <c r="J75" s="58" t="s">
        <v>89</v>
      </c>
      <c r="K75" s="58" t="s">
        <v>89</v>
      </c>
      <c r="L75" s="11" t="s">
        <v>89</v>
      </c>
      <c r="M75" s="58" t="s">
        <v>89</v>
      </c>
      <c r="N75" s="11" t="s">
        <v>89</v>
      </c>
      <c r="O75" s="58" t="s">
        <v>89</v>
      </c>
      <c r="P75" s="58" t="s">
        <v>89</v>
      </c>
      <c r="Q75" s="58" t="s">
        <v>89</v>
      </c>
      <c r="R75" s="11" t="s">
        <v>89</v>
      </c>
      <c r="S75" s="58" t="s">
        <v>89</v>
      </c>
      <c r="T75" s="11" t="s">
        <v>89</v>
      </c>
      <c r="U75" s="58" t="s">
        <v>89</v>
      </c>
      <c r="V75" s="58" t="s">
        <v>89</v>
      </c>
      <c r="W75" s="58" t="s">
        <v>89</v>
      </c>
      <c r="X75" s="58" t="s">
        <v>89</v>
      </c>
      <c r="Y75" s="58" t="s">
        <v>89</v>
      </c>
      <c r="Z75" s="58" t="s">
        <v>89</v>
      </c>
      <c r="AA75" s="58" t="s">
        <v>89</v>
      </c>
      <c r="AB75" s="58" t="s">
        <v>89</v>
      </c>
      <c r="AC75" s="58" t="s">
        <v>89</v>
      </c>
      <c r="AD75" s="11" t="s">
        <v>89</v>
      </c>
      <c r="AE75" s="58" t="s">
        <v>89</v>
      </c>
      <c r="AF75" s="11" t="s">
        <v>89</v>
      </c>
      <c r="AG75" s="58" t="s">
        <v>89</v>
      </c>
      <c r="AH75" s="58" t="s">
        <v>89</v>
      </c>
      <c r="AI75" s="58">
        <v>0</v>
      </c>
      <c r="AJ75" s="11">
        <v>0</v>
      </c>
      <c r="AK75" s="58">
        <v>0</v>
      </c>
      <c r="AL75" s="11">
        <v>0</v>
      </c>
      <c r="AM75" s="11">
        <v>0</v>
      </c>
      <c r="AN75" s="58">
        <v>0</v>
      </c>
      <c r="AO75" s="58" t="s">
        <v>89</v>
      </c>
      <c r="AP75" s="58" t="s">
        <v>89</v>
      </c>
      <c r="AQ75" s="11" t="s">
        <v>89</v>
      </c>
      <c r="AR75" s="58" t="s">
        <v>624</v>
      </c>
      <c r="AS75" s="11" t="s">
        <v>89</v>
      </c>
      <c r="AT75" s="58" t="s">
        <v>89</v>
      </c>
      <c r="AU75" s="58" t="s">
        <v>621</v>
      </c>
      <c r="AV75" s="58">
        <v>0</v>
      </c>
      <c r="AW75" s="11">
        <v>0</v>
      </c>
      <c r="AX75" s="80">
        <v>0.14499999999999999</v>
      </c>
      <c r="AY75" s="11">
        <v>0</v>
      </c>
      <c r="AZ75" s="11">
        <v>0</v>
      </c>
      <c r="BA75" s="58">
        <v>0</v>
      </c>
      <c r="BB75" s="58" t="s">
        <v>89</v>
      </c>
      <c r="BC75" s="58" t="s">
        <v>89</v>
      </c>
      <c r="BD75" s="58" t="s">
        <v>89</v>
      </c>
      <c r="BE75" s="58" t="s">
        <v>89</v>
      </c>
      <c r="BF75" s="58" t="s">
        <v>89</v>
      </c>
      <c r="BG75" s="58" t="s">
        <v>89</v>
      </c>
      <c r="BH75" s="58" t="s">
        <v>89</v>
      </c>
      <c r="BI75" s="88">
        <v>0</v>
      </c>
      <c r="BJ75" s="88">
        <v>0</v>
      </c>
      <c r="BK75" s="88">
        <v>0</v>
      </c>
      <c r="BL75" s="88">
        <v>0</v>
      </c>
      <c r="BM75" s="88">
        <v>0</v>
      </c>
      <c r="BN75" s="88">
        <v>0</v>
      </c>
      <c r="BO75" s="58" t="s">
        <v>89</v>
      </c>
      <c r="BP75" s="58" t="s">
        <v>89</v>
      </c>
      <c r="BQ75" s="58" t="s">
        <v>89</v>
      </c>
      <c r="BR75" s="58" t="s">
        <v>89</v>
      </c>
      <c r="BS75" s="58" t="s">
        <v>89</v>
      </c>
      <c r="BT75" s="58" t="s">
        <v>89</v>
      </c>
      <c r="BU75" s="58" t="s">
        <v>89</v>
      </c>
      <c r="BV75" s="58" t="s">
        <v>89</v>
      </c>
      <c r="BW75" s="58" t="s">
        <v>89</v>
      </c>
      <c r="BX75" s="58" t="s">
        <v>89</v>
      </c>
      <c r="BY75" s="58" t="s">
        <v>89</v>
      </c>
      <c r="BZ75" s="58" t="s">
        <v>89</v>
      </c>
      <c r="CA75" s="38"/>
    </row>
    <row r="76" spans="1:79" ht="30" x14ac:dyDescent="0.25">
      <c r="A76" s="47" t="s">
        <v>145</v>
      </c>
      <c r="B76" s="48" t="s">
        <v>265</v>
      </c>
      <c r="C76" s="47" t="s">
        <v>238</v>
      </c>
      <c r="D76" s="58" t="s">
        <v>89</v>
      </c>
      <c r="E76" s="58" t="s">
        <v>89</v>
      </c>
      <c r="F76" s="11" t="s">
        <v>89</v>
      </c>
      <c r="G76" s="58" t="s">
        <v>89</v>
      </c>
      <c r="H76" s="11" t="s">
        <v>89</v>
      </c>
      <c r="I76" s="58" t="s">
        <v>89</v>
      </c>
      <c r="J76" s="58" t="s">
        <v>89</v>
      </c>
      <c r="K76" s="58" t="s">
        <v>89</v>
      </c>
      <c r="L76" s="11" t="s">
        <v>89</v>
      </c>
      <c r="M76" s="58" t="s">
        <v>89</v>
      </c>
      <c r="N76" s="11" t="s">
        <v>89</v>
      </c>
      <c r="O76" s="58" t="s">
        <v>89</v>
      </c>
      <c r="P76" s="58" t="s">
        <v>89</v>
      </c>
      <c r="Q76" s="58" t="s">
        <v>89</v>
      </c>
      <c r="R76" s="11" t="s">
        <v>89</v>
      </c>
      <c r="S76" s="58" t="s">
        <v>89</v>
      </c>
      <c r="T76" s="11" t="s">
        <v>89</v>
      </c>
      <c r="U76" s="58" t="s">
        <v>89</v>
      </c>
      <c r="V76" s="58" t="s">
        <v>89</v>
      </c>
      <c r="W76" s="58" t="s">
        <v>89</v>
      </c>
      <c r="X76" s="58" t="s">
        <v>89</v>
      </c>
      <c r="Y76" s="58" t="s">
        <v>89</v>
      </c>
      <c r="Z76" s="58" t="s">
        <v>89</v>
      </c>
      <c r="AA76" s="58" t="s">
        <v>89</v>
      </c>
      <c r="AB76" s="58" t="s">
        <v>89</v>
      </c>
      <c r="AC76" s="58" t="s">
        <v>89</v>
      </c>
      <c r="AD76" s="11" t="s">
        <v>89</v>
      </c>
      <c r="AE76" s="58" t="s">
        <v>89</v>
      </c>
      <c r="AF76" s="11" t="s">
        <v>89</v>
      </c>
      <c r="AG76" s="58" t="s">
        <v>89</v>
      </c>
      <c r="AH76" s="58" t="s">
        <v>89</v>
      </c>
      <c r="AI76" s="58">
        <v>0</v>
      </c>
      <c r="AJ76" s="11">
        <v>0</v>
      </c>
      <c r="AK76" s="58">
        <v>0</v>
      </c>
      <c r="AL76" s="11">
        <v>0</v>
      </c>
      <c r="AM76" s="11">
        <v>0</v>
      </c>
      <c r="AN76" s="58">
        <v>0</v>
      </c>
      <c r="AO76" s="58" t="s">
        <v>89</v>
      </c>
      <c r="AP76" s="58" t="s">
        <v>89</v>
      </c>
      <c r="AQ76" s="11" t="s">
        <v>89</v>
      </c>
      <c r="AR76" s="58" t="s">
        <v>625</v>
      </c>
      <c r="AS76" s="11" t="s">
        <v>89</v>
      </c>
      <c r="AT76" s="58" t="s">
        <v>89</v>
      </c>
      <c r="AU76" s="58" t="s">
        <v>630</v>
      </c>
      <c r="AV76" s="58">
        <v>0</v>
      </c>
      <c r="AW76" s="11">
        <v>0</v>
      </c>
      <c r="AX76" s="80">
        <v>0.7</v>
      </c>
      <c r="AY76" s="11">
        <v>0</v>
      </c>
      <c r="AZ76" s="11">
        <v>0</v>
      </c>
      <c r="BA76" s="58">
        <v>0</v>
      </c>
      <c r="BB76" s="58" t="s">
        <v>89</v>
      </c>
      <c r="BC76" s="58" t="s">
        <v>89</v>
      </c>
      <c r="BD76" s="58" t="s">
        <v>89</v>
      </c>
      <c r="BE76" s="58" t="s">
        <v>89</v>
      </c>
      <c r="BF76" s="58" t="s">
        <v>89</v>
      </c>
      <c r="BG76" s="58" t="s">
        <v>89</v>
      </c>
      <c r="BH76" s="58" t="s">
        <v>89</v>
      </c>
      <c r="BI76" s="88">
        <v>0</v>
      </c>
      <c r="BJ76" s="88">
        <v>0</v>
      </c>
      <c r="BK76" s="88">
        <v>0</v>
      </c>
      <c r="BL76" s="88">
        <v>0</v>
      </c>
      <c r="BM76" s="88">
        <v>0</v>
      </c>
      <c r="BN76" s="88">
        <v>0</v>
      </c>
      <c r="BO76" s="58" t="s">
        <v>89</v>
      </c>
      <c r="BP76" s="58" t="s">
        <v>89</v>
      </c>
      <c r="BQ76" s="58" t="s">
        <v>89</v>
      </c>
      <c r="BR76" s="58" t="s">
        <v>89</v>
      </c>
      <c r="BS76" s="58" t="s">
        <v>89</v>
      </c>
      <c r="BT76" s="58" t="s">
        <v>89</v>
      </c>
      <c r="BU76" s="58" t="s">
        <v>89</v>
      </c>
      <c r="BV76" s="58" t="s">
        <v>89</v>
      </c>
      <c r="BW76" s="58" t="s">
        <v>89</v>
      </c>
      <c r="BX76" s="58" t="s">
        <v>89</v>
      </c>
      <c r="BY76" s="58" t="s">
        <v>89</v>
      </c>
      <c r="BZ76" s="58" t="s">
        <v>89</v>
      </c>
      <c r="CA76" s="38"/>
    </row>
    <row r="77" spans="1:79" ht="30" x14ac:dyDescent="0.25">
      <c r="A77" s="47" t="s">
        <v>145</v>
      </c>
      <c r="B77" s="48" t="s">
        <v>266</v>
      </c>
      <c r="C77" s="47" t="s">
        <v>239</v>
      </c>
      <c r="D77" s="58" t="s">
        <v>89</v>
      </c>
      <c r="E77" s="58" t="s">
        <v>89</v>
      </c>
      <c r="F77" s="11" t="s">
        <v>89</v>
      </c>
      <c r="G77" s="58" t="s">
        <v>89</v>
      </c>
      <c r="H77" s="11" t="s">
        <v>89</v>
      </c>
      <c r="I77" s="58" t="s">
        <v>89</v>
      </c>
      <c r="J77" s="58" t="s">
        <v>89</v>
      </c>
      <c r="K77" s="58" t="s">
        <v>89</v>
      </c>
      <c r="L77" s="11" t="s">
        <v>89</v>
      </c>
      <c r="M77" s="58" t="s">
        <v>89</v>
      </c>
      <c r="N77" s="11" t="s">
        <v>89</v>
      </c>
      <c r="O77" s="58" t="s">
        <v>89</v>
      </c>
      <c r="P77" s="58" t="s">
        <v>89</v>
      </c>
      <c r="Q77" s="58" t="s">
        <v>89</v>
      </c>
      <c r="R77" s="11" t="s">
        <v>89</v>
      </c>
      <c r="S77" s="58" t="s">
        <v>89</v>
      </c>
      <c r="T77" s="11" t="s">
        <v>89</v>
      </c>
      <c r="U77" s="58" t="s">
        <v>89</v>
      </c>
      <c r="V77" s="58" t="s">
        <v>89</v>
      </c>
      <c r="W77" s="58" t="s">
        <v>89</v>
      </c>
      <c r="X77" s="58" t="s">
        <v>89</v>
      </c>
      <c r="Y77" s="58" t="s">
        <v>89</v>
      </c>
      <c r="Z77" s="58" t="s">
        <v>89</v>
      </c>
      <c r="AA77" s="58" t="s">
        <v>89</v>
      </c>
      <c r="AB77" s="58" t="s">
        <v>89</v>
      </c>
      <c r="AC77" s="58" t="s">
        <v>89</v>
      </c>
      <c r="AD77" s="11" t="s">
        <v>89</v>
      </c>
      <c r="AE77" s="58" t="s">
        <v>89</v>
      </c>
      <c r="AF77" s="11" t="s">
        <v>89</v>
      </c>
      <c r="AG77" s="58" t="s">
        <v>89</v>
      </c>
      <c r="AH77" s="58" t="s">
        <v>89</v>
      </c>
      <c r="AI77" s="58">
        <v>0</v>
      </c>
      <c r="AJ77" s="11">
        <v>0</v>
      </c>
      <c r="AK77" s="58">
        <v>0</v>
      </c>
      <c r="AL77" s="11">
        <v>0</v>
      </c>
      <c r="AM77" s="11">
        <v>0</v>
      </c>
      <c r="AN77" s="58">
        <v>0</v>
      </c>
      <c r="AO77" s="58" t="s">
        <v>89</v>
      </c>
      <c r="AP77" s="58" t="s">
        <v>89</v>
      </c>
      <c r="AQ77" s="11" t="s">
        <v>89</v>
      </c>
      <c r="AR77" s="58" t="s">
        <v>626</v>
      </c>
      <c r="AS77" s="11" t="s">
        <v>89</v>
      </c>
      <c r="AT77" s="58" t="s">
        <v>89</v>
      </c>
      <c r="AU77" s="58" t="s">
        <v>622</v>
      </c>
      <c r="AV77" s="58">
        <v>0</v>
      </c>
      <c r="AW77" s="11">
        <v>0</v>
      </c>
      <c r="AX77" s="80">
        <v>0.34</v>
      </c>
      <c r="AY77" s="11">
        <v>0</v>
      </c>
      <c r="AZ77" s="11">
        <v>0</v>
      </c>
      <c r="BA77" s="58">
        <v>0</v>
      </c>
      <c r="BB77" s="58" t="s">
        <v>89</v>
      </c>
      <c r="BC77" s="58" t="s">
        <v>89</v>
      </c>
      <c r="BD77" s="58" t="s">
        <v>89</v>
      </c>
      <c r="BE77" s="58" t="s">
        <v>89</v>
      </c>
      <c r="BF77" s="58" t="s">
        <v>89</v>
      </c>
      <c r="BG77" s="58" t="s">
        <v>89</v>
      </c>
      <c r="BH77" s="58" t="s">
        <v>89</v>
      </c>
      <c r="BI77" s="88">
        <v>0</v>
      </c>
      <c r="BJ77" s="88">
        <v>0</v>
      </c>
      <c r="BK77" s="88">
        <v>0</v>
      </c>
      <c r="BL77" s="88">
        <v>0</v>
      </c>
      <c r="BM77" s="88">
        <v>0</v>
      </c>
      <c r="BN77" s="88">
        <v>0</v>
      </c>
      <c r="BO77" s="58" t="s">
        <v>89</v>
      </c>
      <c r="BP77" s="58" t="s">
        <v>89</v>
      </c>
      <c r="BQ77" s="58" t="s">
        <v>89</v>
      </c>
      <c r="BR77" s="58" t="s">
        <v>89</v>
      </c>
      <c r="BS77" s="58" t="s">
        <v>89</v>
      </c>
      <c r="BT77" s="58" t="s">
        <v>89</v>
      </c>
      <c r="BU77" s="58" t="s">
        <v>89</v>
      </c>
      <c r="BV77" s="58" t="s">
        <v>89</v>
      </c>
      <c r="BW77" s="58" t="s">
        <v>89</v>
      </c>
      <c r="BX77" s="58" t="s">
        <v>89</v>
      </c>
      <c r="BY77" s="58" t="s">
        <v>89</v>
      </c>
      <c r="BZ77" s="58" t="s">
        <v>89</v>
      </c>
      <c r="CA77" s="38"/>
    </row>
    <row r="78" spans="1:79" ht="30" x14ac:dyDescent="0.25">
      <c r="A78" s="47" t="s">
        <v>145</v>
      </c>
      <c r="B78" s="48" t="s">
        <v>497</v>
      </c>
      <c r="C78" s="47" t="s">
        <v>240</v>
      </c>
      <c r="D78" s="58" t="s">
        <v>89</v>
      </c>
      <c r="E78" s="58" t="s">
        <v>89</v>
      </c>
      <c r="F78" s="11" t="s">
        <v>89</v>
      </c>
      <c r="G78" s="58" t="s">
        <v>89</v>
      </c>
      <c r="H78" s="11" t="s">
        <v>89</v>
      </c>
      <c r="I78" s="58" t="s">
        <v>89</v>
      </c>
      <c r="J78" s="58" t="s">
        <v>89</v>
      </c>
      <c r="K78" s="58" t="s">
        <v>89</v>
      </c>
      <c r="L78" s="11" t="s">
        <v>89</v>
      </c>
      <c r="M78" s="58" t="s">
        <v>89</v>
      </c>
      <c r="N78" s="11" t="s">
        <v>89</v>
      </c>
      <c r="O78" s="58" t="s">
        <v>89</v>
      </c>
      <c r="P78" s="58" t="s">
        <v>89</v>
      </c>
      <c r="Q78" s="58" t="s">
        <v>89</v>
      </c>
      <c r="R78" s="11" t="s">
        <v>89</v>
      </c>
      <c r="S78" s="58" t="s">
        <v>89</v>
      </c>
      <c r="T78" s="11" t="s">
        <v>89</v>
      </c>
      <c r="U78" s="58" t="s">
        <v>89</v>
      </c>
      <c r="V78" s="58" t="s">
        <v>89</v>
      </c>
      <c r="W78" s="58" t="s">
        <v>89</v>
      </c>
      <c r="X78" s="11" t="s">
        <v>89</v>
      </c>
      <c r="Y78" s="58" t="s">
        <v>89</v>
      </c>
      <c r="Z78" s="11" t="s">
        <v>89</v>
      </c>
      <c r="AA78" s="58" t="s">
        <v>89</v>
      </c>
      <c r="AB78" s="58" t="s">
        <v>89</v>
      </c>
      <c r="AC78" s="58" t="s">
        <v>89</v>
      </c>
      <c r="AD78" s="11" t="s">
        <v>89</v>
      </c>
      <c r="AE78" s="58" t="s">
        <v>89</v>
      </c>
      <c r="AF78" s="11" t="s">
        <v>89</v>
      </c>
      <c r="AG78" s="58" t="s">
        <v>89</v>
      </c>
      <c r="AH78" s="58" t="s">
        <v>89</v>
      </c>
      <c r="AI78" s="58">
        <v>0</v>
      </c>
      <c r="AJ78" s="11">
        <v>0</v>
      </c>
      <c r="AK78" s="58">
        <v>0</v>
      </c>
      <c r="AL78" s="11">
        <v>0</v>
      </c>
      <c r="AM78" s="11">
        <v>0</v>
      </c>
      <c r="AN78" s="58">
        <v>0</v>
      </c>
      <c r="AO78" s="58" t="s">
        <v>89</v>
      </c>
      <c r="AP78" s="11" t="s">
        <v>89</v>
      </c>
      <c r="AQ78" s="58" t="s">
        <v>89</v>
      </c>
      <c r="AR78" s="11" t="s">
        <v>89</v>
      </c>
      <c r="AS78" s="58" t="s">
        <v>89</v>
      </c>
      <c r="AT78" s="58" t="s">
        <v>89</v>
      </c>
      <c r="AU78" s="58" t="s">
        <v>89</v>
      </c>
      <c r="AV78" s="11">
        <v>0</v>
      </c>
      <c r="AW78" s="58">
        <v>0</v>
      </c>
      <c r="AX78" s="11">
        <v>0</v>
      </c>
      <c r="AY78" s="58">
        <v>0</v>
      </c>
      <c r="AZ78" s="11">
        <v>0</v>
      </c>
      <c r="BA78" s="58">
        <v>0</v>
      </c>
      <c r="BB78" s="58" t="s">
        <v>622</v>
      </c>
      <c r="BC78" s="58" t="s">
        <v>89</v>
      </c>
      <c r="BD78" s="11" t="s">
        <v>89</v>
      </c>
      <c r="BE78" s="58" t="s">
        <v>470</v>
      </c>
      <c r="BF78" s="11" t="s">
        <v>89</v>
      </c>
      <c r="BG78" s="58" t="s">
        <v>89</v>
      </c>
      <c r="BH78" s="58" t="s">
        <v>622</v>
      </c>
      <c r="BI78" s="88">
        <v>0</v>
      </c>
      <c r="BJ78" s="88">
        <v>0</v>
      </c>
      <c r="BK78" s="88">
        <v>1.5</v>
      </c>
      <c r="BL78" s="88">
        <v>0</v>
      </c>
      <c r="BM78" s="88">
        <v>0</v>
      </c>
      <c r="BN78" s="88">
        <v>0</v>
      </c>
      <c r="BO78" s="58" t="s">
        <v>89</v>
      </c>
      <c r="BP78" s="58" t="s">
        <v>89</v>
      </c>
      <c r="BQ78" s="11" t="s">
        <v>89</v>
      </c>
      <c r="BR78" s="58" t="s">
        <v>89</v>
      </c>
      <c r="BS78" s="11" t="s">
        <v>89</v>
      </c>
      <c r="BT78" s="58" t="s">
        <v>89</v>
      </c>
      <c r="BU78" s="58" t="s">
        <v>89</v>
      </c>
      <c r="BV78" s="58" t="s">
        <v>89</v>
      </c>
      <c r="BW78" s="11" t="s">
        <v>89</v>
      </c>
      <c r="BX78" s="58" t="s">
        <v>89</v>
      </c>
      <c r="BY78" s="11" t="s">
        <v>89</v>
      </c>
      <c r="BZ78" s="58" t="s">
        <v>89</v>
      </c>
      <c r="CA78" s="38" t="s">
        <v>89</v>
      </c>
    </row>
    <row r="79" spans="1:79" ht="30" x14ac:dyDescent="0.25">
      <c r="A79" s="47" t="s">
        <v>145</v>
      </c>
      <c r="B79" s="48" t="s">
        <v>267</v>
      </c>
      <c r="C79" s="47" t="s">
        <v>241</v>
      </c>
      <c r="D79" s="58" t="s">
        <v>89</v>
      </c>
      <c r="E79" s="58" t="s">
        <v>89</v>
      </c>
      <c r="F79" s="11" t="s">
        <v>89</v>
      </c>
      <c r="G79" s="58" t="s">
        <v>89</v>
      </c>
      <c r="H79" s="11" t="s">
        <v>89</v>
      </c>
      <c r="I79" s="58" t="s">
        <v>89</v>
      </c>
      <c r="J79" s="58" t="s">
        <v>89</v>
      </c>
      <c r="K79" s="58" t="s">
        <v>89</v>
      </c>
      <c r="L79" s="11" t="s">
        <v>89</v>
      </c>
      <c r="M79" s="58" t="s">
        <v>89</v>
      </c>
      <c r="N79" s="11" t="s">
        <v>89</v>
      </c>
      <c r="O79" s="58" t="s">
        <v>89</v>
      </c>
      <c r="P79" s="58" t="s">
        <v>89</v>
      </c>
      <c r="Q79" s="58" t="s">
        <v>89</v>
      </c>
      <c r="R79" s="11" t="s">
        <v>89</v>
      </c>
      <c r="S79" s="58" t="s">
        <v>89</v>
      </c>
      <c r="T79" s="11" t="s">
        <v>89</v>
      </c>
      <c r="U79" s="58" t="s">
        <v>89</v>
      </c>
      <c r="V79" s="58" t="s">
        <v>89</v>
      </c>
      <c r="W79" s="58" t="s">
        <v>89</v>
      </c>
      <c r="X79" s="11" t="s">
        <v>89</v>
      </c>
      <c r="Y79" s="58" t="s">
        <v>89</v>
      </c>
      <c r="Z79" s="11" t="s">
        <v>89</v>
      </c>
      <c r="AA79" s="58" t="s">
        <v>89</v>
      </c>
      <c r="AB79" s="58" t="s">
        <v>89</v>
      </c>
      <c r="AC79" s="58" t="s">
        <v>89</v>
      </c>
      <c r="AD79" s="11" t="s">
        <v>89</v>
      </c>
      <c r="AE79" s="58" t="s">
        <v>89</v>
      </c>
      <c r="AF79" s="11" t="s">
        <v>89</v>
      </c>
      <c r="AG79" s="58" t="s">
        <v>89</v>
      </c>
      <c r="AH79" s="58" t="s">
        <v>89</v>
      </c>
      <c r="AI79" s="58">
        <v>0</v>
      </c>
      <c r="AJ79" s="11">
        <v>0</v>
      </c>
      <c r="AK79" s="58">
        <v>0</v>
      </c>
      <c r="AL79" s="11">
        <v>0</v>
      </c>
      <c r="AM79" s="11">
        <v>0</v>
      </c>
      <c r="AN79" s="58">
        <v>0</v>
      </c>
      <c r="AO79" s="58" t="s">
        <v>89</v>
      </c>
      <c r="AP79" s="11" t="s">
        <v>89</v>
      </c>
      <c r="AQ79" s="58" t="s">
        <v>89</v>
      </c>
      <c r="AR79" s="11" t="s">
        <v>89</v>
      </c>
      <c r="AS79" s="58" t="s">
        <v>89</v>
      </c>
      <c r="AT79" s="58" t="s">
        <v>89</v>
      </c>
      <c r="AU79" s="58" t="s">
        <v>89</v>
      </c>
      <c r="AV79" s="11">
        <v>0</v>
      </c>
      <c r="AW79" s="58">
        <v>0</v>
      </c>
      <c r="AX79" s="11">
        <v>0</v>
      </c>
      <c r="AY79" s="58">
        <v>0</v>
      </c>
      <c r="AZ79" s="11">
        <v>0</v>
      </c>
      <c r="BA79" s="58">
        <v>0</v>
      </c>
      <c r="BB79" s="58" t="s">
        <v>89</v>
      </c>
      <c r="BC79" s="58" t="s">
        <v>89</v>
      </c>
      <c r="BD79" s="11" t="s">
        <v>89</v>
      </c>
      <c r="BE79" s="58" t="s">
        <v>89</v>
      </c>
      <c r="BF79" s="11" t="s">
        <v>89</v>
      </c>
      <c r="BG79" s="58" t="s">
        <v>89</v>
      </c>
      <c r="BH79" s="58" t="s">
        <v>89</v>
      </c>
      <c r="BI79" s="88">
        <v>0</v>
      </c>
      <c r="BJ79" s="88">
        <v>0</v>
      </c>
      <c r="BK79" s="88">
        <v>0</v>
      </c>
      <c r="BL79" s="88">
        <v>0</v>
      </c>
      <c r="BM79" s="88">
        <v>0</v>
      </c>
      <c r="BN79" s="88">
        <v>0</v>
      </c>
      <c r="BO79" s="58" t="s">
        <v>621</v>
      </c>
      <c r="BP79" s="58" t="s">
        <v>89</v>
      </c>
      <c r="BQ79" s="11" t="s">
        <v>89</v>
      </c>
      <c r="BR79" s="58" t="s">
        <v>489</v>
      </c>
      <c r="BS79" s="11" t="s">
        <v>89</v>
      </c>
      <c r="BT79" s="58" t="s">
        <v>89</v>
      </c>
      <c r="BU79" s="58" t="s">
        <v>621</v>
      </c>
      <c r="BV79" s="58" t="s">
        <v>89</v>
      </c>
      <c r="BW79" s="11" t="s">
        <v>89</v>
      </c>
      <c r="BX79" s="58" t="s">
        <v>489</v>
      </c>
      <c r="BY79" s="11" t="s">
        <v>89</v>
      </c>
      <c r="BZ79" s="58" t="s">
        <v>89</v>
      </c>
      <c r="CA79" s="38" t="s">
        <v>89</v>
      </c>
    </row>
    <row r="80" spans="1:79" ht="30" x14ac:dyDescent="0.25">
      <c r="A80" s="47" t="s">
        <v>145</v>
      </c>
      <c r="B80" s="48" t="s">
        <v>268</v>
      </c>
      <c r="C80" s="47" t="s">
        <v>242</v>
      </c>
      <c r="D80" s="58" t="s">
        <v>89</v>
      </c>
      <c r="E80" s="58" t="s">
        <v>89</v>
      </c>
      <c r="F80" s="11" t="s">
        <v>89</v>
      </c>
      <c r="G80" s="58" t="s">
        <v>89</v>
      </c>
      <c r="H80" s="11" t="s">
        <v>89</v>
      </c>
      <c r="I80" s="58" t="s">
        <v>89</v>
      </c>
      <c r="J80" s="58" t="s">
        <v>89</v>
      </c>
      <c r="K80" s="58" t="s">
        <v>89</v>
      </c>
      <c r="L80" s="11" t="s">
        <v>89</v>
      </c>
      <c r="M80" s="58" t="s">
        <v>89</v>
      </c>
      <c r="N80" s="11" t="s">
        <v>89</v>
      </c>
      <c r="O80" s="58" t="s">
        <v>89</v>
      </c>
      <c r="P80" s="58" t="s">
        <v>89</v>
      </c>
      <c r="Q80" s="58" t="s">
        <v>89</v>
      </c>
      <c r="R80" s="11" t="s">
        <v>89</v>
      </c>
      <c r="S80" s="58" t="s">
        <v>89</v>
      </c>
      <c r="T80" s="11" t="s">
        <v>89</v>
      </c>
      <c r="U80" s="58" t="s">
        <v>89</v>
      </c>
      <c r="V80" s="58" t="s">
        <v>89</v>
      </c>
      <c r="W80" s="58" t="s">
        <v>89</v>
      </c>
      <c r="X80" s="11" t="s">
        <v>89</v>
      </c>
      <c r="Y80" s="58" t="s">
        <v>89</v>
      </c>
      <c r="Z80" s="11" t="s">
        <v>89</v>
      </c>
      <c r="AA80" s="58" t="s">
        <v>89</v>
      </c>
      <c r="AB80" s="58" t="s">
        <v>89</v>
      </c>
      <c r="AC80" s="58" t="s">
        <v>89</v>
      </c>
      <c r="AD80" s="11" t="s">
        <v>89</v>
      </c>
      <c r="AE80" s="58" t="s">
        <v>89</v>
      </c>
      <c r="AF80" s="11" t="s">
        <v>89</v>
      </c>
      <c r="AG80" s="58" t="s">
        <v>89</v>
      </c>
      <c r="AH80" s="58" t="s">
        <v>89</v>
      </c>
      <c r="AI80" s="58">
        <v>0</v>
      </c>
      <c r="AJ80" s="11">
        <v>0</v>
      </c>
      <c r="AK80" s="58">
        <v>0</v>
      </c>
      <c r="AL80" s="11">
        <v>0</v>
      </c>
      <c r="AM80" s="11">
        <v>0</v>
      </c>
      <c r="AN80" s="58">
        <v>0</v>
      </c>
      <c r="AO80" s="58" t="s">
        <v>89</v>
      </c>
      <c r="AP80" s="11" t="s">
        <v>89</v>
      </c>
      <c r="AQ80" s="58" t="s">
        <v>89</v>
      </c>
      <c r="AR80" s="11" t="s">
        <v>89</v>
      </c>
      <c r="AS80" s="58" t="s">
        <v>89</v>
      </c>
      <c r="AT80" s="58" t="s">
        <v>89</v>
      </c>
      <c r="AU80" s="58" t="s">
        <v>89</v>
      </c>
      <c r="AV80" s="11">
        <v>0</v>
      </c>
      <c r="AW80" s="58">
        <v>0</v>
      </c>
      <c r="AX80" s="11">
        <v>0</v>
      </c>
      <c r="AY80" s="58">
        <v>0</v>
      </c>
      <c r="AZ80" s="11">
        <v>0</v>
      </c>
      <c r="BA80" s="58">
        <v>0</v>
      </c>
      <c r="BB80" s="58" t="s">
        <v>89</v>
      </c>
      <c r="BC80" s="58" t="s">
        <v>89</v>
      </c>
      <c r="BD80" s="11" t="s">
        <v>89</v>
      </c>
      <c r="BE80" s="58" t="s">
        <v>89</v>
      </c>
      <c r="BF80" s="11" t="s">
        <v>89</v>
      </c>
      <c r="BG80" s="58" t="s">
        <v>89</v>
      </c>
      <c r="BH80" s="58" t="s">
        <v>89</v>
      </c>
      <c r="BI80" s="88">
        <v>0</v>
      </c>
      <c r="BJ80" s="88">
        <v>0</v>
      </c>
      <c r="BK80" s="88">
        <v>0</v>
      </c>
      <c r="BL80" s="88">
        <v>0</v>
      </c>
      <c r="BM80" s="88">
        <v>0</v>
      </c>
      <c r="BN80" s="88">
        <v>0</v>
      </c>
      <c r="BO80" s="58" t="s">
        <v>622</v>
      </c>
      <c r="BP80" s="58" t="s">
        <v>89</v>
      </c>
      <c r="BQ80" s="11" t="s">
        <v>89</v>
      </c>
      <c r="BR80" s="58" t="s">
        <v>490</v>
      </c>
      <c r="BS80" s="11" t="s">
        <v>89</v>
      </c>
      <c r="BT80" s="58" t="s">
        <v>89</v>
      </c>
      <c r="BU80" s="58" t="s">
        <v>622</v>
      </c>
      <c r="BV80" s="58" t="s">
        <v>89</v>
      </c>
      <c r="BW80" s="11" t="s">
        <v>89</v>
      </c>
      <c r="BX80" s="58" t="s">
        <v>490</v>
      </c>
      <c r="BY80" s="11" t="s">
        <v>89</v>
      </c>
      <c r="BZ80" s="58" t="s">
        <v>89</v>
      </c>
      <c r="CA80" s="38" t="s">
        <v>89</v>
      </c>
    </row>
    <row r="81" spans="1:79" ht="47.25" x14ac:dyDescent="0.25">
      <c r="A81" s="47" t="s">
        <v>147</v>
      </c>
      <c r="B81" s="117" t="s">
        <v>148</v>
      </c>
      <c r="C81" s="53" t="s">
        <v>88</v>
      </c>
      <c r="D81" s="58" t="s">
        <v>89</v>
      </c>
      <c r="E81" s="58" t="s">
        <v>89</v>
      </c>
      <c r="F81" s="11" t="s">
        <v>89</v>
      </c>
      <c r="G81" s="58" t="s">
        <v>89</v>
      </c>
      <c r="H81" s="11" t="s">
        <v>89</v>
      </c>
      <c r="I81" s="58" t="s">
        <v>89</v>
      </c>
      <c r="J81" s="58" t="s">
        <v>89</v>
      </c>
      <c r="K81" s="58" t="s">
        <v>89</v>
      </c>
      <c r="L81" s="11" t="s">
        <v>89</v>
      </c>
      <c r="M81" s="58" t="s">
        <v>89</v>
      </c>
      <c r="N81" s="11" t="s">
        <v>89</v>
      </c>
      <c r="O81" s="58" t="s">
        <v>89</v>
      </c>
      <c r="P81" s="58" t="s">
        <v>89</v>
      </c>
      <c r="Q81" s="58" t="s">
        <v>89</v>
      </c>
      <c r="R81" s="11" t="s">
        <v>89</v>
      </c>
      <c r="S81" s="58" t="s">
        <v>89</v>
      </c>
      <c r="T81" s="11" t="s">
        <v>89</v>
      </c>
      <c r="U81" s="58" t="s">
        <v>89</v>
      </c>
      <c r="V81" s="58" t="s">
        <v>89</v>
      </c>
      <c r="W81" s="58" t="s">
        <v>89</v>
      </c>
      <c r="X81" s="11" t="s">
        <v>89</v>
      </c>
      <c r="Y81" s="58" t="s">
        <v>89</v>
      </c>
      <c r="Z81" s="11" t="s">
        <v>89</v>
      </c>
      <c r="AA81" s="58" t="s">
        <v>89</v>
      </c>
      <c r="AB81" s="58" t="s">
        <v>89</v>
      </c>
      <c r="AC81" s="58" t="s">
        <v>89</v>
      </c>
      <c r="AD81" s="11" t="s">
        <v>89</v>
      </c>
      <c r="AE81" s="58" t="s">
        <v>89</v>
      </c>
      <c r="AF81" s="11" t="s">
        <v>89</v>
      </c>
      <c r="AG81" s="58" t="s">
        <v>89</v>
      </c>
      <c r="AH81" s="58" t="s">
        <v>89</v>
      </c>
      <c r="AI81" s="58">
        <v>0</v>
      </c>
      <c r="AJ81" s="11">
        <v>0</v>
      </c>
      <c r="AK81" s="58">
        <v>0</v>
      </c>
      <c r="AL81" s="11">
        <v>0</v>
      </c>
      <c r="AM81" s="11">
        <v>0</v>
      </c>
      <c r="AN81" s="58">
        <v>0</v>
      </c>
      <c r="AO81" s="58" t="s">
        <v>89</v>
      </c>
      <c r="AP81" s="11" t="s">
        <v>89</v>
      </c>
      <c r="AQ81" s="58" t="s">
        <v>89</v>
      </c>
      <c r="AR81" s="11" t="s">
        <v>89</v>
      </c>
      <c r="AS81" s="58" t="s">
        <v>89</v>
      </c>
      <c r="AT81" s="58" t="s">
        <v>89</v>
      </c>
      <c r="AU81" s="58" t="s">
        <v>89</v>
      </c>
      <c r="AV81" s="11">
        <v>0</v>
      </c>
      <c r="AW81" s="58">
        <v>0</v>
      </c>
      <c r="AX81" s="11">
        <v>0</v>
      </c>
      <c r="AY81" s="58">
        <v>0</v>
      </c>
      <c r="AZ81" s="11">
        <v>0</v>
      </c>
      <c r="BA81" s="58">
        <v>0</v>
      </c>
      <c r="BB81" s="58" t="s">
        <v>89</v>
      </c>
      <c r="BC81" s="58" t="s">
        <v>89</v>
      </c>
      <c r="BD81" s="11" t="s">
        <v>89</v>
      </c>
      <c r="BE81" s="58" t="s">
        <v>89</v>
      </c>
      <c r="BF81" s="11" t="s">
        <v>89</v>
      </c>
      <c r="BG81" s="58" t="s">
        <v>89</v>
      </c>
      <c r="BH81" s="58" t="s">
        <v>89</v>
      </c>
      <c r="BI81" s="88">
        <v>0</v>
      </c>
      <c r="BJ81" s="88">
        <v>0</v>
      </c>
      <c r="BK81" s="88">
        <v>0</v>
      </c>
      <c r="BL81" s="88">
        <v>0</v>
      </c>
      <c r="BM81" s="88">
        <v>0</v>
      </c>
      <c r="BN81" s="88">
        <v>0</v>
      </c>
      <c r="BO81" s="58" t="s">
        <v>89</v>
      </c>
      <c r="BP81" s="58" t="s">
        <v>89</v>
      </c>
      <c r="BQ81" s="11" t="s">
        <v>89</v>
      </c>
      <c r="BR81" s="58" t="s">
        <v>89</v>
      </c>
      <c r="BS81" s="11" t="s">
        <v>89</v>
      </c>
      <c r="BT81" s="58" t="s">
        <v>89</v>
      </c>
      <c r="BU81" s="58" t="s">
        <v>89</v>
      </c>
      <c r="BV81" s="58" t="s">
        <v>89</v>
      </c>
      <c r="BW81" s="11" t="s">
        <v>89</v>
      </c>
      <c r="BX81" s="58" t="s">
        <v>89</v>
      </c>
      <c r="BY81" s="11" t="s">
        <v>89</v>
      </c>
      <c r="BZ81" s="58" t="s">
        <v>89</v>
      </c>
      <c r="CA81" s="38" t="s">
        <v>89</v>
      </c>
    </row>
    <row r="82" spans="1:79" ht="47.25" x14ac:dyDescent="0.25">
      <c r="A82" s="47" t="s">
        <v>149</v>
      </c>
      <c r="B82" s="117" t="s">
        <v>150</v>
      </c>
      <c r="C82" s="53" t="s">
        <v>88</v>
      </c>
      <c r="D82" s="58" t="s">
        <v>89</v>
      </c>
      <c r="E82" s="58" t="s">
        <v>89</v>
      </c>
      <c r="F82" s="11" t="s">
        <v>89</v>
      </c>
      <c r="G82" s="58" t="s">
        <v>89</v>
      </c>
      <c r="H82" s="11" t="s">
        <v>89</v>
      </c>
      <c r="I82" s="58" t="s">
        <v>89</v>
      </c>
      <c r="J82" s="58" t="s">
        <v>89</v>
      </c>
      <c r="K82" s="58" t="s">
        <v>89</v>
      </c>
      <c r="L82" s="11" t="s">
        <v>89</v>
      </c>
      <c r="M82" s="58" t="s">
        <v>89</v>
      </c>
      <c r="N82" s="11" t="s">
        <v>89</v>
      </c>
      <c r="O82" s="58" t="s">
        <v>89</v>
      </c>
      <c r="P82" s="58" t="s">
        <v>89</v>
      </c>
      <c r="Q82" s="58" t="s">
        <v>89</v>
      </c>
      <c r="R82" s="11" t="s">
        <v>89</v>
      </c>
      <c r="S82" s="58" t="s">
        <v>89</v>
      </c>
      <c r="T82" s="11" t="s">
        <v>89</v>
      </c>
      <c r="U82" s="58" t="s">
        <v>89</v>
      </c>
      <c r="V82" s="58" t="s">
        <v>89</v>
      </c>
      <c r="W82" s="58" t="s">
        <v>89</v>
      </c>
      <c r="X82" s="11" t="s">
        <v>89</v>
      </c>
      <c r="Y82" s="58" t="s">
        <v>89</v>
      </c>
      <c r="Z82" s="11" t="s">
        <v>89</v>
      </c>
      <c r="AA82" s="58" t="s">
        <v>89</v>
      </c>
      <c r="AB82" s="58" t="s">
        <v>89</v>
      </c>
      <c r="AC82" s="58" t="s">
        <v>89</v>
      </c>
      <c r="AD82" s="11" t="s">
        <v>89</v>
      </c>
      <c r="AE82" s="58" t="s">
        <v>89</v>
      </c>
      <c r="AF82" s="11" t="s">
        <v>89</v>
      </c>
      <c r="AG82" s="58" t="s">
        <v>89</v>
      </c>
      <c r="AH82" s="58" t="s">
        <v>89</v>
      </c>
      <c r="AI82" s="58">
        <v>0</v>
      </c>
      <c r="AJ82" s="11">
        <v>0</v>
      </c>
      <c r="AK82" s="58">
        <v>0</v>
      </c>
      <c r="AL82" s="11">
        <v>0</v>
      </c>
      <c r="AM82" s="11">
        <v>0</v>
      </c>
      <c r="AN82" s="58">
        <v>0</v>
      </c>
      <c r="AO82" s="58" t="s">
        <v>89</v>
      </c>
      <c r="AP82" s="11" t="s">
        <v>89</v>
      </c>
      <c r="AQ82" s="58" t="s">
        <v>89</v>
      </c>
      <c r="AR82" s="11" t="s">
        <v>89</v>
      </c>
      <c r="AS82" s="58" t="s">
        <v>89</v>
      </c>
      <c r="AT82" s="58" t="s">
        <v>89</v>
      </c>
      <c r="AU82" s="58" t="s">
        <v>89</v>
      </c>
      <c r="AV82" s="11">
        <v>0</v>
      </c>
      <c r="AW82" s="58">
        <v>0</v>
      </c>
      <c r="AX82" s="11">
        <v>0</v>
      </c>
      <c r="AY82" s="58">
        <v>0</v>
      </c>
      <c r="AZ82" s="11">
        <v>0</v>
      </c>
      <c r="BA82" s="58">
        <v>0</v>
      </c>
      <c r="BB82" s="58" t="s">
        <v>89</v>
      </c>
      <c r="BC82" s="58" t="s">
        <v>89</v>
      </c>
      <c r="BD82" s="11" t="s">
        <v>89</v>
      </c>
      <c r="BE82" s="58" t="s">
        <v>89</v>
      </c>
      <c r="BF82" s="11" t="s">
        <v>89</v>
      </c>
      <c r="BG82" s="58" t="s">
        <v>89</v>
      </c>
      <c r="BH82" s="58" t="s">
        <v>89</v>
      </c>
      <c r="BI82" s="88">
        <v>0</v>
      </c>
      <c r="BJ82" s="88">
        <v>0</v>
      </c>
      <c r="BK82" s="88">
        <v>0</v>
      </c>
      <c r="BL82" s="88">
        <v>0</v>
      </c>
      <c r="BM82" s="88">
        <v>0</v>
      </c>
      <c r="BN82" s="88">
        <v>0</v>
      </c>
      <c r="BO82" s="58" t="s">
        <v>89</v>
      </c>
      <c r="BP82" s="58" t="s">
        <v>89</v>
      </c>
      <c r="BQ82" s="11" t="s">
        <v>89</v>
      </c>
      <c r="BR82" s="58" t="s">
        <v>89</v>
      </c>
      <c r="BS82" s="11" t="s">
        <v>89</v>
      </c>
      <c r="BT82" s="58" t="s">
        <v>89</v>
      </c>
      <c r="BU82" s="58" t="s">
        <v>89</v>
      </c>
      <c r="BV82" s="58" t="s">
        <v>89</v>
      </c>
      <c r="BW82" s="11" t="s">
        <v>89</v>
      </c>
      <c r="BX82" s="58" t="s">
        <v>89</v>
      </c>
      <c r="BY82" s="11" t="s">
        <v>89</v>
      </c>
      <c r="BZ82" s="58" t="s">
        <v>89</v>
      </c>
      <c r="CA82" s="38" t="s">
        <v>89</v>
      </c>
    </row>
    <row r="83" spans="1:79" ht="47.25" x14ac:dyDescent="0.25">
      <c r="A83" s="47" t="s">
        <v>151</v>
      </c>
      <c r="B83" s="117" t="s">
        <v>152</v>
      </c>
      <c r="C83" s="53" t="s">
        <v>88</v>
      </c>
      <c r="D83" s="58" t="s">
        <v>89</v>
      </c>
      <c r="E83" s="58" t="s">
        <v>89</v>
      </c>
      <c r="F83" s="11" t="s">
        <v>89</v>
      </c>
      <c r="G83" s="58" t="s">
        <v>89</v>
      </c>
      <c r="H83" s="11" t="s">
        <v>89</v>
      </c>
      <c r="I83" s="58" t="s">
        <v>89</v>
      </c>
      <c r="J83" s="58" t="s">
        <v>89</v>
      </c>
      <c r="K83" s="58" t="s">
        <v>89</v>
      </c>
      <c r="L83" s="11" t="s">
        <v>89</v>
      </c>
      <c r="M83" s="58" t="s">
        <v>89</v>
      </c>
      <c r="N83" s="11" t="s">
        <v>89</v>
      </c>
      <c r="O83" s="58" t="s">
        <v>89</v>
      </c>
      <c r="P83" s="58" t="s">
        <v>89</v>
      </c>
      <c r="Q83" s="58" t="s">
        <v>89</v>
      </c>
      <c r="R83" s="11" t="s">
        <v>89</v>
      </c>
      <c r="S83" s="58" t="s">
        <v>89</v>
      </c>
      <c r="T83" s="11" t="s">
        <v>89</v>
      </c>
      <c r="U83" s="58" t="s">
        <v>89</v>
      </c>
      <c r="V83" s="58" t="s">
        <v>89</v>
      </c>
      <c r="W83" s="58" t="s">
        <v>89</v>
      </c>
      <c r="X83" s="11" t="s">
        <v>89</v>
      </c>
      <c r="Y83" s="58" t="s">
        <v>89</v>
      </c>
      <c r="Z83" s="11" t="s">
        <v>89</v>
      </c>
      <c r="AA83" s="58" t="s">
        <v>89</v>
      </c>
      <c r="AB83" s="58" t="s">
        <v>89</v>
      </c>
      <c r="AC83" s="58" t="s">
        <v>89</v>
      </c>
      <c r="AD83" s="11" t="s">
        <v>89</v>
      </c>
      <c r="AE83" s="58" t="s">
        <v>89</v>
      </c>
      <c r="AF83" s="11" t="s">
        <v>89</v>
      </c>
      <c r="AG83" s="58" t="s">
        <v>89</v>
      </c>
      <c r="AH83" s="58" t="s">
        <v>89</v>
      </c>
      <c r="AI83" s="58">
        <v>0</v>
      </c>
      <c r="AJ83" s="11">
        <v>0</v>
      </c>
      <c r="AK83" s="58">
        <v>0</v>
      </c>
      <c r="AL83" s="11">
        <v>0</v>
      </c>
      <c r="AM83" s="11">
        <v>0</v>
      </c>
      <c r="AN83" s="58">
        <v>0</v>
      </c>
      <c r="AO83" s="58" t="s">
        <v>89</v>
      </c>
      <c r="AP83" s="11" t="s">
        <v>89</v>
      </c>
      <c r="AQ83" s="58" t="s">
        <v>89</v>
      </c>
      <c r="AR83" s="11" t="s">
        <v>89</v>
      </c>
      <c r="AS83" s="58" t="s">
        <v>89</v>
      </c>
      <c r="AT83" s="58" t="s">
        <v>89</v>
      </c>
      <c r="AU83" s="58" t="s">
        <v>89</v>
      </c>
      <c r="AV83" s="11">
        <v>0</v>
      </c>
      <c r="AW83" s="58">
        <v>0</v>
      </c>
      <c r="AX83" s="11">
        <v>0</v>
      </c>
      <c r="AY83" s="58">
        <v>0</v>
      </c>
      <c r="AZ83" s="11">
        <v>0</v>
      </c>
      <c r="BA83" s="58">
        <v>0</v>
      </c>
      <c r="BB83" s="58" t="s">
        <v>89</v>
      </c>
      <c r="BC83" s="58" t="s">
        <v>89</v>
      </c>
      <c r="BD83" s="11" t="s">
        <v>89</v>
      </c>
      <c r="BE83" s="58" t="s">
        <v>89</v>
      </c>
      <c r="BF83" s="11" t="s">
        <v>89</v>
      </c>
      <c r="BG83" s="58" t="s">
        <v>89</v>
      </c>
      <c r="BH83" s="58" t="s">
        <v>89</v>
      </c>
      <c r="BI83" s="88">
        <v>0</v>
      </c>
      <c r="BJ83" s="88">
        <v>0</v>
      </c>
      <c r="BK83" s="88">
        <v>0</v>
      </c>
      <c r="BL83" s="88">
        <v>0</v>
      </c>
      <c r="BM83" s="88">
        <v>0</v>
      </c>
      <c r="BN83" s="88">
        <v>0</v>
      </c>
      <c r="BO83" s="58" t="s">
        <v>89</v>
      </c>
      <c r="BP83" s="58" t="s">
        <v>89</v>
      </c>
      <c r="BQ83" s="11" t="s">
        <v>89</v>
      </c>
      <c r="BR83" s="58" t="s">
        <v>89</v>
      </c>
      <c r="BS83" s="11" t="s">
        <v>89</v>
      </c>
      <c r="BT83" s="58" t="s">
        <v>89</v>
      </c>
      <c r="BU83" s="58" t="s">
        <v>89</v>
      </c>
      <c r="BV83" s="58" t="s">
        <v>89</v>
      </c>
      <c r="BW83" s="11" t="s">
        <v>89</v>
      </c>
      <c r="BX83" s="58" t="s">
        <v>89</v>
      </c>
      <c r="BY83" s="11" t="s">
        <v>89</v>
      </c>
      <c r="BZ83" s="58" t="s">
        <v>89</v>
      </c>
      <c r="CA83" s="38" t="s">
        <v>89</v>
      </c>
    </row>
    <row r="84" spans="1:79" ht="31.5" x14ac:dyDescent="0.25">
      <c r="A84" s="47" t="s">
        <v>151</v>
      </c>
      <c r="B84" s="49" t="s">
        <v>190</v>
      </c>
      <c r="C84" s="47" t="s">
        <v>194</v>
      </c>
      <c r="D84" s="58" t="s">
        <v>89</v>
      </c>
      <c r="E84" s="58" t="s">
        <v>89</v>
      </c>
      <c r="F84" s="11" t="s">
        <v>89</v>
      </c>
      <c r="G84" s="58" t="s">
        <v>89</v>
      </c>
      <c r="H84" s="11" t="s">
        <v>89</v>
      </c>
      <c r="I84" s="58" t="s">
        <v>89</v>
      </c>
      <c r="J84" s="58" t="s">
        <v>89</v>
      </c>
      <c r="K84" s="58" t="s">
        <v>89</v>
      </c>
      <c r="L84" s="11" t="s">
        <v>89</v>
      </c>
      <c r="M84" s="58" t="s">
        <v>89</v>
      </c>
      <c r="N84" s="11" t="s">
        <v>89</v>
      </c>
      <c r="O84" s="58" t="s">
        <v>89</v>
      </c>
      <c r="P84" s="58" t="s">
        <v>627</v>
      </c>
      <c r="Q84" s="58" t="s">
        <v>89</v>
      </c>
      <c r="R84" s="11" t="s">
        <v>89</v>
      </c>
      <c r="S84" s="58" t="s">
        <v>89</v>
      </c>
      <c r="T84" s="11" t="s">
        <v>89</v>
      </c>
      <c r="U84" s="58" t="s">
        <v>89</v>
      </c>
      <c r="V84" s="58" t="s">
        <v>627</v>
      </c>
      <c r="W84" s="58" t="s">
        <v>89</v>
      </c>
      <c r="X84" s="11" t="s">
        <v>89</v>
      </c>
      <c r="Y84" s="58" t="s">
        <v>89</v>
      </c>
      <c r="Z84" s="11" t="s">
        <v>89</v>
      </c>
      <c r="AA84" s="58" t="s">
        <v>89</v>
      </c>
      <c r="AB84" s="58" t="s">
        <v>627</v>
      </c>
      <c r="AC84" s="58" t="s">
        <v>89</v>
      </c>
      <c r="AD84" s="11" t="s">
        <v>89</v>
      </c>
      <c r="AE84" s="58" t="s">
        <v>89</v>
      </c>
      <c r="AF84" s="11" t="s">
        <v>89</v>
      </c>
      <c r="AG84" s="53" t="s">
        <v>492</v>
      </c>
      <c r="AH84" s="58" t="s">
        <v>627</v>
      </c>
      <c r="AI84" s="58">
        <v>0</v>
      </c>
      <c r="AJ84" s="11">
        <v>0</v>
      </c>
      <c r="AK84" s="58">
        <v>0</v>
      </c>
      <c r="AL84" s="11">
        <v>0</v>
      </c>
      <c r="AM84" s="53" t="s">
        <v>493</v>
      </c>
      <c r="AN84" s="53" t="s">
        <v>86</v>
      </c>
      <c r="AO84" s="58" t="s">
        <v>627</v>
      </c>
      <c r="AP84" s="11" t="s">
        <v>89</v>
      </c>
      <c r="AQ84" s="58" t="s">
        <v>89</v>
      </c>
      <c r="AR84" s="11" t="s">
        <v>89</v>
      </c>
      <c r="AS84" s="58" t="s">
        <v>89</v>
      </c>
      <c r="AT84" s="53" t="s">
        <v>492</v>
      </c>
      <c r="AU84" s="58" t="s">
        <v>631</v>
      </c>
      <c r="AV84" s="11">
        <v>0</v>
      </c>
      <c r="AW84" s="58">
        <v>0</v>
      </c>
      <c r="AX84" s="11">
        <v>0</v>
      </c>
      <c r="AY84" s="58">
        <v>0</v>
      </c>
      <c r="AZ84" s="11">
        <v>100</v>
      </c>
      <c r="BA84" s="53" t="s">
        <v>86</v>
      </c>
      <c r="BB84" s="58" t="s">
        <v>627</v>
      </c>
      <c r="BC84" s="58" t="s">
        <v>89</v>
      </c>
      <c r="BD84" s="11" t="s">
        <v>89</v>
      </c>
      <c r="BE84" s="58" t="s">
        <v>89</v>
      </c>
      <c r="BF84" s="11" t="s">
        <v>89</v>
      </c>
      <c r="BG84" s="58" t="s">
        <v>89</v>
      </c>
      <c r="BH84" s="58" t="s">
        <v>631</v>
      </c>
      <c r="BI84" s="88">
        <v>0</v>
      </c>
      <c r="BJ84" s="88">
        <v>0</v>
      </c>
      <c r="BK84" s="88">
        <v>0</v>
      </c>
      <c r="BL84" s="88">
        <v>0</v>
      </c>
      <c r="BM84" s="80">
        <v>100</v>
      </c>
      <c r="BN84" s="80">
        <v>0</v>
      </c>
      <c r="BO84" s="58" t="s">
        <v>627</v>
      </c>
      <c r="BP84" s="58" t="s">
        <v>89</v>
      </c>
      <c r="BQ84" s="11" t="s">
        <v>89</v>
      </c>
      <c r="BR84" s="58" t="s">
        <v>89</v>
      </c>
      <c r="BS84" s="11" t="s">
        <v>89</v>
      </c>
      <c r="BT84" s="58" t="s">
        <v>89</v>
      </c>
      <c r="BU84" s="58" t="s">
        <v>627</v>
      </c>
      <c r="BV84" s="58" t="s">
        <v>89</v>
      </c>
      <c r="BW84" s="11" t="s">
        <v>89</v>
      </c>
      <c r="BX84" s="58" t="s">
        <v>89</v>
      </c>
      <c r="BY84" s="11" t="s">
        <v>89</v>
      </c>
      <c r="BZ84" s="58" t="s">
        <v>89</v>
      </c>
      <c r="CA84" s="38" t="s">
        <v>89</v>
      </c>
    </row>
    <row r="85" spans="1:79" ht="47.25" x14ac:dyDescent="0.25">
      <c r="A85" s="47" t="s">
        <v>153</v>
      </c>
      <c r="B85" s="117" t="s">
        <v>154</v>
      </c>
      <c r="C85" s="53" t="s">
        <v>88</v>
      </c>
      <c r="D85" s="58" t="s">
        <v>89</v>
      </c>
      <c r="E85" s="58" t="s">
        <v>89</v>
      </c>
      <c r="F85" s="11" t="s">
        <v>89</v>
      </c>
      <c r="G85" s="58" t="s">
        <v>89</v>
      </c>
      <c r="H85" s="11" t="s">
        <v>89</v>
      </c>
      <c r="I85" s="58" t="s">
        <v>89</v>
      </c>
      <c r="J85" s="58" t="s">
        <v>89</v>
      </c>
      <c r="K85" s="58" t="s">
        <v>89</v>
      </c>
      <c r="L85" s="11" t="s">
        <v>89</v>
      </c>
      <c r="M85" s="58" t="s">
        <v>89</v>
      </c>
      <c r="N85" s="11" t="s">
        <v>89</v>
      </c>
      <c r="O85" s="58" t="s">
        <v>89</v>
      </c>
      <c r="P85" s="58" t="s">
        <v>89</v>
      </c>
      <c r="Q85" s="58" t="s">
        <v>89</v>
      </c>
      <c r="R85" s="11" t="s">
        <v>89</v>
      </c>
      <c r="S85" s="58" t="s">
        <v>89</v>
      </c>
      <c r="T85" s="11" t="s">
        <v>89</v>
      </c>
      <c r="U85" s="58" t="s">
        <v>89</v>
      </c>
      <c r="V85" s="58" t="s">
        <v>89</v>
      </c>
      <c r="W85" s="58" t="s">
        <v>89</v>
      </c>
      <c r="X85" s="11" t="s">
        <v>89</v>
      </c>
      <c r="Y85" s="58" t="s">
        <v>89</v>
      </c>
      <c r="Z85" s="11" t="s">
        <v>89</v>
      </c>
      <c r="AA85" s="58" t="s">
        <v>89</v>
      </c>
      <c r="AB85" s="58" t="s">
        <v>89</v>
      </c>
      <c r="AC85" s="58" t="s">
        <v>89</v>
      </c>
      <c r="AD85" s="11" t="s">
        <v>89</v>
      </c>
      <c r="AE85" s="58" t="s">
        <v>89</v>
      </c>
      <c r="AF85" s="11" t="s">
        <v>89</v>
      </c>
      <c r="AG85" s="58" t="s">
        <v>89</v>
      </c>
      <c r="AH85" s="58" t="s">
        <v>89</v>
      </c>
      <c r="AI85" s="58">
        <v>0</v>
      </c>
      <c r="AJ85" s="11">
        <v>0</v>
      </c>
      <c r="AK85" s="58">
        <v>0</v>
      </c>
      <c r="AL85" s="11">
        <v>0</v>
      </c>
      <c r="AM85" s="11">
        <v>0</v>
      </c>
      <c r="AN85" s="58">
        <v>0</v>
      </c>
      <c r="AO85" s="58" t="s">
        <v>89</v>
      </c>
      <c r="AP85" s="11" t="s">
        <v>89</v>
      </c>
      <c r="AQ85" s="58" t="s">
        <v>89</v>
      </c>
      <c r="AR85" s="11" t="s">
        <v>89</v>
      </c>
      <c r="AS85" s="58" t="s">
        <v>89</v>
      </c>
      <c r="AT85" s="58" t="s">
        <v>89</v>
      </c>
      <c r="AU85" s="58" t="s">
        <v>89</v>
      </c>
      <c r="AV85" s="11">
        <v>0</v>
      </c>
      <c r="AW85" s="58">
        <v>0</v>
      </c>
      <c r="AX85" s="11">
        <v>0</v>
      </c>
      <c r="AY85" s="58">
        <v>0</v>
      </c>
      <c r="AZ85" s="11">
        <v>0</v>
      </c>
      <c r="BA85" s="58">
        <v>0</v>
      </c>
      <c r="BB85" s="58" t="s">
        <v>89</v>
      </c>
      <c r="BC85" s="58" t="s">
        <v>89</v>
      </c>
      <c r="BD85" s="11" t="s">
        <v>89</v>
      </c>
      <c r="BE85" s="58" t="s">
        <v>89</v>
      </c>
      <c r="BF85" s="11" t="s">
        <v>89</v>
      </c>
      <c r="BG85" s="58" t="s">
        <v>89</v>
      </c>
      <c r="BH85" s="58" t="s">
        <v>89</v>
      </c>
      <c r="BI85" s="88">
        <v>0</v>
      </c>
      <c r="BJ85" s="88">
        <v>0</v>
      </c>
      <c r="BK85" s="88">
        <v>0</v>
      </c>
      <c r="BL85" s="88">
        <v>0</v>
      </c>
      <c r="BM85" s="88">
        <v>0</v>
      </c>
      <c r="BN85" s="88">
        <v>0</v>
      </c>
      <c r="BO85" s="58" t="s">
        <v>89</v>
      </c>
      <c r="BP85" s="58" t="s">
        <v>89</v>
      </c>
      <c r="BQ85" s="11" t="s">
        <v>89</v>
      </c>
      <c r="BR85" s="58" t="s">
        <v>89</v>
      </c>
      <c r="BS85" s="11" t="s">
        <v>89</v>
      </c>
      <c r="BT85" s="58" t="s">
        <v>89</v>
      </c>
      <c r="BU85" s="58" t="s">
        <v>89</v>
      </c>
      <c r="BV85" s="58" t="s">
        <v>89</v>
      </c>
      <c r="BW85" s="11" t="s">
        <v>89</v>
      </c>
      <c r="BX85" s="58" t="s">
        <v>89</v>
      </c>
      <c r="BY85" s="11" t="s">
        <v>89</v>
      </c>
      <c r="BZ85" s="58" t="s">
        <v>89</v>
      </c>
      <c r="CA85" s="38" t="s">
        <v>89</v>
      </c>
    </row>
    <row r="86" spans="1:79" ht="31.5" x14ac:dyDescent="0.25">
      <c r="A86" s="47" t="s">
        <v>155</v>
      </c>
      <c r="B86" s="117" t="s">
        <v>156</v>
      </c>
      <c r="C86" s="53" t="s">
        <v>88</v>
      </c>
      <c r="D86" s="58" t="s">
        <v>89</v>
      </c>
      <c r="E86" s="58" t="s">
        <v>89</v>
      </c>
      <c r="F86" s="11" t="s">
        <v>89</v>
      </c>
      <c r="G86" s="58" t="s">
        <v>89</v>
      </c>
      <c r="H86" s="11" t="s">
        <v>89</v>
      </c>
      <c r="I86" s="58" t="s">
        <v>89</v>
      </c>
      <c r="J86" s="58" t="s">
        <v>89</v>
      </c>
      <c r="K86" s="58" t="s">
        <v>89</v>
      </c>
      <c r="L86" s="11" t="s">
        <v>89</v>
      </c>
      <c r="M86" s="58" t="s">
        <v>89</v>
      </c>
      <c r="N86" s="11" t="s">
        <v>89</v>
      </c>
      <c r="O86" s="58" t="s">
        <v>89</v>
      </c>
      <c r="P86" s="58" t="s">
        <v>89</v>
      </c>
      <c r="Q86" s="58" t="s">
        <v>89</v>
      </c>
      <c r="R86" s="11" t="s">
        <v>89</v>
      </c>
      <c r="S86" s="58" t="s">
        <v>89</v>
      </c>
      <c r="T86" s="11" t="s">
        <v>89</v>
      </c>
      <c r="U86" s="58" t="s">
        <v>89</v>
      </c>
      <c r="V86" s="58" t="s">
        <v>89</v>
      </c>
      <c r="W86" s="58" t="s">
        <v>89</v>
      </c>
      <c r="X86" s="11" t="s">
        <v>89</v>
      </c>
      <c r="Y86" s="58" t="s">
        <v>89</v>
      </c>
      <c r="Z86" s="11" t="s">
        <v>89</v>
      </c>
      <c r="AA86" s="58" t="s">
        <v>89</v>
      </c>
      <c r="AB86" s="58" t="s">
        <v>89</v>
      </c>
      <c r="AC86" s="58" t="s">
        <v>89</v>
      </c>
      <c r="AD86" s="11" t="s">
        <v>89</v>
      </c>
      <c r="AE86" s="58" t="s">
        <v>89</v>
      </c>
      <c r="AF86" s="11" t="s">
        <v>89</v>
      </c>
      <c r="AG86" s="58" t="s">
        <v>89</v>
      </c>
      <c r="AH86" s="58" t="s">
        <v>89</v>
      </c>
      <c r="AI86" s="58">
        <v>0</v>
      </c>
      <c r="AJ86" s="11">
        <v>0</v>
      </c>
      <c r="AK86" s="58">
        <v>0</v>
      </c>
      <c r="AL86" s="11">
        <v>0</v>
      </c>
      <c r="AM86" s="11">
        <v>0</v>
      </c>
      <c r="AN86" s="58">
        <v>0</v>
      </c>
      <c r="AO86" s="58" t="s">
        <v>89</v>
      </c>
      <c r="AP86" s="11" t="s">
        <v>89</v>
      </c>
      <c r="AQ86" s="58" t="s">
        <v>89</v>
      </c>
      <c r="AR86" s="11" t="s">
        <v>89</v>
      </c>
      <c r="AS86" s="58" t="s">
        <v>89</v>
      </c>
      <c r="AT86" s="58" t="s">
        <v>89</v>
      </c>
      <c r="AU86" s="58" t="s">
        <v>89</v>
      </c>
      <c r="AV86" s="11">
        <v>0</v>
      </c>
      <c r="AW86" s="58">
        <v>0</v>
      </c>
      <c r="AX86" s="11">
        <v>0</v>
      </c>
      <c r="AY86" s="58">
        <v>0</v>
      </c>
      <c r="AZ86" s="11">
        <v>0</v>
      </c>
      <c r="BA86" s="58">
        <v>0</v>
      </c>
      <c r="BB86" s="58" t="s">
        <v>89</v>
      </c>
      <c r="BC86" s="58" t="s">
        <v>89</v>
      </c>
      <c r="BD86" s="11" t="s">
        <v>89</v>
      </c>
      <c r="BE86" s="58" t="s">
        <v>89</v>
      </c>
      <c r="BF86" s="11" t="s">
        <v>89</v>
      </c>
      <c r="BG86" s="58" t="s">
        <v>89</v>
      </c>
      <c r="BH86" s="58" t="s">
        <v>89</v>
      </c>
      <c r="BI86" s="88">
        <v>0</v>
      </c>
      <c r="BJ86" s="88">
        <v>0</v>
      </c>
      <c r="BK86" s="88">
        <v>0</v>
      </c>
      <c r="BL86" s="88">
        <v>0</v>
      </c>
      <c r="BM86" s="88">
        <v>0</v>
      </c>
      <c r="BN86" s="88">
        <v>0</v>
      </c>
      <c r="BO86" s="58" t="s">
        <v>89</v>
      </c>
      <c r="BP86" s="58" t="s">
        <v>89</v>
      </c>
      <c r="BQ86" s="11" t="s">
        <v>89</v>
      </c>
      <c r="BR86" s="58" t="s">
        <v>89</v>
      </c>
      <c r="BS86" s="11" t="s">
        <v>89</v>
      </c>
      <c r="BT86" s="58" t="s">
        <v>89</v>
      </c>
      <c r="BU86" s="58" t="s">
        <v>89</v>
      </c>
      <c r="BV86" s="58" t="s">
        <v>89</v>
      </c>
      <c r="BW86" s="11" t="s">
        <v>89</v>
      </c>
      <c r="BX86" s="58" t="s">
        <v>89</v>
      </c>
      <c r="BY86" s="11" t="s">
        <v>89</v>
      </c>
      <c r="BZ86" s="58" t="s">
        <v>89</v>
      </c>
      <c r="CA86" s="38" t="s">
        <v>89</v>
      </c>
    </row>
    <row r="87" spans="1:79" ht="47.25" x14ac:dyDescent="0.25">
      <c r="A87" s="47" t="s">
        <v>157</v>
      </c>
      <c r="B87" s="117" t="s">
        <v>158</v>
      </c>
      <c r="C87" s="53" t="s">
        <v>88</v>
      </c>
      <c r="D87" s="58" t="s">
        <v>89</v>
      </c>
      <c r="E87" s="58" t="s">
        <v>89</v>
      </c>
      <c r="F87" s="11" t="s">
        <v>89</v>
      </c>
      <c r="G87" s="58" t="s">
        <v>89</v>
      </c>
      <c r="H87" s="11" t="s">
        <v>89</v>
      </c>
      <c r="I87" s="58" t="s">
        <v>89</v>
      </c>
      <c r="J87" s="58" t="s">
        <v>89</v>
      </c>
      <c r="K87" s="58" t="s">
        <v>89</v>
      </c>
      <c r="L87" s="11" t="s">
        <v>89</v>
      </c>
      <c r="M87" s="58" t="s">
        <v>89</v>
      </c>
      <c r="N87" s="11" t="s">
        <v>89</v>
      </c>
      <c r="O87" s="58" t="s">
        <v>89</v>
      </c>
      <c r="P87" s="58" t="s">
        <v>89</v>
      </c>
      <c r="Q87" s="58" t="s">
        <v>89</v>
      </c>
      <c r="R87" s="11" t="s">
        <v>89</v>
      </c>
      <c r="S87" s="58" t="s">
        <v>89</v>
      </c>
      <c r="T87" s="11" t="s">
        <v>89</v>
      </c>
      <c r="U87" s="58" t="s">
        <v>89</v>
      </c>
      <c r="V87" s="58" t="s">
        <v>89</v>
      </c>
      <c r="W87" s="58" t="s">
        <v>89</v>
      </c>
      <c r="X87" s="11" t="s">
        <v>89</v>
      </c>
      <c r="Y87" s="58" t="s">
        <v>89</v>
      </c>
      <c r="Z87" s="11" t="s">
        <v>89</v>
      </c>
      <c r="AA87" s="58" t="s">
        <v>89</v>
      </c>
      <c r="AB87" s="58" t="s">
        <v>89</v>
      </c>
      <c r="AC87" s="58" t="s">
        <v>89</v>
      </c>
      <c r="AD87" s="11" t="s">
        <v>89</v>
      </c>
      <c r="AE87" s="58" t="s">
        <v>89</v>
      </c>
      <c r="AF87" s="11" t="s">
        <v>89</v>
      </c>
      <c r="AG87" s="58" t="s">
        <v>89</v>
      </c>
      <c r="AH87" s="58" t="s">
        <v>89</v>
      </c>
      <c r="AI87" s="58">
        <v>0</v>
      </c>
      <c r="AJ87" s="11">
        <v>0</v>
      </c>
      <c r="AK87" s="58">
        <v>0</v>
      </c>
      <c r="AL87" s="11">
        <v>0</v>
      </c>
      <c r="AM87" s="11">
        <v>0</v>
      </c>
      <c r="AN87" s="58">
        <v>0</v>
      </c>
      <c r="AO87" s="58" t="s">
        <v>89</v>
      </c>
      <c r="AP87" s="11" t="s">
        <v>89</v>
      </c>
      <c r="AQ87" s="58" t="s">
        <v>89</v>
      </c>
      <c r="AR87" s="11" t="s">
        <v>89</v>
      </c>
      <c r="AS87" s="58" t="s">
        <v>89</v>
      </c>
      <c r="AT87" s="58" t="s">
        <v>89</v>
      </c>
      <c r="AU87" s="58" t="s">
        <v>89</v>
      </c>
      <c r="AV87" s="11">
        <v>0</v>
      </c>
      <c r="AW87" s="58">
        <v>0</v>
      </c>
      <c r="AX87" s="11">
        <v>0</v>
      </c>
      <c r="AY87" s="58">
        <v>0</v>
      </c>
      <c r="AZ87" s="11">
        <v>0</v>
      </c>
      <c r="BA87" s="58">
        <v>0</v>
      </c>
      <c r="BB87" s="58" t="s">
        <v>89</v>
      </c>
      <c r="BC87" s="58" t="s">
        <v>89</v>
      </c>
      <c r="BD87" s="11" t="s">
        <v>89</v>
      </c>
      <c r="BE87" s="58" t="s">
        <v>89</v>
      </c>
      <c r="BF87" s="11" t="s">
        <v>89</v>
      </c>
      <c r="BG87" s="58" t="s">
        <v>89</v>
      </c>
      <c r="BH87" s="58" t="s">
        <v>89</v>
      </c>
      <c r="BI87" s="88">
        <v>0</v>
      </c>
      <c r="BJ87" s="88">
        <v>0</v>
      </c>
      <c r="BK87" s="88">
        <v>0</v>
      </c>
      <c r="BL87" s="88">
        <v>0</v>
      </c>
      <c r="BM87" s="88">
        <v>0</v>
      </c>
      <c r="BN87" s="88">
        <v>0</v>
      </c>
      <c r="BO87" s="58" t="s">
        <v>89</v>
      </c>
      <c r="BP87" s="58" t="s">
        <v>89</v>
      </c>
      <c r="BQ87" s="11" t="s">
        <v>89</v>
      </c>
      <c r="BR87" s="58" t="s">
        <v>89</v>
      </c>
      <c r="BS87" s="11" t="s">
        <v>89</v>
      </c>
      <c r="BT87" s="58" t="s">
        <v>89</v>
      </c>
      <c r="BU87" s="58" t="s">
        <v>89</v>
      </c>
      <c r="BV87" s="58" t="s">
        <v>89</v>
      </c>
      <c r="BW87" s="11" t="s">
        <v>89</v>
      </c>
      <c r="BX87" s="58" t="s">
        <v>89</v>
      </c>
      <c r="BY87" s="11" t="s">
        <v>89</v>
      </c>
      <c r="BZ87" s="58" t="s">
        <v>89</v>
      </c>
      <c r="CA87" s="38" t="s">
        <v>89</v>
      </c>
    </row>
    <row r="88" spans="1:79" ht="63" x14ac:dyDescent="0.25">
      <c r="A88" s="47" t="s">
        <v>159</v>
      </c>
      <c r="B88" s="117" t="s">
        <v>160</v>
      </c>
      <c r="C88" s="53" t="s">
        <v>88</v>
      </c>
      <c r="D88" s="58" t="s">
        <v>89</v>
      </c>
      <c r="E88" s="58" t="s">
        <v>89</v>
      </c>
      <c r="F88" s="11" t="s">
        <v>89</v>
      </c>
      <c r="G88" s="58" t="s">
        <v>89</v>
      </c>
      <c r="H88" s="11" t="s">
        <v>89</v>
      </c>
      <c r="I88" s="58" t="s">
        <v>89</v>
      </c>
      <c r="J88" s="58" t="s">
        <v>89</v>
      </c>
      <c r="K88" s="58" t="s">
        <v>89</v>
      </c>
      <c r="L88" s="11" t="s">
        <v>89</v>
      </c>
      <c r="M88" s="58" t="s">
        <v>89</v>
      </c>
      <c r="N88" s="11" t="s">
        <v>89</v>
      </c>
      <c r="O88" s="58" t="s">
        <v>89</v>
      </c>
      <c r="P88" s="58" t="s">
        <v>89</v>
      </c>
      <c r="Q88" s="58" t="s">
        <v>89</v>
      </c>
      <c r="R88" s="11" t="s">
        <v>89</v>
      </c>
      <c r="S88" s="58" t="s">
        <v>89</v>
      </c>
      <c r="T88" s="11" t="s">
        <v>89</v>
      </c>
      <c r="U88" s="58" t="s">
        <v>89</v>
      </c>
      <c r="V88" s="58" t="s">
        <v>89</v>
      </c>
      <c r="W88" s="58" t="s">
        <v>89</v>
      </c>
      <c r="X88" s="11" t="s">
        <v>89</v>
      </c>
      <c r="Y88" s="58" t="s">
        <v>89</v>
      </c>
      <c r="Z88" s="11" t="s">
        <v>89</v>
      </c>
      <c r="AA88" s="58" t="s">
        <v>89</v>
      </c>
      <c r="AB88" s="58" t="s">
        <v>89</v>
      </c>
      <c r="AC88" s="58" t="s">
        <v>89</v>
      </c>
      <c r="AD88" s="11" t="s">
        <v>89</v>
      </c>
      <c r="AE88" s="58" t="s">
        <v>89</v>
      </c>
      <c r="AF88" s="11" t="s">
        <v>89</v>
      </c>
      <c r="AG88" s="58" t="s">
        <v>89</v>
      </c>
      <c r="AH88" s="58" t="s">
        <v>89</v>
      </c>
      <c r="AI88" s="58">
        <v>0</v>
      </c>
      <c r="AJ88" s="11">
        <v>0</v>
      </c>
      <c r="AK88" s="58">
        <v>0</v>
      </c>
      <c r="AL88" s="11">
        <v>0</v>
      </c>
      <c r="AM88" s="11">
        <v>0</v>
      </c>
      <c r="AN88" s="58">
        <v>0</v>
      </c>
      <c r="AO88" s="58" t="s">
        <v>89</v>
      </c>
      <c r="AP88" s="11" t="s">
        <v>89</v>
      </c>
      <c r="AQ88" s="58" t="s">
        <v>89</v>
      </c>
      <c r="AR88" s="11" t="s">
        <v>89</v>
      </c>
      <c r="AS88" s="58" t="s">
        <v>89</v>
      </c>
      <c r="AT88" s="58" t="s">
        <v>89</v>
      </c>
      <c r="AU88" s="58" t="s">
        <v>89</v>
      </c>
      <c r="AV88" s="11">
        <v>0</v>
      </c>
      <c r="AW88" s="58">
        <v>0</v>
      </c>
      <c r="AX88" s="11">
        <v>0</v>
      </c>
      <c r="AY88" s="58">
        <v>0</v>
      </c>
      <c r="AZ88" s="11">
        <v>0</v>
      </c>
      <c r="BA88" s="58">
        <v>0</v>
      </c>
      <c r="BB88" s="58" t="s">
        <v>89</v>
      </c>
      <c r="BC88" s="58" t="s">
        <v>89</v>
      </c>
      <c r="BD88" s="11" t="s">
        <v>89</v>
      </c>
      <c r="BE88" s="58" t="s">
        <v>89</v>
      </c>
      <c r="BF88" s="11" t="s">
        <v>89</v>
      </c>
      <c r="BG88" s="58" t="s">
        <v>89</v>
      </c>
      <c r="BH88" s="58" t="s">
        <v>89</v>
      </c>
      <c r="BI88" s="88">
        <v>0</v>
      </c>
      <c r="BJ88" s="88">
        <v>0</v>
      </c>
      <c r="BK88" s="88">
        <v>0</v>
      </c>
      <c r="BL88" s="88">
        <v>0</v>
      </c>
      <c r="BM88" s="88">
        <v>0</v>
      </c>
      <c r="BN88" s="88">
        <v>0</v>
      </c>
      <c r="BO88" s="58" t="s">
        <v>89</v>
      </c>
      <c r="BP88" s="58" t="s">
        <v>89</v>
      </c>
      <c r="BQ88" s="11" t="s">
        <v>89</v>
      </c>
      <c r="BR88" s="58" t="s">
        <v>89</v>
      </c>
      <c r="BS88" s="11" t="s">
        <v>89</v>
      </c>
      <c r="BT88" s="58" t="s">
        <v>89</v>
      </c>
      <c r="BU88" s="58" t="s">
        <v>89</v>
      </c>
      <c r="BV88" s="58" t="s">
        <v>89</v>
      </c>
      <c r="BW88" s="11" t="s">
        <v>89</v>
      </c>
      <c r="BX88" s="58" t="s">
        <v>89</v>
      </c>
      <c r="BY88" s="11" t="s">
        <v>89</v>
      </c>
      <c r="BZ88" s="58" t="s">
        <v>89</v>
      </c>
      <c r="CA88" s="38" t="s">
        <v>89</v>
      </c>
    </row>
    <row r="89" spans="1:79" ht="63" x14ac:dyDescent="0.25">
      <c r="A89" s="47" t="s">
        <v>161</v>
      </c>
      <c r="B89" s="117" t="s">
        <v>162</v>
      </c>
      <c r="C89" s="53" t="s">
        <v>88</v>
      </c>
      <c r="D89" s="58" t="s">
        <v>89</v>
      </c>
      <c r="E89" s="58" t="s">
        <v>89</v>
      </c>
      <c r="F89" s="11" t="s">
        <v>89</v>
      </c>
      <c r="G89" s="58" t="s">
        <v>89</v>
      </c>
      <c r="H89" s="11" t="s">
        <v>89</v>
      </c>
      <c r="I89" s="58" t="s">
        <v>89</v>
      </c>
      <c r="J89" s="58" t="s">
        <v>89</v>
      </c>
      <c r="K89" s="58" t="s">
        <v>89</v>
      </c>
      <c r="L89" s="11" t="s">
        <v>89</v>
      </c>
      <c r="M89" s="58" t="s">
        <v>89</v>
      </c>
      <c r="N89" s="11" t="s">
        <v>89</v>
      </c>
      <c r="O89" s="58" t="s">
        <v>89</v>
      </c>
      <c r="P89" s="58" t="s">
        <v>89</v>
      </c>
      <c r="Q89" s="58" t="s">
        <v>89</v>
      </c>
      <c r="R89" s="11" t="s">
        <v>89</v>
      </c>
      <c r="S89" s="58" t="s">
        <v>89</v>
      </c>
      <c r="T89" s="11" t="s">
        <v>89</v>
      </c>
      <c r="U89" s="58" t="s">
        <v>89</v>
      </c>
      <c r="V89" s="58" t="s">
        <v>89</v>
      </c>
      <c r="W89" s="58" t="s">
        <v>89</v>
      </c>
      <c r="X89" s="11" t="s">
        <v>89</v>
      </c>
      <c r="Y89" s="58" t="s">
        <v>89</v>
      </c>
      <c r="Z89" s="11" t="s">
        <v>89</v>
      </c>
      <c r="AA89" s="58" t="s">
        <v>89</v>
      </c>
      <c r="AB89" s="58" t="s">
        <v>89</v>
      </c>
      <c r="AC89" s="58" t="s">
        <v>89</v>
      </c>
      <c r="AD89" s="11" t="s">
        <v>89</v>
      </c>
      <c r="AE89" s="58" t="s">
        <v>89</v>
      </c>
      <c r="AF89" s="11" t="s">
        <v>89</v>
      </c>
      <c r="AG89" s="58" t="s">
        <v>89</v>
      </c>
      <c r="AH89" s="58" t="s">
        <v>89</v>
      </c>
      <c r="AI89" s="58">
        <v>0</v>
      </c>
      <c r="AJ89" s="11">
        <v>0</v>
      </c>
      <c r="AK89" s="58">
        <v>0</v>
      </c>
      <c r="AL89" s="11">
        <v>0</v>
      </c>
      <c r="AM89" s="11">
        <v>0</v>
      </c>
      <c r="AN89" s="58">
        <v>0</v>
      </c>
      <c r="AO89" s="58" t="s">
        <v>89</v>
      </c>
      <c r="AP89" s="11" t="s">
        <v>89</v>
      </c>
      <c r="AQ89" s="58" t="s">
        <v>89</v>
      </c>
      <c r="AR89" s="11" t="s">
        <v>89</v>
      </c>
      <c r="AS89" s="58" t="s">
        <v>89</v>
      </c>
      <c r="AT89" s="58" t="s">
        <v>89</v>
      </c>
      <c r="AU89" s="58" t="s">
        <v>89</v>
      </c>
      <c r="AV89" s="11">
        <v>0</v>
      </c>
      <c r="AW89" s="58">
        <v>0</v>
      </c>
      <c r="AX89" s="11">
        <v>0</v>
      </c>
      <c r="AY89" s="58">
        <v>0</v>
      </c>
      <c r="AZ89" s="11">
        <v>0</v>
      </c>
      <c r="BA89" s="58">
        <v>0</v>
      </c>
      <c r="BB89" s="58" t="s">
        <v>89</v>
      </c>
      <c r="BC89" s="58" t="s">
        <v>89</v>
      </c>
      <c r="BD89" s="11" t="s">
        <v>89</v>
      </c>
      <c r="BE89" s="58" t="s">
        <v>89</v>
      </c>
      <c r="BF89" s="11" t="s">
        <v>89</v>
      </c>
      <c r="BG89" s="58" t="s">
        <v>89</v>
      </c>
      <c r="BH89" s="58" t="s">
        <v>89</v>
      </c>
      <c r="BI89" s="88">
        <v>0</v>
      </c>
      <c r="BJ89" s="88">
        <v>0</v>
      </c>
      <c r="BK89" s="88">
        <v>0</v>
      </c>
      <c r="BL89" s="88">
        <v>0</v>
      </c>
      <c r="BM89" s="88">
        <v>0</v>
      </c>
      <c r="BN89" s="88">
        <v>0</v>
      </c>
      <c r="BO89" s="58" t="s">
        <v>89</v>
      </c>
      <c r="BP89" s="58" t="s">
        <v>89</v>
      </c>
      <c r="BQ89" s="11" t="s">
        <v>89</v>
      </c>
      <c r="BR89" s="58" t="s">
        <v>89</v>
      </c>
      <c r="BS89" s="11" t="s">
        <v>89</v>
      </c>
      <c r="BT89" s="58" t="s">
        <v>89</v>
      </c>
      <c r="BU89" s="58" t="s">
        <v>89</v>
      </c>
      <c r="BV89" s="58" t="s">
        <v>89</v>
      </c>
      <c r="BW89" s="11" t="s">
        <v>89</v>
      </c>
      <c r="BX89" s="58" t="s">
        <v>89</v>
      </c>
      <c r="BY89" s="11" t="s">
        <v>89</v>
      </c>
      <c r="BZ89" s="58" t="s">
        <v>89</v>
      </c>
      <c r="CA89" s="38" t="s">
        <v>89</v>
      </c>
    </row>
    <row r="90" spans="1:79" ht="47.25" x14ac:dyDescent="0.25">
      <c r="A90" s="47" t="s">
        <v>163</v>
      </c>
      <c r="B90" s="117" t="s">
        <v>164</v>
      </c>
      <c r="C90" s="53" t="s">
        <v>88</v>
      </c>
      <c r="D90" s="58" t="s">
        <v>89</v>
      </c>
      <c r="E90" s="58" t="s">
        <v>89</v>
      </c>
      <c r="F90" s="11" t="s">
        <v>89</v>
      </c>
      <c r="G90" s="58" t="s">
        <v>89</v>
      </c>
      <c r="H90" s="11" t="s">
        <v>89</v>
      </c>
      <c r="I90" s="58" t="s">
        <v>89</v>
      </c>
      <c r="J90" s="58" t="s">
        <v>89</v>
      </c>
      <c r="K90" s="58" t="s">
        <v>89</v>
      </c>
      <c r="L90" s="11" t="s">
        <v>89</v>
      </c>
      <c r="M90" s="58" t="s">
        <v>89</v>
      </c>
      <c r="N90" s="11" t="s">
        <v>89</v>
      </c>
      <c r="O90" s="58" t="s">
        <v>89</v>
      </c>
      <c r="P90" s="58" t="s">
        <v>89</v>
      </c>
      <c r="Q90" s="58" t="s">
        <v>89</v>
      </c>
      <c r="R90" s="11" t="s">
        <v>89</v>
      </c>
      <c r="S90" s="58" t="s">
        <v>89</v>
      </c>
      <c r="T90" s="11" t="s">
        <v>89</v>
      </c>
      <c r="U90" s="58" t="s">
        <v>89</v>
      </c>
      <c r="V90" s="58" t="s">
        <v>89</v>
      </c>
      <c r="W90" s="58" t="s">
        <v>89</v>
      </c>
      <c r="X90" s="11" t="s">
        <v>89</v>
      </c>
      <c r="Y90" s="58" t="s">
        <v>89</v>
      </c>
      <c r="Z90" s="11" t="s">
        <v>89</v>
      </c>
      <c r="AA90" s="58" t="s">
        <v>89</v>
      </c>
      <c r="AB90" s="58" t="s">
        <v>89</v>
      </c>
      <c r="AC90" s="58" t="s">
        <v>89</v>
      </c>
      <c r="AD90" s="11" t="s">
        <v>89</v>
      </c>
      <c r="AE90" s="58" t="s">
        <v>89</v>
      </c>
      <c r="AF90" s="11" t="s">
        <v>89</v>
      </c>
      <c r="AG90" s="58" t="s">
        <v>89</v>
      </c>
      <c r="AH90" s="58" t="s">
        <v>89</v>
      </c>
      <c r="AI90" s="58">
        <v>0</v>
      </c>
      <c r="AJ90" s="11">
        <v>0</v>
      </c>
      <c r="AK90" s="58">
        <v>0</v>
      </c>
      <c r="AL90" s="11">
        <v>0</v>
      </c>
      <c r="AM90" s="11">
        <v>0</v>
      </c>
      <c r="AN90" s="58">
        <v>0</v>
      </c>
      <c r="AO90" s="58" t="s">
        <v>89</v>
      </c>
      <c r="AP90" s="11" t="s">
        <v>89</v>
      </c>
      <c r="AQ90" s="58" t="s">
        <v>89</v>
      </c>
      <c r="AR90" s="11" t="s">
        <v>89</v>
      </c>
      <c r="AS90" s="58" t="s">
        <v>89</v>
      </c>
      <c r="AT90" s="58" t="s">
        <v>89</v>
      </c>
      <c r="AU90" s="58" t="s">
        <v>89</v>
      </c>
      <c r="AV90" s="11">
        <v>0</v>
      </c>
      <c r="AW90" s="58">
        <v>0</v>
      </c>
      <c r="AX90" s="11">
        <v>0</v>
      </c>
      <c r="AY90" s="58">
        <v>0</v>
      </c>
      <c r="AZ90" s="11">
        <v>0</v>
      </c>
      <c r="BA90" s="58">
        <v>0</v>
      </c>
      <c r="BB90" s="58" t="s">
        <v>89</v>
      </c>
      <c r="BC90" s="58" t="s">
        <v>89</v>
      </c>
      <c r="BD90" s="11" t="s">
        <v>89</v>
      </c>
      <c r="BE90" s="58" t="s">
        <v>89</v>
      </c>
      <c r="BF90" s="11" t="s">
        <v>89</v>
      </c>
      <c r="BG90" s="58" t="s">
        <v>89</v>
      </c>
      <c r="BH90" s="58" t="s">
        <v>89</v>
      </c>
      <c r="BI90" s="88">
        <v>0</v>
      </c>
      <c r="BJ90" s="88">
        <v>0</v>
      </c>
      <c r="BK90" s="88">
        <v>0</v>
      </c>
      <c r="BL90" s="88">
        <v>0</v>
      </c>
      <c r="BM90" s="88">
        <v>0</v>
      </c>
      <c r="BN90" s="88">
        <v>0</v>
      </c>
      <c r="BO90" s="58" t="s">
        <v>89</v>
      </c>
      <c r="BP90" s="58" t="s">
        <v>89</v>
      </c>
      <c r="BQ90" s="11" t="s">
        <v>89</v>
      </c>
      <c r="BR90" s="58" t="s">
        <v>89</v>
      </c>
      <c r="BS90" s="11" t="s">
        <v>89</v>
      </c>
      <c r="BT90" s="58" t="s">
        <v>89</v>
      </c>
      <c r="BU90" s="58" t="s">
        <v>89</v>
      </c>
      <c r="BV90" s="58" t="s">
        <v>89</v>
      </c>
      <c r="BW90" s="11" t="s">
        <v>89</v>
      </c>
      <c r="BX90" s="58" t="s">
        <v>89</v>
      </c>
      <c r="BY90" s="11" t="s">
        <v>89</v>
      </c>
      <c r="BZ90" s="58" t="s">
        <v>89</v>
      </c>
      <c r="CA90" s="81"/>
    </row>
    <row r="91" spans="1:79" ht="63" x14ac:dyDescent="0.25">
      <c r="A91" s="47" t="s">
        <v>165</v>
      </c>
      <c r="B91" s="117" t="s">
        <v>166</v>
      </c>
      <c r="C91" s="53" t="s">
        <v>88</v>
      </c>
      <c r="D91" s="58" t="s">
        <v>89</v>
      </c>
      <c r="E91" s="58" t="s">
        <v>89</v>
      </c>
      <c r="F91" s="11" t="s">
        <v>89</v>
      </c>
      <c r="G91" s="58" t="s">
        <v>89</v>
      </c>
      <c r="H91" s="11" t="s">
        <v>89</v>
      </c>
      <c r="I91" s="58" t="s">
        <v>89</v>
      </c>
      <c r="J91" s="58" t="s">
        <v>89</v>
      </c>
      <c r="K91" s="58" t="s">
        <v>89</v>
      </c>
      <c r="L91" s="11" t="s">
        <v>89</v>
      </c>
      <c r="M91" s="58" t="s">
        <v>89</v>
      </c>
      <c r="N91" s="11" t="s">
        <v>89</v>
      </c>
      <c r="O91" s="58" t="s">
        <v>89</v>
      </c>
      <c r="P91" s="58" t="s">
        <v>89</v>
      </c>
      <c r="Q91" s="58" t="s">
        <v>89</v>
      </c>
      <c r="R91" s="11" t="s">
        <v>89</v>
      </c>
      <c r="S91" s="58" t="s">
        <v>89</v>
      </c>
      <c r="T91" s="11" t="s">
        <v>89</v>
      </c>
      <c r="U91" s="58" t="s">
        <v>89</v>
      </c>
      <c r="V91" s="58" t="s">
        <v>89</v>
      </c>
      <c r="W91" s="58" t="s">
        <v>89</v>
      </c>
      <c r="X91" s="11" t="s">
        <v>89</v>
      </c>
      <c r="Y91" s="58" t="s">
        <v>89</v>
      </c>
      <c r="Z91" s="11" t="s">
        <v>89</v>
      </c>
      <c r="AA91" s="58" t="s">
        <v>89</v>
      </c>
      <c r="AB91" s="58" t="s">
        <v>89</v>
      </c>
      <c r="AC91" s="58" t="s">
        <v>89</v>
      </c>
      <c r="AD91" s="11" t="s">
        <v>89</v>
      </c>
      <c r="AE91" s="58" t="s">
        <v>89</v>
      </c>
      <c r="AF91" s="11" t="s">
        <v>89</v>
      </c>
      <c r="AG91" s="58" t="s">
        <v>89</v>
      </c>
      <c r="AH91" s="58" t="s">
        <v>89</v>
      </c>
      <c r="AI91" s="58">
        <v>0</v>
      </c>
      <c r="AJ91" s="11">
        <v>0</v>
      </c>
      <c r="AK91" s="58">
        <v>0</v>
      </c>
      <c r="AL91" s="11">
        <v>0</v>
      </c>
      <c r="AM91" s="11">
        <v>0</v>
      </c>
      <c r="AN91" s="58">
        <v>0</v>
      </c>
      <c r="AO91" s="58" t="s">
        <v>89</v>
      </c>
      <c r="AP91" s="11" t="s">
        <v>89</v>
      </c>
      <c r="AQ91" s="58" t="s">
        <v>89</v>
      </c>
      <c r="AR91" s="11" t="s">
        <v>89</v>
      </c>
      <c r="AS91" s="58" t="s">
        <v>89</v>
      </c>
      <c r="AT91" s="58" t="s">
        <v>89</v>
      </c>
      <c r="AU91" s="58" t="s">
        <v>89</v>
      </c>
      <c r="AV91" s="11">
        <v>0</v>
      </c>
      <c r="AW91" s="58">
        <v>0</v>
      </c>
      <c r="AX91" s="11">
        <v>0</v>
      </c>
      <c r="AY91" s="58">
        <v>0</v>
      </c>
      <c r="AZ91" s="11">
        <v>0</v>
      </c>
      <c r="BA91" s="58">
        <v>0</v>
      </c>
      <c r="BB91" s="58" t="s">
        <v>89</v>
      </c>
      <c r="BC91" s="58" t="s">
        <v>89</v>
      </c>
      <c r="BD91" s="11" t="s">
        <v>89</v>
      </c>
      <c r="BE91" s="58" t="s">
        <v>89</v>
      </c>
      <c r="BF91" s="11" t="s">
        <v>89</v>
      </c>
      <c r="BG91" s="58" t="s">
        <v>89</v>
      </c>
      <c r="BH91" s="58" t="s">
        <v>89</v>
      </c>
      <c r="BI91" s="88">
        <v>0</v>
      </c>
      <c r="BJ91" s="88">
        <v>0</v>
      </c>
      <c r="BK91" s="88">
        <v>0</v>
      </c>
      <c r="BL91" s="88">
        <v>0</v>
      </c>
      <c r="BM91" s="88">
        <v>0</v>
      </c>
      <c r="BN91" s="88">
        <v>0</v>
      </c>
      <c r="BO91" s="58" t="s">
        <v>89</v>
      </c>
      <c r="BP91" s="58" t="s">
        <v>89</v>
      </c>
      <c r="BQ91" s="11" t="s">
        <v>89</v>
      </c>
      <c r="BR91" s="58" t="s">
        <v>89</v>
      </c>
      <c r="BS91" s="11" t="s">
        <v>89</v>
      </c>
      <c r="BT91" s="58" t="s">
        <v>89</v>
      </c>
      <c r="BU91" s="58" t="s">
        <v>89</v>
      </c>
      <c r="BV91" s="58" t="s">
        <v>89</v>
      </c>
      <c r="BW91" s="11" t="s">
        <v>89</v>
      </c>
      <c r="BX91" s="58" t="s">
        <v>89</v>
      </c>
      <c r="BY91" s="11" t="s">
        <v>89</v>
      </c>
      <c r="BZ91" s="58" t="s">
        <v>89</v>
      </c>
      <c r="CA91" s="38" t="s">
        <v>89</v>
      </c>
    </row>
    <row r="92" spans="1:79" ht="63" x14ac:dyDescent="0.25">
      <c r="A92" s="47" t="s">
        <v>167</v>
      </c>
      <c r="B92" s="117" t="s">
        <v>168</v>
      </c>
      <c r="C92" s="53" t="s">
        <v>88</v>
      </c>
      <c r="D92" s="58" t="s">
        <v>89</v>
      </c>
      <c r="E92" s="58" t="s">
        <v>89</v>
      </c>
      <c r="F92" s="11" t="s">
        <v>89</v>
      </c>
      <c r="G92" s="58" t="s">
        <v>89</v>
      </c>
      <c r="H92" s="11" t="s">
        <v>89</v>
      </c>
      <c r="I92" s="58" t="s">
        <v>89</v>
      </c>
      <c r="J92" s="58" t="s">
        <v>89</v>
      </c>
      <c r="K92" s="58" t="s">
        <v>89</v>
      </c>
      <c r="L92" s="11" t="s">
        <v>89</v>
      </c>
      <c r="M92" s="58" t="s">
        <v>89</v>
      </c>
      <c r="N92" s="11" t="s">
        <v>89</v>
      </c>
      <c r="O92" s="58" t="s">
        <v>89</v>
      </c>
      <c r="P92" s="58" t="s">
        <v>89</v>
      </c>
      <c r="Q92" s="82" t="s">
        <v>89</v>
      </c>
      <c r="R92" s="83" t="s">
        <v>89</v>
      </c>
      <c r="S92" s="82" t="s">
        <v>89</v>
      </c>
      <c r="T92" s="83" t="s">
        <v>89</v>
      </c>
      <c r="U92" s="82" t="s">
        <v>89</v>
      </c>
      <c r="V92" s="58" t="s">
        <v>89</v>
      </c>
      <c r="W92" s="82" t="s">
        <v>89</v>
      </c>
      <c r="X92" s="83" t="s">
        <v>89</v>
      </c>
      <c r="Y92" s="82" t="s">
        <v>89</v>
      </c>
      <c r="Z92" s="83" t="s">
        <v>89</v>
      </c>
      <c r="AA92" s="82" t="s">
        <v>89</v>
      </c>
      <c r="AB92" s="58" t="s">
        <v>89</v>
      </c>
      <c r="AC92" s="82" t="s">
        <v>89</v>
      </c>
      <c r="AD92" s="83" t="s">
        <v>89</v>
      </c>
      <c r="AE92" s="82" t="s">
        <v>89</v>
      </c>
      <c r="AF92" s="83" t="s">
        <v>89</v>
      </c>
      <c r="AG92" s="82" t="s">
        <v>89</v>
      </c>
      <c r="AH92" s="58" t="s">
        <v>89</v>
      </c>
      <c r="AI92" s="82">
        <v>0</v>
      </c>
      <c r="AJ92" s="83">
        <v>0</v>
      </c>
      <c r="AK92" s="82">
        <v>0</v>
      </c>
      <c r="AL92" s="83">
        <v>0</v>
      </c>
      <c r="AM92" s="11">
        <v>0</v>
      </c>
      <c r="AN92" s="82">
        <v>0</v>
      </c>
      <c r="AO92" s="58" t="s">
        <v>89</v>
      </c>
      <c r="AP92" s="83" t="s">
        <v>89</v>
      </c>
      <c r="AQ92" s="82" t="s">
        <v>89</v>
      </c>
      <c r="AR92" s="83" t="s">
        <v>89</v>
      </c>
      <c r="AS92" s="82" t="s">
        <v>89</v>
      </c>
      <c r="AT92" s="82" t="s">
        <v>89</v>
      </c>
      <c r="AU92" s="58" t="s">
        <v>89</v>
      </c>
      <c r="AV92" s="83">
        <v>0</v>
      </c>
      <c r="AW92" s="82">
        <v>0</v>
      </c>
      <c r="AX92" s="83">
        <v>0</v>
      </c>
      <c r="AY92" s="82">
        <v>0</v>
      </c>
      <c r="AZ92" s="11">
        <v>0</v>
      </c>
      <c r="BA92" s="82">
        <v>0</v>
      </c>
      <c r="BB92" s="58" t="s">
        <v>89</v>
      </c>
      <c r="BC92" s="82" t="s">
        <v>89</v>
      </c>
      <c r="BD92" s="83" t="s">
        <v>89</v>
      </c>
      <c r="BE92" s="82" t="s">
        <v>89</v>
      </c>
      <c r="BF92" s="83" t="s">
        <v>89</v>
      </c>
      <c r="BG92" s="82" t="s">
        <v>89</v>
      </c>
      <c r="BH92" s="58" t="s">
        <v>89</v>
      </c>
      <c r="BI92" s="89">
        <v>0</v>
      </c>
      <c r="BJ92" s="89">
        <v>0</v>
      </c>
      <c r="BK92" s="89">
        <v>0</v>
      </c>
      <c r="BL92" s="89">
        <v>0</v>
      </c>
      <c r="BM92" s="89">
        <v>0</v>
      </c>
      <c r="BN92" s="89">
        <v>0</v>
      </c>
      <c r="BO92" s="58" t="s">
        <v>89</v>
      </c>
      <c r="BP92" s="82" t="s">
        <v>89</v>
      </c>
      <c r="BQ92" s="83" t="s">
        <v>89</v>
      </c>
      <c r="BR92" s="82" t="s">
        <v>89</v>
      </c>
      <c r="BS92" s="83" t="s">
        <v>89</v>
      </c>
      <c r="BT92" s="82" t="s">
        <v>89</v>
      </c>
      <c r="BU92" s="58" t="s">
        <v>89</v>
      </c>
      <c r="BV92" s="82" t="s">
        <v>89</v>
      </c>
      <c r="BW92" s="83" t="s">
        <v>89</v>
      </c>
      <c r="BX92" s="82" t="s">
        <v>89</v>
      </c>
      <c r="BY92" s="83" t="s">
        <v>89</v>
      </c>
      <c r="BZ92" s="82" t="s">
        <v>89</v>
      </c>
      <c r="CA92" s="81"/>
    </row>
    <row r="93" spans="1:79" ht="31.5" x14ac:dyDescent="0.25">
      <c r="A93" s="47" t="s">
        <v>169</v>
      </c>
      <c r="B93" s="117" t="s">
        <v>170</v>
      </c>
      <c r="C93" s="53" t="s">
        <v>88</v>
      </c>
      <c r="D93" s="58" t="s">
        <v>89</v>
      </c>
      <c r="E93" s="58" t="s">
        <v>89</v>
      </c>
      <c r="F93" s="11" t="s">
        <v>89</v>
      </c>
      <c r="G93" s="58" t="s">
        <v>89</v>
      </c>
      <c r="H93" s="11" t="s">
        <v>89</v>
      </c>
      <c r="I93" s="58" t="s">
        <v>89</v>
      </c>
      <c r="J93" s="58" t="s">
        <v>89</v>
      </c>
      <c r="K93" s="58" t="s">
        <v>89</v>
      </c>
      <c r="L93" s="11" t="s">
        <v>89</v>
      </c>
      <c r="M93" s="58" t="s">
        <v>89</v>
      </c>
      <c r="N93" s="11" t="s">
        <v>89</v>
      </c>
      <c r="O93" s="58" t="s">
        <v>89</v>
      </c>
      <c r="P93" s="58" t="s">
        <v>89</v>
      </c>
      <c r="Q93" s="58" t="s">
        <v>89</v>
      </c>
      <c r="R93" s="11" t="s">
        <v>89</v>
      </c>
      <c r="S93" s="58" t="s">
        <v>89</v>
      </c>
      <c r="T93" s="11" t="s">
        <v>89</v>
      </c>
      <c r="U93" s="58" t="s">
        <v>89</v>
      </c>
      <c r="V93" s="58" t="s">
        <v>89</v>
      </c>
      <c r="W93" s="58" t="s">
        <v>89</v>
      </c>
      <c r="X93" s="11" t="s">
        <v>89</v>
      </c>
      <c r="Y93" s="58" t="s">
        <v>89</v>
      </c>
      <c r="Z93" s="11" t="s">
        <v>89</v>
      </c>
      <c r="AA93" s="58" t="s">
        <v>89</v>
      </c>
      <c r="AB93" s="58" t="s">
        <v>89</v>
      </c>
      <c r="AC93" s="58" t="s">
        <v>89</v>
      </c>
      <c r="AD93" s="11" t="s">
        <v>89</v>
      </c>
      <c r="AE93" s="58" t="s">
        <v>89</v>
      </c>
      <c r="AF93" s="11" t="s">
        <v>89</v>
      </c>
      <c r="AG93" s="58" t="s">
        <v>89</v>
      </c>
      <c r="AH93" s="58" t="s">
        <v>89</v>
      </c>
      <c r="AI93" s="58">
        <v>0</v>
      </c>
      <c r="AJ93" s="11">
        <v>0</v>
      </c>
      <c r="AK93" s="58">
        <v>0</v>
      </c>
      <c r="AL93" s="11">
        <v>0</v>
      </c>
      <c r="AM93" s="11">
        <v>0</v>
      </c>
      <c r="AN93" s="58">
        <v>0</v>
      </c>
      <c r="AO93" s="58" t="s">
        <v>89</v>
      </c>
      <c r="AP93" s="11" t="s">
        <v>89</v>
      </c>
      <c r="AQ93" s="58" t="s">
        <v>89</v>
      </c>
      <c r="AR93" s="11" t="s">
        <v>89</v>
      </c>
      <c r="AS93" s="58" t="s">
        <v>89</v>
      </c>
      <c r="AT93" s="58" t="s">
        <v>89</v>
      </c>
      <c r="AU93" s="58" t="s">
        <v>89</v>
      </c>
      <c r="AV93" s="11">
        <v>0</v>
      </c>
      <c r="AW93" s="58">
        <v>0</v>
      </c>
      <c r="AX93" s="11">
        <v>0</v>
      </c>
      <c r="AY93" s="58">
        <v>0</v>
      </c>
      <c r="AZ93" s="11">
        <v>0</v>
      </c>
      <c r="BA93" s="58">
        <v>0</v>
      </c>
      <c r="BB93" s="58" t="s">
        <v>89</v>
      </c>
      <c r="BC93" s="58" t="s">
        <v>89</v>
      </c>
      <c r="BD93" s="11" t="s">
        <v>89</v>
      </c>
      <c r="BE93" s="58" t="s">
        <v>89</v>
      </c>
      <c r="BF93" s="11" t="s">
        <v>89</v>
      </c>
      <c r="BG93" s="58" t="s">
        <v>89</v>
      </c>
      <c r="BH93" s="58" t="s">
        <v>89</v>
      </c>
      <c r="BI93" s="88">
        <v>0</v>
      </c>
      <c r="BJ93" s="88">
        <v>0</v>
      </c>
      <c r="BK93" s="88">
        <v>0</v>
      </c>
      <c r="BL93" s="88">
        <v>0</v>
      </c>
      <c r="BM93" s="88">
        <v>0</v>
      </c>
      <c r="BN93" s="88">
        <v>0</v>
      </c>
      <c r="BO93" s="58" t="s">
        <v>89</v>
      </c>
      <c r="BP93" s="58" t="s">
        <v>89</v>
      </c>
      <c r="BQ93" s="11" t="s">
        <v>89</v>
      </c>
      <c r="BR93" s="58" t="s">
        <v>89</v>
      </c>
      <c r="BS93" s="11" t="s">
        <v>89</v>
      </c>
      <c r="BT93" s="58" t="s">
        <v>89</v>
      </c>
      <c r="BU93" s="58" t="s">
        <v>89</v>
      </c>
      <c r="BV93" s="58" t="s">
        <v>89</v>
      </c>
      <c r="BW93" s="11" t="s">
        <v>89</v>
      </c>
      <c r="BX93" s="58" t="s">
        <v>89</v>
      </c>
      <c r="BY93" s="11" t="s">
        <v>89</v>
      </c>
      <c r="BZ93" s="58" t="s">
        <v>89</v>
      </c>
      <c r="CA93" s="38" t="s">
        <v>89</v>
      </c>
    </row>
    <row r="94" spans="1:79" ht="31.5" x14ac:dyDescent="0.25">
      <c r="A94" s="47" t="s">
        <v>169</v>
      </c>
      <c r="B94" s="51" t="s">
        <v>208</v>
      </c>
      <c r="C94" s="47" t="s">
        <v>199</v>
      </c>
      <c r="D94" s="58" t="s">
        <v>89</v>
      </c>
      <c r="E94" s="58" t="s">
        <v>89</v>
      </c>
      <c r="F94" s="11" t="s">
        <v>89</v>
      </c>
      <c r="G94" s="58" t="s">
        <v>89</v>
      </c>
      <c r="H94" s="11" t="s">
        <v>89</v>
      </c>
      <c r="I94" s="58" t="s">
        <v>89</v>
      </c>
      <c r="J94" s="58" t="s">
        <v>89</v>
      </c>
      <c r="K94" s="58" t="s">
        <v>89</v>
      </c>
      <c r="L94" s="11" t="s">
        <v>89</v>
      </c>
      <c r="M94" s="58" t="s">
        <v>89</v>
      </c>
      <c r="N94" s="11" t="s">
        <v>89</v>
      </c>
      <c r="O94" s="58" t="s">
        <v>89</v>
      </c>
      <c r="P94" s="58" t="s">
        <v>627</v>
      </c>
      <c r="Q94" s="82" t="s">
        <v>89</v>
      </c>
      <c r="R94" s="83" t="s">
        <v>89</v>
      </c>
      <c r="S94" s="82" t="s">
        <v>89</v>
      </c>
      <c r="T94" s="83" t="s">
        <v>89</v>
      </c>
      <c r="U94" s="82" t="s">
        <v>89</v>
      </c>
      <c r="V94" s="58" t="s">
        <v>627</v>
      </c>
      <c r="W94" s="82" t="s">
        <v>89</v>
      </c>
      <c r="X94" s="83" t="s">
        <v>89</v>
      </c>
      <c r="Y94" s="82" t="s">
        <v>89</v>
      </c>
      <c r="Z94" s="83" t="s">
        <v>89</v>
      </c>
      <c r="AA94" s="82" t="s">
        <v>89</v>
      </c>
      <c r="AB94" s="58" t="s">
        <v>627</v>
      </c>
      <c r="AC94" s="82" t="s">
        <v>89</v>
      </c>
      <c r="AD94" s="83" t="s">
        <v>89</v>
      </c>
      <c r="AE94" s="82" t="s">
        <v>89</v>
      </c>
      <c r="AF94" s="83" t="s">
        <v>89</v>
      </c>
      <c r="AG94" s="82" t="s">
        <v>89</v>
      </c>
      <c r="AH94" s="58" t="s">
        <v>627</v>
      </c>
      <c r="AI94" s="82">
        <v>0</v>
      </c>
      <c r="AJ94" s="83">
        <v>0</v>
      </c>
      <c r="AK94" s="82">
        <v>0</v>
      </c>
      <c r="AL94" s="83">
        <v>0</v>
      </c>
      <c r="AM94" s="11">
        <v>0</v>
      </c>
      <c r="AN94" s="82">
        <v>0</v>
      </c>
      <c r="AO94" s="58" t="s">
        <v>627</v>
      </c>
      <c r="AP94" s="83" t="s">
        <v>89</v>
      </c>
      <c r="AQ94" s="82" t="s">
        <v>89</v>
      </c>
      <c r="AR94" s="83" t="s">
        <v>89</v>
      </c>
      <c r="AS94" s="82" t="s">
        <v>89</v>
      </c>
      <c r="AT94" s="82" t="s">
        <v>89</v>
      </c>
      <c r="AU94" s="58" t="s">
        <v>627</v>
      </c>
      <c r="AV94" s="83">
        <v>0</v>
      </c>
      <c r="AW94" s="82">
        <v>0</v>
      </c>
      <c r="AX94" s="83">
        <v>0</v>
      </c>
      <c r="AY94" s="82">
        <v>0</v>
      </c>
      <c r="AZ94" s="11">
        <v>0</v>
      </c>
      <c r="BA94" s="82">
        <v>0</v>
      </c>
      <c r="BB94" s="58" t="s">
        <v>627</v>
      </c>
      <c r="BC94" s="82" t="s">
        <v>89</v>
      </c>
      <c r="BD94" s="83" t="s">
        <v>89</v>
      </c>
      <c r="BE94" s="82" t="s">
        <v>89</v>
      </c>
      <c r="BF94" s="83" t="s">
        <v>89</v>
      </c>
      <c r="BG94" s="82" t="s">
        <v>89</v>
      </c>
      <c r="BH94" s="58" t="s">
        <v>627</v>
      </c>
      <c r="BI94" s="89">
        <v>0</v>
      </c>
      <c r="BJ94" s="89">
        <v>0</v>
      </c>
      <c r="BK94" s="89">
        <v>0</v>
      </c>
      <c r="BL94" s="89">
        <v>0</v>
      </c>
      <c r="BM94" s="89">
        <v>0</v>
      </c>
      <c r="BN94" s="89">
        <v>0</v>
      </c>
      <c r="BO94" s="58" t="s">
        <v>627</v>
      </c>
      <c r="BP94" s="82" t="s">
        <v>89</v>
      </c>
      <c r="BQ94" s="83" t="s">
        <v>89</v>
      </c>
      <c r="BR94" s="82" t="s">
        <v>89</v>
      </c>
      <c r="BS94" s="83" t="s">
        <v>89</v>
      </c>
      <c r="BT94" s="82" t="s">
        <v>89</v>
      </c>
      <c r="BU94" s="58" t="s">
        <v>627</v>
      </c>
      <c r="BV94" s="82" t="s">
        <v>89</v>
      </c>
      <c r="BW94" s="83" t="s">
        <v>89</v>
      </c>
      <c r="BX94" s="82" t="s">
        <v>89</v>
      </c>
      <c r="BY94" s="83" t="s">
        <v>89</v>
      </c>
      <c r="BZ94" s="82" t="s">
        <v>89</v>
      </c>
      <c r="CA94" s="38" t="s">
        <v>89</v>
      </c>
    </row>
    <row r="95" spans="1:79" ht="47.25" x14ac:dyDescent="0.25">
      <c r="A95" s="47" t="s">
        <v>171</v>
      </c>
      <c r="B95" s="117" t="s">
        <v>172</v>
      </c>
      <c r="C95" s="53" t="s">
        <v>88</v>
      </c>
      <c r="D95" s="58" t="s">
        <v>89</v>
      </c>
      <c r="E95" s="58" t="s">
        <v>89</v>
      </c>
      <c r="F95" s="11" t="s">
        <v>89</v>
      </c>
      <c r="G95" s="58" t="s">
        <v>89</v>
      </c>
      <c r="H95" s="11" t="s">
        <v>89</v>
      </c>
      <c r="I95" s="58" t="s">
        <v>89</v>
      </c>
      <c r="J95" s="58" t="s">
        <v>89</v>
      </c>
      <c r="K95" s="58" t="s">
        <v>89</v>
      </c>
      <c r="L95" s="11" t="s">
        <v>89</v>
      </c>
      <c r="M95" s="58" t="s">
        <v>89</v>
      </c>
      <c r="N95" s="11" t="s">
        <v>89</v>
      </c>
      <c r="O95" s="58" t="s">
        <v>89</v>
      </c>
      <c r="P95" s="58" t="s">
        <v>89</v>
      </c>
      <c r="Q95" s="58" t="s">
        <v>89</v>
      </c>
      <c r="R95" s="11" t="s">
        <v>89</v>
      </c>
      <c r="S95" s="58" t="s">
        <v>89</v>
      </c>
      <c r="T95" s="11" t="s">
        <v>89</v>
      </c>
      <c r="U95" s="58" t="s">
        <v>89</v>
      </c>
      <c r="V95" s="58" t="s">
        <v>89</v>
      </c>
      <c r="W95" s="58" t="s">
        <v>89</v>
      </c>
      <c r="X95" s="11" t="s">
        <v>89</v>
      </c>
      <c r="Y95" s="58" t="s">
        <v>89</v>
      </c>
      <c r="Z95" s="11" t="s">
        <v>89</v>
      </c>
      <c r="AA95" s="58" t="s">
        <v>89</v>
      </c>
      <c r="AB95" s="58" t="s">
        <v>89</v>
      </c>
      <c r="AC95" s="58" t="s">
        <v>89</v>
      </c>
      <c r="AD95" s="11" t="s">
        <v>89</v>
      </c>
      <c r="AE95" s="58" t="s">
        <v>89</v>
      </c>
      <c r="AF95" s="11" t="s">
        <v>89</v>
      </c>
      <c r="AG95" s="58" t="s">
        <v>89</v>
      </c>
      <c r="AH95" s="58" t="s">
        <v>89</v>
      </c>
      <c r="AI95" s="58">
        <v>0</v>
      </c>
      <c r="AJ95" s="11">
        <v>0</v>
      </c>
      <c r="AK95" s="58">
        <v>0</v>
      </c>
      <c r="AL95" s="11">
        <v>0</v>
      </c>
      <c r="AM95" s="11">
        <v>0</v>
      </c>
      <c r="AN95" s="58">
        <v>0</v>
      </c>
      <c r="AO95" s="58" t="s">
        <v>89</v>
      </c>
      <c r="AP95" s="11" t="s">
        <v>89</v>
      </c>
      <c r="AQ95" s="58" t="s">
        <v>89</v>
      </c>
      <c r="AR95" s="11" t="s">
        <v>89</v>
      </c>
      <c r="AS95" s="58" t="s">
        <v>89</v>
      </c>
      <c r="AT95" s="58" t="s">
        <v>89</v>
      </c>
      <c r="AU95" s="58" t="s">
        <v>89</v>
      </c>
      <c r="AV95" s="11">
        <v>0</v>
      </c>
      <c r="AW95" s="58">
        <v>0</v>
      </c>
      <c r="AX95" s="11">
        <v>0</v>
      </c>
      <c r="AY95" s="58">
        <v>0</v>
      </c>
      <c r="AZ95" s="11">
        <v>0</v>
      </c>
      <c r="BA95" s="58">
        <v>0</v>
      </c>
      <c r="BB95" s="58" t="s">
        <v>89</v>
      </c>
      <c r="BC95" s="58" t="s">
        <v>89</v>
      </c>
      <c r="BD95" s="11" t="s">
        <v>89</v>
      </c>
      <c r="BE95" s="58" t="s">
        <v>89</v>
      </c>
      <c r="BF95" s="11" t="s">
        <v>89</v>
      </c>
      <c r="BG95" s="58" t="s">
        <v>89</v>
      </c>
      <c r="BH95" s="58" t="s">
        <v>89</v>
      </c>
      <c r="BI95" s="88">
        <v>0</v>
      </c>
      <c r="BJ95" s="88">
        <v>0</v>
      </c>
      <c r="BK95" s="88">
        <v>0</v>
      </c>
      <c r="BL95" s="88">
        <v>0</v>
      </c>
      <c r="BM95" s="88">
        <v>0</v>
      </c>
      <c r="BN95" s="88">
        <v>0</v>
      </c>
      <c r="BO95" s="58" t="s">
        <v>89</v>
      </c>
      <c r="BP95" s="58" t="s">
        <v>89</v>
      </c>
      <c r="BQ95" s="11" t="s">
        <v>89</v>
      </c>
      <c r="BR95" s="58" t="s">
        <v>89</v>
      </c>
      <c r="BS95" s="11" t="s">
        <v>89</v>
      </c>
      <c r="BT95" s="58" t="s">
        <v>89</v>
      </c>
      <c r="BU95" s="58" t="s">
        <v>89</v>
      </c>
      <c r="BV95" s="58" t="s">
        <v>89</v>
      </c>
      <c r="BW95" s="11" t="s">
        <v>89</v>
      </c>
      <c r="BX95" s="58" t="s">
        <v>89</v>
      </c>
      <c r="BY95" s="11" t="s">
        <v>89</v>
      </c>
      <c r="BZ95" s="58" t="s">
        <v>89</v>
      </c>
      <c r="CA95" s="38" t="s">
        <v>89</v>
      </c>
    </row>
    <row r="96" spans="1:79" ht="63" x14ac:dyDescent="0.25">
      <c r="A96" s="47" t="s">
        <v>173</v>
      </c>
      <c r="B96" s="117" t="s">
        <v>174</v>
      </c>
      <c r="C96" s="40" t="s">
        <v>88</v>
      </c>
      <c r="D96" s="58" t="s">
        <v>89</v>
      </c>
      <c r="E96" s="58" t="s">
        <v>89</v>
      </c>
      <c r="F96" s="11" t="s">
        <v>89</v>
      </c>
      <c r="G96" s="58" t="s">
        <v>89</v>
      </c>
      <c r="H96" s="11" t="s">
        <v>89</v>
      </c>
      <c r="I96" s="58" t="s">
        <v>89</v>
      </c>
      <c r="J96" s="58" t="s">
        <v>89</v>
      </c>
      <c r="K96" s="58" t="s">
        <v>89</v>
      </c>
      <c r="L96" s="11" t="s">
        <v>89</v>
      </c>
      <c r="M96" s="58" t="s">
        <v>89</v>
      </c>
      <c r="N96" s="11" t="s">
        <v>89</v>
      </c>
      <c r="O96" s="58" t="s">
        <v>89</v>
      </c>
      <c r="P96" s="58" t="s">
        <v>89</v>
      </c>
      <c r="Q96" s="58" t="s">
        <v>89</v>
      </c>
      <c r="R96" s="11" t="s">
        <v>89</v>
      </c>
      <c r="S96" s="58" t="s">
        <v>89</v>
      </c>
      <c r="T96" s="11" t="s">
        <v>89</v>
      </c>
      <c r="U96" s="58" t="s">
        <v>89</v>
      </c>
      <c r="V96" s="58" t="s">
        <v>89</v>
      </c>
      <c r="W96" s="58" t="s">
        <v>89</v>
      </c>
      <c r="X96" s="11" t="s">
        <v>89</v>
      </c>
      <c r="Y96" s="58" t="s">
        <v>89</v>
      </c>
      <c r="Z96" s="11" t="s">
        <v>89</v>
      </c>
      <c r="AA96" s="58" t="s">
        <v>89</v>
      </c>
      <c r="AB96" s="58" t="s">
        <v>89</v>
      </c>
      <c r="AC96" s="58" t="s">
        <v>89</v>
      </c>
      <c r="AD96" s="11" t="s">
        <v>89</v>
      </c>
      <c r="AE96" s="58" t="s">
        <v>89</v>
      </c>
      <c r="AF96" s="11" t="s">
        <v>89</v>
      </c>
      <c r="AG96" s="58" t="s">
        <v>89</v>
      </c>
      <c r="AH96" s="58" t="s">
        <v>89</v>
      </c>
      <c r="AI96" s="58">
        <v>0</v>
      </c>
      <c r="AJ96" s="11">
        <v>0</v>
      </c>
      <c r="AK96" s="58">
        <v>0</v>
      </c>
      <c r="AL96" s="11">
        <v>0</v>
      </c>
      <c r="AM96" s="11">
        <v>0</v>
      </c>
      <c r="AN96" s="58">
        <v>0</v>
      </c>
      <c r="AO96" s="58" t="s">
        <v>89</v>
      </c>
      <c r="AP96" s="11" t="s">
        <v>89</v>
      </c>
      <c r="AQ96" s="58" t="s">
        <v>89</v>
      </c>
      <c r="AR96" s="11" t="s">
        <v>89</v>
      </c>
      <c r="AS96" s="58" t="s">
        <v>89</v>
      </c>
      <c r="AT96" s="58" t="s">
        <v>89</v>
      </c>
      <c r="AU96" s="58" t="s">
        <v>89</v>
      </c>
      <c r="AV96" s="11">
        <v>0</v>
      </c>
      <c r="AW96" s="58">
        <v>0</v>
      </c>
      <c r="AX96" s="11">
        <v>0</v>
      </c>
      <c r="AY96" s="58">
        <v>0</v>
      </c>
      <c r="AZ96" s="11">
        <v>0</v>
      </c>
      <c r="BA96" s="58">
        <v>0</v>
      </c>
      <c r="BB96" s="58" t="s">
        <v>89</v>
      </c>
      <c r="BC96" s="58" t="s">
        <v>89</v>
      </c>
      <c r="BD96" s="11" t="s">
        <v>89</v>
      </c>
      <c r="BE96" s="58" t="s">
        <v>89</v>
      </c>
      <c r="BF96" s="11" t="s">
        <v>89</v>
      </c>
      <c r="BG96" s="58" t="s">
        <v>89</v>
      </c>
      <c r="BH96" s="58" t="s">
        <v>89</v>
      </c>
      <c r="BI96" s="88">
        <v>0</v>
      </c>
      <c r="BJ96" s="88">
        <v>0</v>
      </c>
      <c r="BK96" s="88">
        <v>0</v>
      </c>
      <c r="BL96" s="88">
        <v>0</v>
      </c>
      <c r="BM96" s="88">
        <v>0</v>
      </c>
      <c r="BN96" s="88">
        <v>0</v>
      </c>
      <c r="BO96" s="58" t="s">
        <v>89</v>
      </c>
      <c r="BP96" s="58" t="s">
        <v>89</v>
      </c>
      <c r="BQ96" s="11" t="s">
        <v>89</v>
      </c>
      <c r="BR96" s="58" t="s">
        <v>89</v>
      </c>
      <c r="BS96" s="11" t="s">
        <v>89</v>
      </c>
      <c r="BT96" s="58" t="s">
        <v>89</v>
      </c>
      <c r="BU96" s="58" t="s">
        <v>89</v>
      </c>
      <c r="BV96" s="58" t="s">
        <v>89</v>
      </c>
      <c r="BW96" s="11" t="s">
        <v>89</v>
      </c>
      <c r="BX96" s="58" t="s">
        <v>89</v>
      </c>
      <c r="BY96" s="11" t="s">
        <v>89</v>
      </c>
      <c r="BZ96" s="58" t="s">
        <v>89</v>
      </c>
      <c r="CA96" s="81"/>
    </row>
    <row r="97" spans="1:79" ht="78.75" x14ac:dyDescent="0.25">
      <c r="A97" s="47" t="s">
        <v>175</v>
      </c>
      <c r="B97" s="117" t="s">
        <v>176</v>
      </c>
      <c r="C97" s="53" t="s">
        <v>88</v>
      </c>
      <c r="D97" s="58" t="s">
        <v>89</v>
      </c>
      <c r="E97" s="58" t="s">
        <v>89</v>
      </c>
      <c r="F97" s="11" t="s">
        <v>89</v>
      </c>
      <c r="G97" s="58" t="s">
        <v>89</v>
      </c>
      <c r="H97" s="11" t="s">
        <v>89</v>
      </c>
      <c r="I97" s="58" t="s">
        <v>89</v>
      </c>
      <c r="J97" s="58" t="s">
        <v>89</v>
      </c>
      <c r="K97" s="58" t="s">
        <v>89</v>
      </c>
      <c r="L97" s="11" t="s">
        <v>89</v>
      </c>
      <c r="M97" s="58" t="s">
        <v>89</v>
      </c>
      <c r="N97" s="11" t="s">
        <v>89</v>
      </c>
      <c r="O97" s="58" t="s">
        <v>89</v>
      </c>
      <c r="P97" s="58" t="s">
        <v>89</v>
      </c>
      <c r="Q97" s="58" t="s">
        <v>89</v>
      </c>
      <c r="R97" s="11" t="s">
        <v>89</v>
      </c>
      <c r="S97" s="58" t="s">
        <v>89</v>
      </c>
      <c r="T97" s="11" t="s">
        <v>89</v>
      </c>
      <c r="U97" s="58" t="s">
        <v>89</v>
      </c>
      <c r="V97" s="58" t="s">
        <v>89</v>
      </c>
      <c r="W97" s="58" t="s">
        <v>89</v>
      </c>
      <c r="X97" s="11" t="s">
        <v>89</v>
      </c>
      <c r="Y97" s="58" t="s">
        <v>89</v>
      </c>
      <c r="Z97" s="11" t="s">
        <v>89</v>
      </c>
      <c r="AA97" s="58" t="s">
        <v>89</v>
      </c>
      <c r="AB97" s="58" t="s">
        <v>89</v>
      </c>
      <c r="AC97" s="58" t="s">
        <v>89</v>
      </c>
      <c r="AD97" s="11" t="s">
        <v>89</v>
      </c>
      <c r="AE97" s="58" t="s">
        <v>89</v>
      </c>
      <c r="AF97" s="11" t="s">
        <v>89</v>
      </c>
      <c r="AG97" s="58" t="s">
        <v>89</v>
      </c>
      <c r="AH97" s="58" t="s">
        <v>89</v>
      </c>
      <c r="AI97" s="58">
        <v>0</v>
      </c>
      <c r="AJ97" s="11">
        <v>0</v>
      </c>
      <c r="AK97" s="58">
        <v>0</v>
      </c>
      <c r="AL97" s="11">
        <v>0</v>
      </c>
      <c r="AM97" s="11">
        <v>0</v>
      </c>
      <c r="AN97" s="58">
        <v>0</v>
      </c>
      <c r="AO97" s="58" t="s">
        <v>89</v>
      </c>
      <c r="AP97" s="11" t="s">
        <v>89</v>
      </c>
      <c r="AQ97" s="58" t="s">
        <v>89</v>
      </c>
      <c r="AR97" s="11" t="s">
        <v>89</v>
      </c>
      <c r="AS97" s="58" t="s">
        <v>89</v>
      </c>
      <c r="AT97" s="58" t="s">
        <v>89</v>
      </c>
      <c r="AU97" s="58" t="s">
        <v>89</v>
      </c>
      <c r="AV97" s="11">
        <v>0</v>
      </c>
      <c r="AW97" s="58">
        <v>0</v>
      </c>
      <c r="AX97" s="11">
        <v>0</v>
      </c>
      <c r="AY97" s="58">
        <v>0</v>
      </c>
      <c r="AZ97" s="11">
        <v>0</v>
      </c>
      <c r="BA97" s="58">
        <v>0</v>
      </c>
      <c r="BB97" s="58" t="s">
        <v>89</v>
      </c>
      <c r="BC97" s="58" t="s">
        <v>89</v>
      </c>
      <c r="BD97" s="11" t="s">
        <v>89</v>
      </c>
      <c r="BE97" s="58" t="s">
        <v>89</v>
      </c>
      <c r="BF97" s="11" t="s">
        <v>89</v>
      </c>
      <c r="BG97" s="58" t="s">
        <v>89</v>
      </c>
      <c r="BH97" s="58" t="s">
        <v>89</v>
      </c>
      <c r="BI97" s="88">
        <v>0</v>
      </c>
      <c r="BJ97" s="88">
        <v>0</v>
      </c>
      <c r="BK97" s="88">
        <v>0</v>
      </c>
      <c r="BL97" s="88">
        <v>0</v>
      </c>
      <c r="BM97" s="88">
        <v>0</v>
      </c>
      <c r="BN97" s="88">
        <v>0</v>
      </c>
      <c r="BO97" s="58" t="s">
        <v>89</v>
      </c>
      <c r="BP97" s="58" t="s">
        <v>89</v>
      </c>
      <c r="BQ97" s="11" t="s">
        <v>89</v>
      </c>
      <c r="BR97" s="58" t="s">
        <v>89</v>
      </c>
      <c r="BS97" s="11" t="s">
        <v>89</v>
      </c>
      <c r="BT97" s="58" t="s">
        <v>89</v>
      </c>
      <c r="BU97" s="58" t="s">
        <v>89</v>
      </c>
      <c r="BV97" s="58" t="s">
        <v>89</v>
      </c>
      <c r="BW97" s="11" t="s">
        <v>89</v>
      </c>
      <c r="BX97" s="58" t="s">
        <v>89</v>
      </c>
      <c r="BY97" s="11" t="s">
        <v>89</v>
      </c>
      <c r="BZ97" s="58" t="s">
        <v>89</v>
      </c>
      <c r="CA97" s="38" t="s">
        <v>89</v>
      </c>
    </row>
    <row r="98" spans="1:79" ht="78.75" x14ac:dyDescent="0.25">
      <c r="A98" s="47" t="s">
        <v>177</v>
      </c>
      <c r="B98" s="117" t="s">
        <v>178</v>
      </c>
      <c r="C98" s="40" t="s">
        <v>88</v>
      </c>
      <c r="D98" s="58" t="s">
        <v>89</v>
      </c>
      <c r="E98" s="58" t="s">
        <v>89</v>
      </c>
      <c r="F98" s="11" t="s">
        <v>89</v>
      </c>
      <c r="G98" s="58" t="s">
        <v>89</v>
      </c>
      <c r="H98" s="11" t="s">
        <v>89</v>
      </c>
      <c r="I98" s="58" t="s">
        <v>89</v>
      </c>
      <c r="J98" s="58" t="s">
        <v>89</v>
      </c>
      <c r="K98" s="58" t="s">
        <v>89</v>
      </c>
      <c r="L98" s="11" t="s">
        <v>89</v>
      </c>
      <c r="M98" s="58" t="s">
        <v>89</v>
      </c>
      <c r="N98" s="11" t="s">
        <v>89</v>
      </c>
      <c r="O98" s="58" t="s">
        <v>89</v>
      </c>
      <c r="P98" s="58" t="s">
        <v>89</v>
      </c>
      <c r="Q98" s="82" t="s">
        <v>89</v>
      </c>
      <c r="R98" s="83" t="s">
        <v>89</v>
      </c>
      <c r="S98" s="82" t="s">
        <v>89</v>
      </c>
      <c r="T98" s="83" t="s">
        <v>89</v>
      </c>
      <c r="U98" s="82" t="s">
        <v>89</v>
      </c>
      <c r="V98" s="58" t="s">
        <v>89</v>
      </c>
      <c r="W98" s="82" t="s">
        <v>89</v>
      </c>
      <c r="X98" s="83" t="s">
        <v>89</v>
      </c>
      <c r="Y98" s="82" t="s">
        <v>89</v>
      </c>
      <c r="Z98" s="83" t="s">
        <v>89</v>
      </c>
      <c r="AA98" s="82" t="s">
        <v>89</v>
      </c>
      <c r="AB98" s="58" t="s">
        <v>89</v>
      </c>
      <c r="AC98" s="82" t="s">
        <v>89</v>
      </c>
      <c r="AD98" s="83" t="s">
        <v>89</v>
      </c>
      <c r="AE98" s="82" t="s">
        <v>89</v>
      </c>
      <c r="AF98" s="83" t="s">
        <v>89</v>
      </c>
      <c r="AG98" s="82" t="s">
        <v>89</v>
      </c>
      <c r="AH98" s="58" t="s">
        <v>89</v>
      </c>
      <c r="AI98" s="82">
        <v>0</v>
      </c>
      <c r="AJ98" s="83">
        <v>0</v>
      </c>
      <c r="AK98" s="82">
        <v>0</v>
      </c>
      <c r="AL98" s="83">
        <v>0</v>
      </c>
      <c r="AM98" s="11">
        <v>0</v>
      </c>
      <c r="AN98" s="82">
        <v>0</v>
      </c>
      <c r="AO98" s="58" t="s">
        <v>89</v>
      </c>
      <c r="AP98" s="83" t="s">
        <v>89</v>
      </c>
      <c r="AQ98" s="82" t="s">
        <v>89</v>
      </c>
      <c r="AR98" s="83" t="s">
        <v>89</v>
      </c>
      <c r="AS98" s="82" t="s">
        <v>89</v>
      </c>
      <c r="AT98" s="82" t="s">
        <v>89</v>
      </c>
      <c r="AU98" s="58" t="s">
        <v>89</v>
      </c>
      <c r="AV98" s="83">
        <v>0</v>
      </c>
      <c r="AW98" s="82">
        <v>0</v>
      </c>
      <c r="AX98" s="83">
        <v>0</v>
      </c>
      <c r="AY98" s="82">
        <v>0</v>
      </c>
      <c r="AZ98" s="11">
        <v>0</v>
      </c>
      <c r="BA98" s="82">
        <v>0</v>
      </c>
      <c r="BB98" s="58" t="s">
        <v>89</v>
      </c>
      <c r="BC98" s="82" t="s">
        <v>89</v>
      </c>
      <c r="BD98" s="83" t="s">
        <v>89</v>
      </c>
      <c r="BE98" s="82" t="s">
        <v>89</v>
      </c>
      <c r="BF98" s="83" t="s">
        <v>89</v>
      </c>
      <c r="BG98" s="82" t="s">
        <v>89</v>
      </c>
      <c r="BH98" s="58" t="s">
        <v>89</v>
      </c>
      <c r="BI98" s="89">
        <v>0</v>
      </c>
      <c r="BJ98" s="89">
        <v>0</v>
      </c>
      <c r="BK98" s="89">
        <v>0</v>
      </c>
      <c r="BL98" s="89">
        <v>0</v>
      </c>
      <c r="BM98" s="89">
        <v>0</v>
      </c>
      <c r="BN98" s="89">
        <v>0</v>
      </c>
      <c r="BO98" s="58" t="s">
        <v>89</v>
      </c>
      <c r="BP98" s="82" t="s">
        <v>89</v>
      </c>
      <c r="BQ98" s="83" t="s">
        <v>89</v>
      </c>
      <c r="BR98" s="82" t="s">
        <v>89</v>
      </c>
      <c r="BS98" s="83" t="s">
        <v>89</v>
      </c>
      <c r="BT98" s="82" t="s">
        <v>89</v>
      </c>
      <c r="BU98" s="58" t="s">
        <v>89</v>
      </c>
      <c r="BV98" s="82" t="s">
        <v>89</v>
      </c>
      <c r="BW98" s="83" t="s">
        <v>89</v>
      </c>
      <c r="BX98" s="82" t="s">
        <v>89</v>
      </c>
      <c r="BY98" s="83" t="s">
        <v>89</v>
      </c>
      <c r="BZ98" s="82" t="s">
        <v>89</v>
      </c>
      <c r="CA98" s="81"/>
    </row>
    <row r="99" spans="1:79" ht="47.25" x14ac:dyDescent="0.25">
      <c r="A99" s="47" t="s">
        <v>179</v>
      </c>
      <c r="B99" s="117" t="s">
        <v>180</v>
      </c>
      <c r="C99" s="40" t="s">
        <v>88</v>
      </c>
      <c r="D99" s="58" t="s">
        <v>89</v>
      </c>
      <c r="E99" s="58" t="s">
        <v>89</v>
      </c>
      <c r="F99" s="11" t="s">
        <v>89</v>
      </c>
      <c r="G99" s="58" t="s">
        <v>89</v>
      </c>
      <c r="H99" s="11" t="s">
        <v>89</v>
      </c>
      <c r="I99" s="58" t="s">
        <v>89</v>
      </c>
      <c r="J99" s="58" t="s">
        <v>89</v>
      </c>
      <c r="K99" s="58" t="s">
        <v>89</v>
      </c>
      <c r="L99" s="11" t="s">
        <v>89</v>
      </c>
      <c r="M99" s="58" t="s">
        <v>89</v>
      </c>
      <c r="N99" s="11" t="s">
        <v>89</v>
      </c>
      <c r="O99" s="58" t="s">
        <v>89</v>
      </c>
      <c r="P99" s="58" t="s">
        <v>89</v>
      </c>
      <c r="Q99" s="58" t="s">
        <v>89</v>
      </c>
      <c r="R99" s="11" t="s">
        <v>89</v>
      </c>
      <c r="S99" s="58" t="s">
        <v>89</v>
      </c>
      <c r="T99" s="11" t="s">
        <v>89</v>
      </c>
      <c r="U99" s="58" t="s">
        <v>89</v>
      </c>
      <c r="V99" s="58" t="s">
        <v>89</v>
      </c>
      <c r="W99" s="58" t="s">
        <v>89</v>
      </c>
      <c r="X99" s="11" t="s">
        <v>89</v>
      </c>
      <c r="Y99" s="58" t="s">
        <v>89</v>
      </c>
      <c r="Z99" s="11" t="s">
        <v>89</v>
      </c>
      <c r="AA99" s="58" t="s">
        <v>89</v>
      </c>
      <c r="AB99" s="58" t="s">
        <v>89</v>
      </c>
      <c r="AC99" s="58" t="s">
        <v>89</v>
      </c>
      <c r="AD99" s="11" t="s">
        <v>89</v>
      </c>
      <c r="AE99" s="58" t="s">
        <v>89</v>
      </c>
      <c r="AF99" s="11" t="s">
        <v>89</v>
      </c>
      <c r="AG99" s="58" t="s">
        <v>89</v>
      </c>
      <c r="AH99" s="58" t="s">
        <v>89</v>
      </c>
      <c r="AI99" s="58">
        <v>0</v>
      </c>
      <c r="AJ99" s="11">
        <v>0</v>
      </c>
      <c r="AK99" s="58">
        <v>0</v>
      </c>
      <c r="AL99" s="11">
        <v>0</v>
      </c>
      <c r="AM99" s="11">
        <v>0</v>
      </c>
      <c r="AN99" s="58">
        <v>0</v>
      </c>
      <c r="AO99" s="58" t="s">
        <v>89</v>
      </c>
      <c r="AP99" s="11" t="s">
        <v>89</v>
      </c>
      <c r="AQ99" s="58" t="s">
        <v>89</v>
      </c>
      <c r="AR99" s="11" t="s">
        <v>89</v>
      </c>
      <c r="AS99" s="58" t="s">
        <v>89</v>
      </c>
      <c r="AT99" s="58" t="s">
        <v>89</v>
      </c>
      <c r="AU99" s="58" t="s">
        <v>89</v>
      </c>
      <c r="AV99" s="11">
        <v>0</v>
      </c>
      <c r="AW99" s="58">
        <v>0</v>
      </c>
      <c r="AX99" s="11">
        <v>0</v>
      </c>
      <c r="AY99" s="58">
        <v>0</v>
      </c>
      <c r="AZ99" s="11">
        <v>0</v>
      </c>
      <c r="BA99" s="58">
        <v>0</v>
      </c>
      <c r="BB99" s="58" t="s">
        <v>89</v>
      </c>
      <c r="BC99" s="58" t="s">
        <v>89</v>
      </c>
      <c r="BD99" s="11" t="s">
        <v>89</v>
      </c>
      <c r="BE99" s="58" t="s">
        <v>89</v>
      </c>
      <c r="BF99" s="11" t="s">
        <v>89</v>
      </c>
      <c r="BG99" s="58" t="s">
        <v>89</v>
      </c>
      <c r="BH99" s="58" t="s">
        <v>89</v>
      </c>
      <c r="BI99" s="88">
        <v>0</v>
      </c>
      <c r="BJ99" s="88">
        <v>0</v>
      </c>
      <c r="BK99" s="88">
        <v>0</v>
      </c>
      <c r="BL99" s="88">
        <v>0</v>
      </c>
      <c r="BM99" s="88">
        <v>0</v>
      </c>
      <c r="BN99" s="88">
        <v>0</v>
      </c>
      <c r="BO99" s="58" t="s">
        <v>89</v>
      </c>
      <c r="BP99" s="58" t="s">
        <v>89</v>
      </c>
      <c r="BQ99" s="11" t="s">
        <v>89</v>
      </c>
      <c r="BR99" s="58" t="s">
        <v>89</v>
      </c>
      <c r="BS99" s="11" t="s">
        <v>89</v>
      </c>
      <c r="BT99" s="58" t="s">
        <v>89</v>
      </c>
      <c r="BU99" s="58" t="s">
        <v>89</v>
      </c>
      <c r="BV99" s="58" t="s">
        <v>89</v>
      </c>
      <c r="BW99" s="11" t="s">
        <v>89</v>
      </c>
      <c r="BX99" s="58" t="s">
        <v>89</v>
      </c>
      <c r="BY99" s="11" t="s">
        <v>89</v>
      </c>
      <c r="BZ99" s="58" t="s">
        <v>89</v>
      </c>
      <c r="CA99" s="38" t="s">
        <v>89</v>
      </c>
    </row>
    <row r="100" spans="1:79" ht="126" x14ac:dyDescent="0.25">
      <c r="A100" s="47" t="s">
        <v>179</v>
      </c>
      <c r="B100" s="49" t="s">
        <v>293</v>
      </c>
      <c r="C100" s="47" t="s">
        <v>195</v>
      </c>
      <c r="D100" s="58" t="s">
        <v>89</v>
      </c>
      <c r="E100" s="58" t="s">
        <v>89</v>
      </c>
      <c r="F100" s="11" t="s">
        <v>89</v>
      </c>
      <c r="G100" s="58" t="s">
        <v>89</v>
      </c>
      <c r="H100" s="11" t="s">
        <v>89</v>
      </c>
      <c r="I100" s="58" t="s">
        <v>89</v>
      </c>
      <c r="J100" s="58" t="s">
        <v>89</v>
      </c>
      <c r="K100" s="58" t="s">
        <v>89</v>
      </c>
      <c r="L100" s="11" t="s">
        <v>89</v>
      </c>
      <c r="M100" s="58" t="s">
        <v>89</v>
      </c>
      <c r="N100" s="11" t="s">
        <v>89</v>
      </c>
      <c r="O100" s="58" t="s">
        <v>89</v>
      </c>
      <c r="P100" s="58" t="s">
        <v>89</v>
      </c>
      <c r="Q100" s="82" t="s">
        <v>89</v>
      </c>
      <c r="R100" s="83" t="s">
        <v>89</v>
      </c>
      <c r="S100" s="82" t="s">
        <v>89</v>
      </c>
      <c r="T100" s="83" t="s">
        <v>89</v>
      </c>
      <c r="U100" s="82" t="s">
        <v>494</v>
      </c>
      <c r="V100" s="58" t="s">
        <v>89</v>
      </c>
      <c r="W100" s="82" t="s">
        <v>89</v>
      </c>
      <c r="X100" s="83" t="s">
        <v>89</v>
      </c>
      <c r="Y100" s="82" t="s">
        <v>89</v>
      </c>
      <c r="Z100" s="83" t="s">
        <v>89</v>
      </c>
      <c r="AA100" s="82" t="s">
        <v>494</v>
      </c>
      <c r="AB100" s="58" t="s">
        <v>622</v>
      </c>
      <c r="AC100" s="82" t="s">
        <v>89</v>
      </c>
      <c r="AD100" s="83" t="s">
        <v>89</v>
      </c>
      <c r="AE100" s="82" t="s">
        <v>628</v>
      </c>
      <c r="AF100" s="83" t="s">
        <v>89</v>
      </c>
      <c r="AG100" s="53" t="s">
        <v>492</v>
      </c>
      <c r="AH100" s="58" t="s">
        <v>627</v>
      </c>
      <c r="AI100" s="82">
        <v>0</v>
      </c>
      <c r="AJ100" s="83">
        <v>0</v>
      </c>
      <c r="AK100" s="83">
        <v>0</v>
      </c>
      <c r="AL100" s="83">
        <v>0</v>
      </c>
      <c r="AM100" s="11">
        <v>0</v>
      </c>
      <c r="AN100" s="53" t="s">
        <v>495</v>
      </c>
      <c r="AO100" s="58" t="s">
        <v>622</v>
      </c>
      <c r="AP100" s="83" t="s">
        <v>89</v>
      </c>
      <c r="AQ100" s="82" t="s">
        <v>89</v>
      </c>
      <c r="AR100" s="53" t="s">
        <v>492</v>
      </c>
      <c r="AS100" s="82" t="s">
        <v>89</v>
      </c>
      <c r="AT100" s="82" t="s">
        <v>89</v>
      </c>
      <c r="AU100" s="58" t="s">
        <v>627</v>
      </c>
      <c r="AV100" s="83">
        <v>0</v>
      </c>
      <c r="AW100" s="82">
        <v>0</v>
      </c>
      <c r="AX100" s="53" t="s">
        <v>86</v>
      </c>
      <c r="AY100" s="82">
        <v>0</v>
      </c>
      <c r="AZ100" s="11">
        <v>0</v>
      </c>
      <c r="BA100" s="87" t="s">
        <v>498</v>
      </c>
      <c r="BB100" s="58" t="s">
        <v>622</v>
      </c>
      <c r="BC100" s="82" t="s">
        <v>89</v>
      </c>
      <c r="BD100" s="83" t="s">
        <v>89</v>
      </c>
      <c r="BE100" s="82" t="s">
        <v>473</v>
      </c>
      <c r="BF100" s="83" t="s">
        <v>89</v>
      </c>
      <c r="BG100" s="82" t="s">
        <v>89</v>
      </c>
      <c r="BH100" s="58" t="s">
        <v>627</v>
      </c>
      <c r="BI100" s="89">
        <v>0</v>
      </c>
      <c r="BJ100" s="89">
        <v>0</v>
      </c>
      <c r="BK100" s="89">
        <v>0</v>
      </c>
      <c r="BL100" s="89">
        <v>0</v>
      </c>
      <c r="BM100" s="87" t="s">
        <v>492</v>
      </c>
      <c r="BN100" s="89">
        <v>0</v>
      </c>
      <c r="BO100" s="58" t="s">
        <v>622</v>
      </c>
      <c r="BP100" s="82" t="s">
        <v>89</v>
      </c>
      <c r="BQ100" s="83" t="s">
        <v>89</v>
      </c>
      <c r="BR100" s="82" t="s">
        <v>473</v>
      </c>
      <c r="BS100" s="83" t="s">
        <v>89</v>
      </c>
      <c r="BT100" s="82" t="s">
        <v>89</v>
      </c>
      <c r="BU100" s="58" t="s">
        <v>622</v>
      </c>
      <c r="BV100" s="82" t="s">
        <v>89</v>
      </c>
      <c r="BW100" s="83" t="s">
        <v>89</v>
      </c>
      <c r="BX100" s="82" t="s">
        <v>473</v>
      </c>
      <c r="BY100" s="83" t="s">
        <v>89</v>
      </c>
      <c r="BZ100" s="82" t="s">
        <v>89</v>
      </c>
      <c r="CA100" s="38" t="s">
        <v>89</v>
      </c>
    </row>
    <row r="101" spans="1:79" ht="30" x14ac:dyDescent="0.25">
      <c r="A101" s="47" t="s">
        <v>179</v>
      </c>
      <c r="B101" s="49" t="s">
        <v>260</v>
      </c>
      <c r="C101" s="47" t="s">
        <v>205</v>
      </c>
      <c r="D101" s="58" t="s">
        <v>89</v>
      </c>
      <c r="E101" s="58" t="s">
        <v>89</v>
      </c>
      <c r="F101" s="11" t="s">
        <v>89</v>
      </c>
      <c r="G101" s="58" t="s">
        <v>89</v>
      </c>
      <c r="H101" s="11" t="s">
        <v>89</v>
      </c>
      <c r="I101" s="58" t="s">
        <v>89</v>
      </c>
      <c r="J101" s="58" t="s">
        <v>89</v>
      </c>
      <c r="K101" s="58" t="s">
        <v>89</v>
      </c>
      <c r="L101" s="11" t="s">
        <v>89</v>
      </c>
      <c r="M101" s="58" t="s">
        <v>89</v>
      </c>
      <c r="N101" s="11" t="s">
        <v>89</v>
      </c>
      <c r="O101" s="58" t="s">
        <v>89</v>
      </c>
      <c r="P101" s="58" t="s">
        <v>622</v>
      </c>
      <c r="Q101" s="58" t="s">
        <v>89</v>
      </c>
      <c r="R101" s="11" t="s">
        <v>89</v>
      </c>
      <c r="S101" s="58" t="s">
        <v>496</v>
      </c>
      <c r="T101" s="11" t="s">
        <v>89</v>
      </c>
      <c r="U101" s="58" t="s">
        <v>89</v>
      </c>
      <c r="V101" s="58" t="s">
        <v>622</v>
      </c>
      <c r="W101" s="58" t="s">
        <v>89</v>
      </c>
      <c r="X101" s="11" t="s">
        <v>89</v>
      </c>
      <c r="Y101" s="58" t="s">
        <v>496</v>
      </c>
      <c r="Z101" s="11" t="s">
        <v>89</v>
      </c>
      <c r="AA101" s="58" t="s">
        <v>89</v>
      </c>
      <c r="AB101" s="58" t="s">
        <v>89</v>
      </c>
      <c r="AC101" s="58" t="s">
        <v>89</v>
      </c>
      <c r="AD101" s="11" t="s">
        <v>89</v>
      </c>
      <c r="AE101" s="58" t="s">
        <v>89</v>
      </c>
      <c r="AF101" s="11" t="s">
        <v>89</v>
      </c>
      <c r="AG101" s="58" t="s">
        <v>89</v>
      </c>
      <c r="AH101" s="58" t="s">
        <v>89</v>
      </c>
      <c r="AI101" s="58">
        <v>0</v>
      </c>
      <c r="AJ101" s="11">
        <v>0</v>
      </c>
      <c r="AK101" s="58">
        <v>0</v>
      </c>
      <c r="AL101" s="11">
        <v>0</v>
      </c>
      <c r="AM101" s="11">
        <v>0</v>
      </c>
      <c r="AN101" s="58">
        <v>0</v>
      </c>
      <c r="AO101" s="58" t="s">
        <v>89</v>
      </c>
      <c r="AP101" s="11" t="s">
        <v>89</v>
      </c>
      <c r="AQ101" s="58" t="s">
        <v>89</v>
      </c>
      <c r="AR101" s="11" t="s">
        <v>89</v>
      </c>
      <c r="AS101" s="58" t="s">
        <v>89</v>
      </c>
      <c r="AT101" s="58" t="s">
        <v>89</v>
      </c>
      <c r="AU101" s="58" t="s">
        <v>89</v>
      </c>
      <c r="AV101" s="11">
        <v>0</v>
      </c>
      <c r="AW101" s="58">
        <v>0</v>
      </c>
      <c r="AX101" s="11">
        <v>0</v>
      </c>
      <c r="AY101" s="58">
        <v>0</v>
      </c>
      <c r="AZ101" s="11">
        <v>0</v>
      </c>
      <c r="BA101" s="58">
        <v>0</v>
      </c>
      <c r="BB101" s="58" t="s">
        <v>89</v>
      </c>
      <c r="BC101" s="58" t="s">
        <v>89</v>
      </c>
      <c r="BD101" s="11" t="s">
        <v>89</v>
      </c>
      <c r="BE101" s="58" t="s">
        <v>89</v>
      </c>
      <c r="BF101" s="11" t="s">
        <v>89</v>
      </c>
      <c r="BG101" s="58" t="s">
        <v>89</v>
      </c>
      <c r="BH101" s="58" t="s">
        <v>89</v>
      </c>
      <c r="BI101" s="88">
        <v>0</v>
      </c>
      <c r="BJ101" s="88">
        <v>0</v>
      </c>
      <c r="BK101" s="88">
        <v>0</v>
      </c>
      <c r="BL101" s="88">
        <v>0</v>
      </c>
      <c r="BM101" s="88">
        <v>0</v>
      </c>
      <c r="BN101" s="88">
        <v>0</v>
      </c>
      <c r="BO101" s="58" t="s">
        <v>89</v>
      </c>
      <c r="BP101" s="58" t="s">
        <v>89</v>
      </c>
      <c r="BQ101" s="11" t="s">
        <v>89</v>
      </c>
      <c r="BR101" s="58" t="s">
        <v>89</v>
      </c>
      <c r="BS101" s="11" t="s">
        <v>89</v>
      </c>
      <c r="BT101" s="58" t="s">
        <v>89</v>
      </c>
      <c r="BU101" s="58" t="s">
        <v>89</v>
      </c>
      <c r="BV101" s="58" t="s">
        <v>89</v>
      </c>
      <c r="BW101" s="11" t="s">
        <v>89</v>
      </c>
      <c r="BX101" s="58" t="s">
        <v>89</v>
      </c>
      <c r="BY101" s="11" t="s">
        <v>89</v>
      </c>
      <c r="BZ101" s="58" t="s">
        <v>89</v>
      </c>
      <c r="CA101" s="38" t="s">
        <v>89</v>
      </c>
    </row>
    <row r="102" spans="1:79" ht="21" customHeight="1" x14ac:dyDescent="0.25">
      <c r="A102" s="47" t="s">
        <v>179</v>
      </c>
      <c r="B102" s="49" t="s">
        <v>269</v>
      </c>
      <c r="C102" s="47" t="s">
        <v>243</v>
      </c>
      <c r="D102" s="58" t="s">
        <v>89</v>
      </c>
      <c r="E102" s="58" t="s">
        <v>89</v>
      </c>
      <c r="F102" s="11" t="s">
        <v>89</v>
      </c>
      <c r="G102" s="58" t="s">
        <v>89</v>
      </c>
      <c r="H102" s="11" t="s">
        <v>89</v>
      </c>
      <c r="I102" s="58" t="s">
        <v>89</v>
      </c>
      <c r="J102" s="58" t="s">
        <v>89</v>
      </c>
      <c r="K102" s="58" t="s">
        <v>89</v>
      </c>
      <c r="L102" s="11" t="s">
        <v>89</v>
      </c>
      <c r="M102" s="58" t="s">
        <v>89</v>
      </c>
      <c r="N102" s="11" t="s">
        <v>89</v>
      </c>
      <c r="O102" s="58" t="s">
        <v>89</v>
      </c>
      <c r="P102" s="58" t="s">
        <v>89</v>
      </c>
      <c r="Q102" s="58" t="s">
        <v>89</v>
      </c>
      <c r="R102" s="11" t="s">
        <v>89</v>
      </c>
      <c r="S102" s="58" t="s">
        <v>89</v>
      </c>
      <c r="T102" s="11" t="s">
        <v>89</v>
      </c>
      <c r="U102" s="58" t="s">
        <v>89</v>
      </c>
      <c r="V102" s="58" t="s">
        <v>89</v>
      </c>
      <c r="W102" s="58" t="s">
        <v>89</v>
      </c>
      <c r="X102" s="11" t="s">
        <v>89</v>
      </c>
      <c r="Y102" s="58" t="s">
        <v>89</v>
      </c>
      <c r="Z102" s="11" t="s">
        <v>89</v>
      </c>
      <c r="AA102" s="58" t="s">
        <v>89</v>
      </c>
      <c r="AB102" s="58" t="s">
        <v>89</v>
      </c>
      <c r="AC102" s="58" t="s">
        <v>89</v>
      </c>
      <c r="AD102" s="11" t="s">
        <v>89</v>
      </c>
      <c r="AE102" s="58" t="s">
        <v>89</v>
      </c>
      <c r="AF102" s="11" t="s">
        <v>89</v>
      </c>
      <c r="AG102" s="58" t="s">
        <v>89</v>
      </c>
      <c r="AH102" s="58" t="s">
        <v>89</v>
      </c>
      <c r="AI102" s="58">
        <v>0</v>
      </c>
      <c r="AJ102" s="11">
        <v>0</v>
      </c>
      <c r="AK102" s="58">
        <v>0</v>
      </c>
      <c r="AL102" s="11">
        <v>0</v>
      </c>
      <c r="AM102" s="11">
        <v>0</v>
      </c>
      <c r="AN102" s="58">
        <v>0</v>
      </c>
      <c r="AO102" s="58" t="s">
        <v>89</v>
      </c>
      <c r="AP102" s="11" t="s">
        <v>89</v>
      </c>
      <c r="AQ102" s="58" t="s">
        <v>89</v>
      </c>
      <c r="AR102" s="11" t="s">
        <v>89</v>
      </c>
      <c r="AS102" s="58" t="s">
        <v>89</v>
      </c>
      <c r="AT102" s="58" t="s">
        <v>89</v>
      </c>
      <c r="AU102" s="58" t="s">
        <v>89</v>
      </c>
      <c r="AV102" s="11">
        <v>0</v>
      </c>
      <c r="AW102" s="58">
        <v>0</v>
      </c>
      <c r="AX102" s="11">
        <v>0</v>
      </c>
      <c r="AY102" s="58">
        <v>0</v>
      </c>
      <c r="AZ102" s="11">
        <v>0</v>
      </c>
      <c r="BA102" s="58">
        <v>0</v>
      </c>
      <c r="BB102" s="58" t="s">
        <v>89</v>
      </c>
      <c r="BC102" s="58" t="s">
        <v>89</v>
      </c>
      <c r="BD102" s="11" t="s">
        <v>89</v>
      </c>
      <c r="BE102" s="58" t="s">
        <v>89</v>
      </c>
      <c r="BF102" s="11" t="s">
        <v>89</v>
      </c>
      <c r="BG102" s="58" t="s">
        <v>89</v>
      </c>
      <c r="BH102" s="58" t="s">
        <v>89</v>
      </c>
      <c r="BI102" s="88">
        <v>0</v>
      </c>
      <c r="BJ102" s="88">
        <v>0</v>
      </c>
      <c r="BK102" s="88">
        <v>0</v>
      </c>
      <c r="BL102" s="88">
        <v>0</v>
      </c>
      <c r="BM102" s="88">
        <v>0</v>
      </c>
      <c r="BN102" s="88">
        <v>0</v>
      </c>
      <c r="BO102" s="58" t="s">
        <v>622</v>
      </c>
      <c r="BP102" s="58" t="s">
        <v>89</v>
      </c>
      <c r="BQ102" s="11" t="s">
        <v>89</v>
      </c>
      <c r="BR102" s="58" t="s">
        <v>102</v>
      </c>
      <c r="BS102" s="11" t="s">
        <v>89</v>
      </c>
      <c r="BT102" s="58" t="s">
        <v>89</v>
      </c>
      <c r="BU102" s="58" t="s">
        <v>622</v>
      </c>
      <c r="BV102" s="58" t="s">
        <v>89</v>
      </c>
      <c r="BW102" s="11" t="s">
        <v>89</v>
      </c>
      <c r="BX102" s="58" t="s">
        <v>102</v>
      </c>
      <c r="BY102" s="11" t="s">
        <v>89</v>
      </c>
      <c r="BZ102" s="58" t="s">
        <v>89</v>
      </c>
      <c r="CA102" s="38" t="s">
        <v>89</v>
      </c>
    </row>
    <row r="103" spans="1:79" ht="47.25" x14ac:dyDescent="0.25">
      <c r="A103" s="47" t="s">
        <v>181</v>
      </c>
      <c r="B103" s="117" t="s">
        <v>182</v>
      </c>
      <c r="C103" s="53" t="s">
        <v>88</v>
      </c>
      <c r="D103" s="58" t="s">
        <v>89</v>
      </c>
      <c r="E103" s="58" t="s">
        <v>89</v>
      </c>
      <c r="F103" s="11" t="s">
        <v>89</v>
      </c>
      <c r="G103" s="58" t="s">
        <v>89</v>
      </c>
      <c r="H103" s="11" t="s">
        <v>89</v>
      </c>
      <c r="I103" s="58" t="s">
        <v>89</v>
      </c>
      <c r="J103" s="58" t="s">
        <v>89</v>
      </c>
      <c r="K103" s="58" t="s">
        <v>89</v>
      </c>
      <c r="L103" s="11" t="s">
        <v>89</v>
      </c>
      <c r="M103" s="58" t="s">
        <v>89</v>
      </c>
      <c r="N103" s="11" t="s">
        <v>89</v>
      </c>
      <c r="O103" s="58" t="s">
        <v>89</v>
      </c>
      <c r="P103" s="58" t="s">
        <v>89</v>
      </c>
      <c r="Q103" s="58" t="s">
        <v>89</v>
      </c>
      <c r="R103" s="11" t="s">
        <v>89</v>
      </c>
      <c r="S103" s="58" t="s">
        <v>89</v>
      </c>
      <c r="T103" s="11" t="s">
        <v>89</v>
      </c>
      <c r="U103" s="58" t="s">
        <v>89</v>
      </c>
      <c r="V103" s="58" t="s">
        <v>89</v>
      </c>
      <c r="W103" s="58" t="s">
        <v>89</v>
      </c>
      <c r="X103" s="11" t="s">
        <v>89</v>
      </c>
      <c r="Y103" s="58" t="s">
        <v>89</v>
      </c>
      <c r="Z103" s="11" t="s">
        <v>89</v>
      </c>
      <c r="AA103" s="58" t="s">
        <v>89</v>
      </c>
      <c r="AB103" s="58" t="s">
        <v>89</v>
      </c>
      <c r="AC103" s="58" t="s">
        <v>89</v>
      </c>
      <c r="AD103" s="11" t="s">
        <v>89</v>
      </c>
      <c r="AE103" s="58" t="s">
        <v>89</v>
      </c>
      <c r="AF103" s="11" t="s">
        <v>89</v>
      </c>
      <c r="AG103" s="58" t="s">
        <v>89</v>
      </c>
      <c r="AH103" s="58" t="s">
        <v>89</v>
      </c>
      <c r="AI103" s="58">
        <v>0</v>
      </c>
      <c r="AJ103" s="11">
        <v>0</v>
      </c>
      <c r="AK103" s="58">
        <v>0</v>
      </c>
      <c r="AL103" s="11">
        <v>0</v>
      </c>
      <c r="AM103" s="11">
        <v>0</v>
      </c>
      <c r="AN103" s="58">
        <v>0</v>
      </c>
      <c r="AO103" s="58" t="s">
        <v>89</v>
      </c>
      <c r="AP103" s="11" t="s">
        <v>89</v>
      </c>
      <c r="AQ103" s="58" t="s">
        <v>89</v>
      </c>
      <c r="AR103" s="11" t="s">
        <v>89</v>
      </c>
      <c r="AS103" s="58" t="s">
        <v>89</v>
      </c>
      <c r="AT103" s="58" t="s">
        <v>89</v>
      </c>
      <c r="AU103" s="58" t="s">
        <v>89</v>
      </c>
      <c r="AV103" s="11">
        <v>0</v>
      </c>
      <c r="AW103" s="58">
        <v>0</v>
      </c>
      <c r="AX103" s="11">
        <v>0</v>
      </c>
      <c r="AY103" s="58">
        <v>0</v>
      </c>
      <c r="AZ103" s="11">
        <v>0</v>
      </c>
      <c r="BA103" s="58">
        <v>0</v>
      </c>
      <c r="BB103" s="58" t="s">
        <v>89</v>
      </c>
      <c r="BC103" s="58" t="s">
        <v>89</v>
      </c>
      <c r="BD103" s="11" t="s">
        <v>89</v>
      </c>
      <c r="BE103" s="58" t="s">
        <v>89</v>
      </c>
      <c r="BF103" s="11" t="s">
        <v>89</v>
      </c>
      <c r="BG103" s="58" t="s">
        <v>89</v>
      </c>
      <c r="BH103" s="58" t="s">
        <v>89</v>
      </c>
      <c r="BI103" s="88">
        <v>0</v>
      </c>
      <c r="BJ103" s="88">
        <v>0</v>
      </c>
      <c r="BK103" s="88">
        <v>0</v>
      </c>
      <c r="BL103" s="88">
        <v>0</v>
      </c>
      <c r="BM103" s="88">
        <v>0</v>
      </c>
      <c r="BN103" s="88">
        <v>0</v>
      </c>
      <c r="BO103" s="58" t="s">
        <v>89</v>
      </c>
      <c r="BP103" s="58" t="s">
        <v>89</v>
      </c>
      <c r="BQ103" s="11" t="s">
        <v>89</v>
      </c>
      <c r="BR103" s="58" t="s">
        <v>89</v>
      </c>
      <c r="BS103" s="11" t="s">
        <v>89</v>
      </c>
      <c r="BT103" s="58" t="s">
        <v>89</v>
      </c>
      <c r="BU103" s="58" t="s">
        <v>89</v>
      </c>
      <c r="BV103" s="58" t="s">
        <v>89</v>
      </c>
      <c r="BW103" s="11" t="s">
        <v>89</v>
      </c>
      <c r="BX103" s="58" t="s">
        <v>89</v>
      </c>
      <c r="BY103" s="11" t="s">
        <v>89</v>
      </c>
      <c r="BZ103" s="58" t="s">
        <v>89</v>
      </c>
      <c r="CA103" s="38" t="s">
        <v>89</v>
      </c>
    </row>
    <row r="104" spans="1:79" ht="31.5" x14ac:dyDescent="0.25">
      <c r="A104" s="47" t="s">
        <v>183</v>
      </c>
      <c r="B104" s="117" t="s">
        <v>184</v>
      </c>
      <c r="C104" s="40" t="s">
        <v>88</v>
      </c>
      <c r="D104" s="58" t="s">
        <v>89</v>
      </c>
      <c r="E104" s="58" t="s">
        <v>89</v>
      </c>
      <c r="F104" s="11" t="s">
        <v>89</v>
      </c>
      <c r="G104" s="58" t="s">
        <v>89</v>
      </c>
      <c r="H104" s="11" t="s">
        <v>89</v>
      </c>
      <c r="I104" s="58" t="s">
        <v>89</v>
      </c>
      <c r="J104" s="58" t="s">
        <v>89</v>
      </c>
      <c r="K104" s="58" t="s">
        <v>89</v>
      </c>
      <c r="L104" s="11" t="s">
        <v>89</v>
      </c>
      <c r="M104" s="58" t="s">
        <v>89</v>
      </c>
      <c r="N104" s="11" t="s">
        <v>89</v>
      </c>
      <c r="O104" s="58" t="s">
        <v>89</v>
      </c>
      <c r="P104" s="58" t="s">
        <v>89</v>
      </c>
      <c r="Q104" s="58" t="s">
        <v>89</v>
      </c>
      <c r="R104" s="11" t="s">
        <v>89</v>
      </c>
      <c r="S104" s="58" t="s">
        <v>89</v>
      </c>
      <c r="T104" s="11" t="s">
        <v>89</v>
      </c>
      <c r="U104" s="58" t="s">
        <v>89</v>
      </c>
      <c r="V104" s="58" t="s">
        <v>89</v>
      </c>
      <c r="W104" s="58" t="s">
        <v>89</v>
      </c>
      <c r="X104" s="11" t="s">
        <v>89</v>
      </c>
      <c r="Y104" s="58" t="s">
        <v>89</v>
      </c>
      <c r="Z104" s="11" t="s">
        <v>89</v>
      </c>
      <c r="AA104" s="58" t="s">
        <v>89</v>
      </c>
      <c r="AB104" s="58" t="s">
        <v>89</v>
      </c>
      <c r="AC104" s="58" t="s">
        <v>89</v>
      </c>
      <c r="AD104" s="11" t="s">
        <v>89</v>
      </c>
      <c r="AE104" s="58" t="s">
        <v>89</v>
      </c>
      <c r="AF104" s="11" t="s">
        <v>89</v>
      </c>
      <c r="AG104" s="58" t="s">
        <v>89</v>
      </c>
      <c r="AH104" s="58" t="s">
        <v>89</v>
      </c>
      <c r="AI104" s="58">
        <v>0</v>
      </c>
      <c r="AJ104" s="11">
        <v>0</v>
      </c>
      <c r="AK104" s="58">
        <v>0</v>
      </c>
      <c r="AL104" s="11">
        <v>0</v>
      </c>
      <c r="AM104" s="11">
        <v>0</v>
      </c>
      <c r="AN104" s="58">
        <v>0</v>
      </c>
      <c r="AO104" s="58" t="s">
        <v>89</v>
      </c>
      <c r="AP104" s="11" t="s">
        <v>89</v>
      </c>
      <c r="AQ104" s="58" t="s">
        <v>89</v>
      </c>
      <c r="AR104" s="11" t="s">
        <v>89</v>
      </c>
      <c r="AS104" s="58" t="s">
        <v>89</v>
      </c>
      <c r="AT104" s="58" t="s">
        <v>89</v>
      </c>
      <c r="AU104" s="58" t="s">
        <v>89</v>
      </c>
      <c r="AV104" s="11">
        <v>0</v>
      </c>
      <c r="AW104" s="58">
        <v>0</v>
      </c>
      <c r="AX104" s="11">
        <v>0</v>
      </c>
      <c r="AY104" s="58">
        <v>0</v>
      </c>
      <c r="AZ104" s="11">
        <v>0</v>
      </c>
      <c r="BA104" s="58">
        <v>0</v>
      </c>
      <c r="BB104" s="58" t="s">
        <v>89</v>
      </c>
      <c r="BC104" s="58" t="s">
        <v>89</v>
      </c>
      <c r="BD104" s="11" t="s">
        <v>89</v>
      </c>
      <c r="BE104" s="58" t="s">
        <v>89</v>
      </c>
      <c r="BF104" s="11" t="s">
        <v>89</v>
      </c>
      <c r="BG104" s="58" t="s">
        <v>89</v>
      </c>
      <c r="BH104" s="58" t="s">
        <v>89</v>
      </c>
      <c r="BI104" s="88">
        <v>0</v>
      </c>
      <c r="BJ104" s="88">
        <v>0</v>
      </c>
      <c r="BK104" s="88">
        <v>0</v>
      </c>
      <c r="BL104" s="88">
        <v>0</v>
      </c>
      <c r="BM104" s="88">
        <v>0</v>
      </c>
      <c r="BN104" s="88">
        <v>0</v>
      </c>
      <c r="BO104" s="58" t="s">
        <v>89</v>
      </c>
      <c r="BP104" s="58" t="s">
        <v>89</v>
      </c>
      <c r="BQ104" s="11" t="s">
        <v>89</v>
      </c>
      <c r="BR104" s="58" t="s">
        <v>89</v>
      </c>
      <c r="BS104" s="11" t="s">
        <v>89</v>
      </c>
      <c r="BT104" s="58" t="s">
        <v>89</v>
      </c>
      <c r="BU104" s="58" t="s">
        <v>89</v>
      </c>
      <c r="BV104" s="58" t="s">
        <v>89</v>
      </c>
      <c r="BW104" s="11" t="s">
        <v>89</v>
      </c>
      <c r="BX104" s="58" t="s">
        <v>89</v>
      </c>
      <c r="BY104" s="11" t="s">
        <v>89</v>
      </c>
      <c r="BZ104" s="58" t="s">
        <v>89</v>
      </c>
      <c r="CA104" s="38" t="s">
        <v>89</v>
      </c>
    </row>
    <row r="105" spans="1:79" ht="60" x14ac:dyDescent="0.25">
      <c r="A105" s="47" t="s">
        <v>183</v>
      </c>
      <c r="B105" s="49" t="s">
        <v>221</v>
      </c>
      <c r="C105" s="47" t="s">
        <v>244</v>
      </c>
      <c r="D105" s="58" t="s">
        <v>89</v>
      </c>
      <c r="E105" s="58" t="s">
        <v>89</v>
      </c>
      <c r="F105" s="11" t="s">
        <v>89</v>
      </c>
      <c r="G105" s="58" t="s">
        <v>89</v>
      </c>
      <c r="H105" s="11" t="s">
        <v>89</v>
      </c>
      <c r="I105" s="58" t="s">
        <v>89</v>
      </c>
      <c r="J105" s="58" t="s">
        <v>89</v>
      </c>
      <c r="K105" s="58" t="s">
        <v>89</v>
      </c>
      <c r="L105" s="11" t="s">
        <v>89</v>
      </c>
      <c r="M105" s="58" t="s">
        <v>89</v>
      </c>
      <c r="N105" s="11" t="s">
        <v>89</v>
      </c>
      <c r="O105" s="58" t="s">
        <v>89</v>
      </c>
      <c r="P105" s="58" t="s">
        <v>89</v>
      </c>
      <c r="Q105" s="58" t="s">
        <v>89</v>
      </c>
      <c r="R105" s="11" t="s">
        <v>89</v>
      </c>
      <c r="S105" s="58" t="s">
        <v>89</v>
      </c>
      <c r="T105" s="11" t="s">
        <v>89</v>
      </c>
      <c r="U105" s="58" t="s">
        <v>89</v>
      </c>
      <c r="V105" s="58" t="s">
        <v>89</v>
      </c>
      <c r="W105" s="58" t="s">
        <v>89</v>
      </c>
      <c r="X105" s="11" t="s">
        <v>89</v>
      </c>
      <c r="Y105" s="58" t="s">
        <v>89</v>
      </c>
      <c r="Z105" s="11" t="s">
        <v>89</v>
      </c>
      <c r="AA105" s="58" t="s">
        <v>89</v>
      </c>
      <c r="AB105" s="58" t="s">
        <v>627</v>
      </c>
      <c r="AC105" s="58" t="s">
        <v>89</v>
      </c>
      <c r="AD105" s="11" t="s">
        <v>89</v>
      </c>
      <c r="AE105" s="58" t="s">
        <v>89</v>
      </c>
      <c r="AF105" s="11" t="s">
        <v>89</v>
      </c>
      <c r="AG105" s="53" t="s">
        <v>492</v>
      </c>
      <c r="AH105" s="58" t="s">
        <v>627</v>
      </c>
      <c r="AI105" s="58">
        <v>0</v>
      </c>
      <c r="AJ105" s="11">
        <v>0</v>
      </c>
      <c r="AK105" s="58">
        <v>0</v>
      </c>
      <c r="AL105" s="11">
        <v>0</v>
      </c>
      <c r="AM105" s="11">
        <v>0</v>
      </c>
      <c r="AN105" s="53" t="s">
        <v>102</v>
      </c>
      <c r="AO105" s="58" t="s">
        <v>627</v>
      </c>
      <c r="AP105" s="11" t="s">
        <v>89</v>
      </c>
      <c r="AQ105" s="58" t="s">
        <v>89</v>
      </c>
      <c r="AR105" s="11" t="s">
        <v>89</v>
      </c>
      <c r="AS105" s="58" t="s">
        <v>89</v>
      </c>
      <c r="AT105" s="53" t="s">
        <v>492</v>
      </c>
      <c r="AU105" s="58" t="s">
        <v>632</v>
      </c>
      <c r="AV105" s="11">
        <v>0</v>
      </c>
      <c r="AW105" s="58">
        <v>0</v>
      </c>
      <c r="AX105" s="11">
        <v>0</v>
      </c>
      <c r="AY105" s="58">
        <v>0</v>
      </c>
      <c r="AZ105" s="11">
        <v>0</v>
      </c>
      <c r="BA105" s="53" t="s">
        <v>102</v>
      </c>
      <c r="BB105" s="58" t="s">
        <v>627</v>
      </c>
      <c r="BC105" s="58" t="s">
        <v>89</v>
      </c>
      <c r="BD105" s="11" t="s">
        <v>89</v>
      </c>
      <c r="BE105" s="58" t="s">
        <v>89</v>
      </c>
      <c r="BF105" s="11" t="s">
        <v>89</v>
      </c>
      <c r="BG105" s="58" t="s">
        <v>89</v>
      </c>
      <c r="BH105" s="58" t="s">
        <v>632</v>
      </c>
      <c r="BI105" s="88">
        <v>0</v>
      </c>
      <c r="BJ105" s="88">
        <v>0</v>
      </c>
      <c r="BK105" s="88">
        <v>0</v>
      </c>
      <c r="BL105" s="88">
        <v>0</v>
      </c>
      <c r="BM105" s="88">
        <v>0</v>
      </c>
      <c r="BN105" s="88" t="s">
        <v>102</v>
      </c>
      <c r="BO105" s="58" t="s">
        <v>627</v>
      </c>
      <c r="BP105" s="58" t="s">
        <v>89</v>
      </c>
      <c r="BQ105" s="11" t="s">
        <v>89</v>
      </c>
      <c r="BR105" s="58" t="s">
        <v>89</v>
      </c>
      <c r="BS105" s="11" t="s">
        <v>89</v>
      </c>
      <c r="BT105" s="58" t="s">
        <v>89</v>
      </c>
      <c r="BU105" s="58" t="s">
        <v>627</v>
      </c>
      <c r="BV105" s="58" t="s">
        <v>89</v>
      </c>
      <c r="BW105" s="11" t="s">
        <v>89</v>
      </c>
      <c r="BX105" s="58" t="s">
        <v>89</v>
      </c>
      <c r="BY105" s="11" t="s">
        <v>89</v>
      </c>
      <c r="BZ105" s="58" t="s">
        <v>89</v>
      </c>
      <c r="CA105" s="38" t="s">
        <v>89</v>
      </c>
    </row>
    <row r="106" spans="1:79" ht="30" x14ac:dyDescent="0.25">
      <c r="A106" s="47" t="s">
        <v>183</v>
      </c>
      <c r="B106" s="49" t="s">
        <v>210</v>
      </c>
      <c r="C106" s="47" t="s">
        <v>246</v>
      </c>
      <c r="D106" s="58" t="s">
        <v>89</v>
      </c>
      <c r="E106" s="58" t="s">
        <v>89</v>
      </c>
      <c r="F106" s="11" t="s">
        <v>89</v>
      </c>
      <c r="G106" s="58" t="s">
        <v>89</v>
      </c>
      <c r="H106" s="11" t="s">
        <v>89</v>
      </c>
      <c r="I106" s="58" t="s">
        <v>89</v>
      </c>
      <c r="J106" s="58" t="s">
        <v>89</v>
      </c>
      <c r="K106" s="58" t="s">
        <v>89</v>
      </c>
      <c r="L106" s="11" t="s">
        <v>89</v>
      </c>
      <c r="M106" s="58" t="s">
        <v>89</v>
      </c>
      <c r="N106" s="11" t="s">
        <v>89</v>
      </c>
      <c r="O106" s="58" t="s">
        <v>89</v>
      </c>
      <c r="P106" s="58" t="s">
        <v>629</v>
      </c>
      <c r="Q106" s="58" t="s">
        <v>89</v>
      </c>
      <c r="R106" s="11" t="s">
        <v>89</v>
      </c>
      <c r="S106" s="58" t="s">
        <v>89</v>
      </c>
      <c r="T106" s="11" t="s">
        <v>89</v>
      </c>
      <c r="U106" s="58" t="s">
        <v>483</v>
      </c>
      <c r="V106" s="58" t="s">
        <v>629</v>
      </c>
      <c r="W106" s="58" t="s">
        <v>89</v>
      </c>
      <c r="X106" s="11" t="s">
        <v>89</v>
      </c>
      <c r="Y106" s="58" t="s">
        <v>89</v>
      </c>
      <c r="Z106" s="11" t="s">
        <v>89</v>
      </c>
      <c r="AA106" s="58" t="s">
        <v>483</v>
      </c>
      <c r="AB106" s="58" t="s">
        <v>629</v>
      </c>
      <c r="AC106" s="58" t="s">
        <v>89</v>
      </c>
      <c r="AD106" s="11" t="s">
        <v>89</v>
      </c>
      <c r="AE106" s="58" t="s">
        <v>89</v>
      </c>
      <c r="AF106" s="11" t="s">
        <v>89</v>
      </c>
      <c r="AG106" s="58" t="s">
        <v>483</v>
      </c>
      <c r="AH106" s="58" t="s">
        <v>629</v>
      </c>
      <c r="AI106" s="58">
        <v>0</v>
      </c>
      <c r="AJ106" s="11">
        <v>0</v>
      </c>
      <c r="AK106" s="58">
        <v>0</v>
      </c>
      <c r="AL106" s="11">
        <v>0</v>
      </c>
      <c r="AM106" s="11">
        <v>0</v>
      </c>
      <c r="AN106" s="58" t="s">
        <v>483</v>
      </c>
      <c r="AO106" s="58" t="s">
        <v>629</v>
      </c>
      <c r="AP106" s="11" t="s">
        <v>89</v>
      </c>
      <c r="AQ106" s="58" t="s">
        <v>89</v>
      </c>
      <c r="AR106" s="11" t="s">
        <v>89</v>
      </c>
      <c r="AS106" s="58" t="s">
        <v>89</v>
      </c>
      <c r="AT106" s="58" t="s">
        <v>89</v>
      </c>
      <c r="AU106" s="58" t="s">
        <v>629</v>
      </c>
      <c r="AV106" s="11">
        <v>0</v>
      </c>
      <c r="AW106" s="58">
        <v>0</v>
      </c>
      <c r="AX106" s="11">
        <v>0</v>
      </c>
      <c r="AY106" s="58">
        <v>0</v>
      </c>
      <c r="AZ106" s="11">
        <v>0</v>
      </c>
      <c r="BA106" s="58" t="s">
        <v>102</v>
      </c>
      <c r="BB106" s="58" t="s">
        <v>629</v>
      </c>
      <c r="BC106" s="58" t="s">
        <v>89</v>
      </c>
      <c r="BD106" s="11" t="s">
        <v>89</v>
      </c>
      <c r="BE106" s="58" t="s">
        <v>89</v>
      </c>
      <c r="BF106" s="11" t="s">
        <v>89</v>
      </c>
      <c r="BG106" s="58" t="s">
        <v>89</v>
      </c>
      <c r="BH106" s="58" t="s">
        <v>629</v>
      </c>
      <c r="BI106" s="88">
        <v>0</v>
      </c>
      <c r="BJ106" s="88">
        <v>0</v>
      </c>
      <c r="BK106" s="88">
        <v>0</v>
      </c>
      <c r="BL106" s="88">
        <v>0</v>
      </c>
      <c r="BM106" s="88">
        <v>0</v>
      </c>
      <c r="BN106" s="88" t="s">
        <v>102</v>
      </c>
      <c r="BO106" s="58" t="s">
        <v>629</v>
      </c>
      <c r="BP106" s="58" t="s">
        <v>89</v>
      </c>
      <c r="BQ106" s="11" t="s">
        <v>89</v>
      </c>
      <c r="BR106" s="58" t="s">
        <v>89</v>
      </c>
      <c r="BS106" s="11" t="s">
        <v>89</v>
      </c>
      <c r="BT106" s="58" t="s">
        <v>89</v>
      </c>
      <c r="BU106" s="58" t="s">
        <v>629</v>
      </c>
      <c r="BV106" s="58" t="s">
        <v>89</v>
      </c>
      <c r="BW106" s="11" t="s">
        <v>89</v>
      </c>
      <c r="BX106" s="58" t="s">
        <v>89</v>
      </c>
      <c r="BY106" s="11" t="s">
        <v>89</v>
      </c>
      <c r="BZ106" s="58" t="s">
        <v>89</v>
      </c>
      <c r="CA106" s="38" t="s">
        <v>89</v>
      </c>
    </row>
    <row r="107" spans="1:79" ht="30" x14ac:dyDescent="0.25">
      <c r="A107" s="47" t="s">
        <v>183</v>
      </c>
      <c r="B107" s="49" t="s">
        <v>213</v>
      </c>
      <c r="C107" s="47" t="s">
        <v>245</v>
      </c>
      <c r="D107" s="58" t="s">
        <v>89</v>
      </c>
      <c r="E107" s="58" t="s">
        <v>89</v>
      </c>
      <c r="F107" s="11" t="s">
        <v>89</v>
      </c>
      <c r="G107" s="58" t="s">
        <v>89</v>
      </c>
      <c r="H107" s="11" t="s">
        <v>89</v>
      </c>
      <c r="I107" s="58" t="s">
        <v>89</v>
      </c>
      <c r="J107" s="58" t="s">
        <v>89</v>
      </c>
      <c r="K107" s="58" t="s">
        <v>89</v>
      </c>
      <c r="L107" s="11" t="s">
        <v>89</v>
      </c>
      <c r="M107" s="58" t="s">
        <v>89</v>
      </c>
      <c r="N107" s="11" t="s">
        <v>89</v>
      </c>
      <c r="O107" s="58" t="s">
        <v>89</v>
      </c>
      <c r="P107" s="58" t="s">
        <v>89</v>
      </c>
      <c r="Q107" s="58" t="s">
        <v>89</v>
      </c>
      <c r="R107" s="11" t="s">
        <v>89</v>
      </c>
      <c r="S107" s="58" t="s">
        <v>89</v>
      </c>
      <c r="T107" s="11" t="s">
        <v>89</v>
      </c>
      <c r="U107" s="58" t="s">
        <v>89</v>
      </c>
      <c r="V107" s="58" t="s">
        <v>89</v>
      </c>
      <c r="W107" s="58" t="s">
        <v>89</v>
      </c>
      <c r="X107" s="11" t="s">
        <v>89</v>
      </c>
      <c r="Y107" s="58" t="s">
        <v>89</v>
      </c>
      <c r="Z107" s="11" t="s">
        <v>89</v>
      </c>
      <c r="AA107" s="58" t="s">
        <v>89</v>
      </c>
      <c r="AB107" s="58" t="s">
        <v>621</v>
      </c>
      <c r="AC107" s="58" t="s">
        <v>89</v>
      </c>
      <c r="AD107" s="11" t="s">
        <v>89</v>
      </c>
      <c r="AE107" s="58" t="s">
        <v>89</v>
      </c>
      <c r="AF107" s="11" t="s">
        <v>89</v>
      </c>
      <c r="AG107" s="58" t="s">
        <v>102</v>
      </c>
      <c r="AH107" s="58" t="s">
        <v>622</v>
      </c>
      <c r="AI107" s="58">
        <v>0</v>
      </c>
      <c r="AJ107" s="11">
        <v>0</v>
      </c>
      <c r="AK107" s="58">
        <v>0</v>
      </c>
      <c r="AL107" s="11">
        <v>0</v>
      </c>
      <c r="AM107" s="11">
        <v>0</v>
      </c>
      <c r="AN107" s="58" t="s">
        <v>102</v>
      </c>
      <c r="AO107" s="58" t="s">
        <v>89</v>
      </c>
      <c r="AP107" s="11" t="s">
        <v>89</v>
      </c>
      <c r="AQ107" s="58" t="s">
        <v>89</v>
      </c>
      <c r="AR107" s="11" t="s">
        <v>89</v>
      </c>
      <c r="AS107" s="58" t="s">
        <v>89</v>
      </c>
      <c r="AT107" s="58" t="s">
        <v>89</v>
      </c>
      <c r="AU107" s="58" t="s">
        <v>89</v>
      </c>
      <c r="AV107" s="11">
        <v>0</v>
      </c>
      <c r="AW107" s="58">
        <v>0</v>
      </c>
      <c r="AX107" s="11">
        <v>0</v>
      </c>
      <c r="AY107" s="58">
        <v>0</v>
      </c>
      <c r="AZ107" s="11">
        <v>0</v>
      </c>
      <c r="BA107" s="58">
        <v>0</v>
      </c>
      <c r="BB107" s="58" t="s">
        <v>89</v>
      </c>
      <c r="BC107" s="58" t="s">
        <v>89</v>
      </c>
      <c r="BD107" s="11" t="s">
        <v>89</v>
      </c>
      <c r="BE107" s="58" t="s">
        <v>89</v>
      </c>
      <c r="BF107" s="11" t="s">
        <v>89</v>
      </c>
      <c r="BG107" s="58" t="s">
        <v>89</v>
      </c>
      <c r="BH107" s="58" t="s">
        <v>89</v>
      </c>
      <c r="BI107" s="88">
        <v>0</v>
      </c>
      <c r="BJ107" s="88">
        <v>0</v>
      </c>
      <c r="BK107" s="88">
        <v>0</v>
      </c>
      <c r="BL107" s="88">
        <v>0</v>
      </c>
      <c r="BM107" s="88">
        <v>0</v>
      </c>
      <c r="BN107" s="88">
        <v>0</v>
      </c>
      <c r="BO107" s="58" t="s">
        <v>89</v>
      </c>
      <c r="BP107" s="58" t="s">
        <v>89</v>
      </c>
      <c r="BQ107" s="11" t="s">
        <v>89</v>
      </c>
      <c r="BR107" s="58" t="s">
        <v>89</v>
      </c>
      <c r="BS107" s="11" t="s">
        <v>89</v>
      </c>
      <c r="BT107" s="58" t="s">
        <v>89</v>
      </c>
      <c r="BU107" s="58" t="s">
        <v>89</v>
      </c>
      <c r="BV107" s="58" t="s">
        <v>89</v>
      </c>
      <c r="BW107" s="11" t="s">
        <v>89</v>
      </c>
      <c r="BX107" s="58" t="s">
        <v>89</v>
      </c>
      <c r="BY107" s="11" t="s">
        <v>89</v>
      </c>
      <c r="BZ107" s="58" t="s">
        <v>89</v>
      </c>
      <c r="CA107" s="81"/>
    </row>
    <row r="108" spans="1:79" ht="30" x14ac:dyDescent="0.25">
      <c r="A108" s="47" t="s">
        <v>183</v>
      </c>
      <c r="B108" s="49" t="s">
        <v>214</v>
      </c>
      <c r="C108" s="47" t="s">
        <v>247</v>
      </c>
      <c r="D108" s="58" t="s">
        <v>89</v>
      </c>
      <c r="E108" s="58" t="s">
        <v>89</v>
      </c>
      <c r="F108" s="11" t="s">
        <v>89</v>
      </c>
      <c r="G108" s="58" t="s">
        <v>89</v>
      </c>
      <c r="H108" s="11" t="s">
        <v>89</v>
      </c>
      <c r="I108" s="58" t="s">
        <v>89</v>
      </c>
      <c r="J108" s="58" t="s">
        <v>89</v>
      </c>
      <c r="K108" s="58" t="s">
        <v>89</v>
      </c>
      <c r="L108" s="11" t="s">
        <v>89</v>
      </c>
      <c r="M108" s="58" t="s">
        <v>89</v>
      </c>
      <c r="N108" s="11" t="s">
        <v>89</v>
      </c>
      <c r="O108" s="58" t="s">
        <v>89</v>
      </c>
      <c r="P108" s="58" t="s">
        <v>89</v>
      </c>
      <c r="Q108" s="58" t="s">
        <v>89</v>
      </c>
      <c r="R108" s="11" t="s">
        <v>89</v>
      </c>
      <c r="S108" s="58" t="s">
        <v>89</v>
      </c>
      <c r="T108" s="11" t="s">
        <v>89</v>
      </c>
      <c r="U108" s="58" t="s">
        <v>89</v>
      </c>
      <c r="V108" s="58" t="s">
        <v>89</v>
      </c>
      <c r="W108" s="58" t="s">
        <v>89</v>
      </c>
      <c r="X108" s="11" t="s">
        <v>89</v>
      </c>
      <c r="Y108" s="58" t="s">
        <v>89</v>
      </c>
      <c r="Z108" s="11" t="s">
        <v>89</v>
      </c>
      <c r="AA108" s="58" t="s">
        <v>89</v>
      </c>
      <c r="AB108" s="58" t="s">
        <v>627</v>
      </c>
      <c r="AC108" s="58" t="s">
        <v>89</v>
      </c>
      <c r="AD108" s="11" t="s">
        <v>89</v>
      </c>
      <c r="AE108" s="58" t="s">
        <v>89</v>
      </c>
      <c r="AF108" s="11" t="s">
        <v>89</v>
      </c>
      <c r="AG108" s="58" t="s">
        <v>102</v>
      </c>
      <c r="AH108" s="58" t="s">
        <v>627</v>
      </c>
      <c r="AI108" s="58">
        <v>0</v>
      </c>
      <c r="AJ108" s="11">
        <v>0</v>
      </c>
      <c r="AK108" s="58">
        <v>0</v>
      </c>
      <c r="AL108" s="11">
        <v>0</v>
      </c>
      <c r="AM108" s="11">
        <v>0</v>
      </c>
      <c r="AN108" s="58" t="s">
        <v>102</v>
      </c>
      <c r="AO108" s="58" t="s">
        <v>89</v>
      </c>
      <c r="AP108" s="11" t="s">
        <v>89</v>
      </c>
      <c r="AQ108" s="58" t="s">
        <v>89</v>
      </c>
      <c r="AR108" s="11" t="s">
        <v>89</v>
      </c>
      <c r="AS108" s="58" t="s">
        <v>89</v>
      </c>
      <c r="AT108" s="58" t="s">
        <v>89</v>
      </c>
      <c r="AU108" s="58" t="s">
        <v>89</v>
      </c>
      <c r="AV108" s="11">
        <v>0</v>
      </c>
      <c r="AW108" s="58">
        <v>0</v>
      </c>
      <c r="AX108" s="11">
        <v>0</v>
      </c>
      <c r="AY108" s="58">
        <v>0</v>
      </c>
      <c r="AZ108" s="11">
        <v>0</v>
      </c>
      <c r="BA108" s="58">
        <v>0</v>
      </c>
      <c r="BB108" s="58" t="s">
        <v>89</v>
      </c>
      <c r="BC108" s="58" t="s">
        <v>89</v>
      </c>
      <c r="BD108" s="11" t="s">
        <v>89</v>
      </c>
      <c r="BE108" s="58" t="s">
        <v>89</v>
      </c>
      <c r="BF108" s="11" t="s">
        <v>89</v>
      </c>
      <c r="BG108" s="58" t="s">
        <v>89</v>
      </c>
      <c r="BH108" s="58" t="s">
        <v>89</v>
      </c>
      <c r="BI108" s="88">
        <v>0</v>
      </c>
      <c r="BJ108" s="88">
        <v>0</v>
      </c>
      <c r="BK108" s="88">
        <v>0</v>
      </c>
      <c r="BL108" s="88">
        <v>0</v>
      </c>
      <c r="BM108" s="88">
        <v>0</v>
      </c>
      <c r="BN108" s="88">
        <v>0</v>
      </c>
      <c r="BO108" s="58" t="s">
        <v>89</v>
      </c>
      <c r="BP108" s="58" t="s">
        <v>89</v>
      </c>
      <c r="BQ108" s="11" t="s">
        <v>89</v>
      </c>
      <c r="BR108" s="58" t="s">
        <v>89</v>
      </c>
      <c r="BS108" s="11" t="s">
        <v>89</v>
      </c>
      <c r="BT108" s="58" t="s">
        <v>89</v>
      </c>
      <c r="BU108" s="58" t="s">
        <v>89</v>
      </c>
      <c r="BV108" s="58" t="s">
        <v>89</v>
      </c>
      <c r="BW108" s="11" t="s">
        <v>89</v>
      </c>
      <c r="BX108" s="58" t="s">
        <v>89</v>
      </c>
      <c r="BY108" s="11" t="s">
        <v>89</v>
      </c>
      <c r="BZ108" s="58" t="s">
        <v>89</v>
      </c>
      <c r="CA108" s="38" t="s">
        <v>89</v>
      </c>
    </row>
    <row r="109" spans="1:79" ht="30" x14ac:dyDescent="0.25">
      <c r="A109" s="47" t="s">
        <v>183</v>
      </c>
      <c r="B109" s="49" t="s">
        <v>215</v>
      </c>
      <c r="C109" s="47" t="s">
        <v>203</v>
      </c>
      <c r="D109" s="58" t="s">
        <v>89</v>
      </c>
      <c r="E109" s="58" t="s">
        <v>89</v>
      </c>
      <c r="F109" s="11" t="s">
        <v>89</v>
      </c>
      <c r="G109" s="58" t="s">
        <v>89</v>
      </c>
      <c r="H109" s="11" t="s">
        <v>89</v>
      </c>
      <c r="I109" s="58" t="s">
        <v>89</v>
      </c>
      <c r="J109" s="58" t="s">
        <v>89</v>
      </c>
      <c r="K109" s="58" t="s">
        <v>89</v>
      </c>
      <c r="L109" s="11" t="s">
        <v>89</v>
      </c>
      <c r="M109" s="58" t="s">
        <v>89</v>
      </c>
      <c r="N109" s="11" t="s">
        <v>89</v>
      </c>
      <c r="O109" s="58" t="s">
        <v>89</v>
      </c>
      <c r="P109" s="58" t="s">
        <v>627</v>
      </c>
      <c r="Q109" s="82" t="s">
        <v>89</v>
      </c>
      <c r="R109" s="83" t="s">
        <v>89</v>
      </c>
      <c r="S109" s="82" t="s">
        <v>89</v>
      </c>
      <c r="T109" s="83" t="s">
        <v>89</v>
      </c>
      <c r="U109" s="82" t="s">
        <v>102</v>
      </c>
      <c r="V109" s="58" t="s">
        <v>627</v>
      </c>
      <c r="W109" s="82" t="s">
        <v>89</v>
      </c>
      <c r="X109" s="83" t="s">
        <v>89</v>
      </c>
      <c r="Y109" s="82" t="s">
        <v>89</v>
      </c>
      <c r="Z109" s="83" t="s">
        <v>89</v>
      </c>
      <c r="AA109" s="82" t="s">
        <v>102</v>
      </c>
      <c r="AB109" s="58" t="s">
        <v>89</v>
      </c>
      <c r="AC109" s="82" t="s">
        <v>89</v>
      </c>
      <c r="AD109" s="83" t="s">
        <v>89</v>
      </c>
      <c r="AE109" s="82" t="s">
        <v>89</v>
      </c>
      <c r="AF109" s="83" t="s">
        <v>89</v>
      </c>
      <c r="AG109" s="82" t="s">
        <v>89</v>
      </c>
      <c r="AH109" s="58" t="s">
        <v>89</v>
      </c>
      <c r="AI109" s="82">
        <v>0</v>
      </c>
      <c r="AJ109" s="83">
        <v>0</v>
      </c>
      <c r="AK109" s="82">
        <v>0</v>
      </c>
      <c r="AL109" s="83">
        <v>0</v>
      </c>
      <c r="AM109" s="11">
        <v>0</v>
      </c>
      <c r="AN109" s="82">
        <v>0</v>
      </c>
      <c r="AO109" s="58" t="s">
        <v>89</v>
      </c>
      <c r="AP109" s="83" t="s">
        <v>89</v>
      </c>
      <c r="AQ109" s="82" t="s">
        <v>89</v>
      </c>
      <c r="AR109" s="83" t="s">
        <v>89</v>
      </c>
      <c r="AS109" s="82" t="s">
        <v>89</v>
      </c>
      <c r="AT109" s="82" t="s">
        <v>89</v>
      </c>
      <c r="AU109" s="58" t="s">
        <v>89</v>
      </c>
      <c r="AV109" s="83">
        <v>0</v>
      </c>
      <c r="AW109" s="82">
        <v>0</v>
      </c>
      <c r="AX109" s="83">
        <v>0</v>
      </c>
      <c r="AY109" s="82">
        <v>0</v>
      </c>
      <c r="AZ109" s="11">
        <v>0</v>
      </c>
      <c r="BA109" s="82">
        <v>0</v>
      </c>
      <c r="BB109" s="58" t="s">
        <v>89</v>
      </c>
      <c r="BC109" s="82" t="s">
        <v>89</v>
      </c>
      <c r="BD109" s="83" t="s">
        <v>89</v>
      </c>
      <c r="BE109" s="82" t="s">
        <v>89</v>
      </c>
      <c r="BF109" s="83" t="s">
        <v>89</v>
      </c>
      <c r="BG109" s="82" t="s">
        <v>89</v>
      </c>
      <c r="BH109" s="58" t="s">
        <v>89</v>
      </c>
      <c r="BI109" s="89">
        <v>0</v>
      </c>
      <c r="BJ109" s="89">
        <v>0</v>
      </c>
      <c r="BK109" s="89">
        <v>0</v>
      </c>
      <c r="BL109" s="89">
        <v>0</v>
      </c>
      <c r="BM109" s="89">
        <v>0</v>
      </c>
      <c r="BN109" s="89">
        <v>0</v>
      </c>
      <c r="BO109" s="58" t="s">
        <v>89</v>
      </c>
      <c r="BP109" s="82" t="s">
        <v>89</v>
      </c>
      <c r="BQ109" s="83" t="s">
        <v>89</v>
      </c>
      <c r="BR109" s="82" t="s">
        <v>89</v>
      </c>
      <c r="BS109" s="83" t="s">
        <v>89</v>
      </c>
      <c r="BT109" s="82" t="s">
        <v>89</v>
      </c>
      <c r="BU109" s="58" t="s">
        <v>89</v>
      </c>
      <c r="BV109" s="82" t="s">
        <v>89</v>
      </c>
      <c r="BW109" s="83" t="s">
        <v>89</v>
      </c>
      <c r="BX109" s="82" t="s">
        <v>89</v>
      </c>
      <c r="BY109" s="83" t="s">
        <v>89</v>
      </c>
      <c r="BZ109" s="82" t="s">
        <v>89</v>
      </c>
      <c r="CA109" s="38" t="s">
        <v>89</v>
      </c>
    </row>
    <row r="110" spans="1:79" x14ac:dyDescent="0.25">
      <c r="A110" s="47" t="s">
        <v>183</v>
      </c>
      <c r="B110" s="49" t="s">
        <v>216</v>
      </c>
      <c r="C110" s="47" t="s">
        <v>200</v>
      </c>
      <c r="D110" s="58" t="s">
        <v>89</v>
      </c>
      <c r="E110" s="58" t="s">
        <v>89</v>
      </c>
      <c r="F110" s="11" t="s">
        <v>89</v>
      </c>
      <c r="G110" s="58" t="s">
        <v>89</v>
      </c>
      <c r="H110" s="11" t="s">
        <v>89</v>
      </c>
      <c r="I110" s="58" t="s">
        <v>89</v>
      </c>
      <c r="J110" s="58" t="s">
        <v>89</v>
      </c>
      <c r="K110" s="58" t="s">
        <v>89</v>
      </c>
      <c r="L110" s="11" t="s">
        <v>89</v>
      </c>
      <c r="M110" s="58" t="s">
        <v>89</v>
      </c>
      <c r="N110" s="11" t="s">
        <v>89</v>
      </c>
      <c r="O110" s="58" t="s">
        <v>89</v>
      </c>
      <c r="P110" s="58" t="s">
        <v>629</v>
      </c>
      <c r="Q110" s="58" t="s">
        <v>89</v>
      </c>
      <c r="R110" s="11" t="s">
        <v>89</v>
      </c>
      <c r="S110" s="58" t="s">
        <v>89</v>
      </c>
      <c r="T110" s="11" t="s">
        <v>89</v>
      </c>
      <c r="U110" s="58" t="s">
        <v>102</v>
      </c>
      <c r="V110" s="58" t="s">
        <v>629</v>
      </c>
      <c r="W110" s="58" t="s">
        <v>89</v>
      </c>
      <c r="X110" s="11" t="s">
        <v>89</v>
      </c>
      <c r="Y110" s="58" t="s">
        <v>89</v>
      </c>
      <c r="Z110" s="11" t="s">
        <v>89</v>
      </c>
      <c r="AA110" s="58" t="s">
        <v>102</v>
      </c>
      <c r="AB110" s="58" t="s">
        <v>89</v>
      </c>
      <c r="AC110" s="58" t="s">
        <v>89</v>
      </c>
      <c r="AD110" s="11" t="s">
        <v>89</v>
      </c>
      <c r="AE110" s="58" t="s">
        <v>89</v>
      </c>
      <c r="AF110" s="11" t="s">
        <v>89</v>
      </c>
      <c r="AG110" s="58" t="s">
        <v>89</v>
      </c>
      <c r="AH110" s="58" t="s">
        <v>89</v>
      </c>
      <c r="AI110" s="58">
        <v>0</v>
      </c>
      <c r="AJ110" s="11">
        <v>0</v>
      </c>
      <c r="AK110" s="58">
        <v>0</v>
      </c>
      <c r="AL110" s="11">
        <v>0</v>
      </c>
      <c r="AM110" s="11">
        <v>0</v>
      </c>
      <c r="AN110" s="58">
        <v>0</v>
      </c>
      <c r="AO110" s="58" t="s">
        <v>89</v>
      </c>
      <c r="AP110" s="11" t="s">
        <v>89</v>
      </c>
      <c r="AQ110" s="58" t="s">
        <v>89</v>
      </c>
      <c r="AR110" s="11" t="s">
        <v>89</v>
      </c>
      <c r="AS110" s="58" t="s">
        <v>89</v>
      </c>
      <c r="AT110" s="58" t="s">
        <v>89</v>
      </c>
      <c r="AU110" s="58" t="s">
        <v>89</v>
      </c>
      <c r="AV110" s="11">
        <v>0</v>
      </c>
      <c r="AW110" s="58">
        <v>0</v>
      </c>
      <c r="AX110" s="11">
        <v>0</v>
      </c>
      <c r="AY110" s="58">
        <v>0</v>
      </c>
      <c r="AZ110" s="11">
        <v>0</v>
      </c>
      <c r="BA110" s="58">
        <v>0</v>
      </c>
      <c r="BB110" s="58" t="s">
        <v>89</v>
      </c>
      <c r="BC110" s="58" t="s">
        <v>89</v>
      </c>
      <c r="BD110" s="11" t="s">
        <v>89</v>
      </c>
      <c r="BE110" s="58" t="s">
        <v>89</v>
      </c>
      <c r="BF110" s="11" t="s">
        <v>89</v>
      </c>
      <c r="BG110" s="58" t="s">
        <v>89</v>
      </c>
      <c r="BH110" s="58" t="s">
        <v>89</v>
      </c>
      <c r="BI110" s="88">
        <v>0</v>
      </c>
      <c r="BJ110" s="88">
        <v>0</v>
      </c>
      <c r="BK110" s="88">
        <v>0</v>
      </c>
      <c r="BL110" s="88">
        <v>0</v>
      </c>
      <c r="BM110" s="88">
        <v>0</v>
      </c>
      <c r="BN110" s="88">
        <v>0</v>
      </c>
      <c r="BO110" s="58" t="s">
        <v>89</v>
      </c>
      <c r="BP110" s="58" t="s">
        <v>89</v>
      </c>
      <c r="BQ110" s="11" t="s">
        <v>89</v>
      </c>
      <c r="BR110" s="58" t="s">
        <v>89</v>
      </c>
      <c r="BS110" s="11" t="s">
        <v>89</v>
      </c>
      <c r="BT110" s="58" t="s">
        <v>89</v>
      </c>
      <c r="BU110" s="58" t="s">
        <v>89</v>
      </c>
      <c r="BV110" s="58" t="s">
        <v>89</v>
      </c>
      <c r="BW110" s="11" t="s">
        <v>89</v>
      </c>
      <c r="BX110" s="58" t="s">
        <v>89</v>
      </c>
      <c r="BY110" s="11" t="s">
        <v>89</v>
      </c>
      <c r="BZ110" s="58" t="s">
        <v>89</v>
      </c>
      <c r="CA110" s="38" t="s">
        <v>89</v>
      </c>
    </row>
    <row r="111" spans="1:79" ht="30" x14ac:dyDescent="0.25">
      <c r="A111" s="47" t="s">
        <v>183</v>
      </c>
      <c r="B111" s="49" t="s">
        <v>213</v>
      </c>
      <c r="C111" s="47" t="s">
        <v>201</v>
      </c>
      <c r="D111" s="58" t="s">
        <v>89</v>
      </c>
      <c r="E111" s="58" t="s">
        <v>89</v>
      </c>
      <c r="F111" s="11" t="s">
        <v>89</v>
      </c>
      <c r="G111" s="58" t="s">
        <v>89</v>
      </c>
      <c r="H111" s="11" t="s">
        <v>89</v>
      </c>
      <c r="I111" s="58" t="s">
        <v>89</v>
      </c>
      <c r="J111" s="58" t="s">
        <v>89</v>
      </c>
      <c r="K111" s="58" t="s">
        <v>89</v>
      </c>
      <c r="L111" s="11" t="s">
        <v>89</v>
      </c>
      <c r="M111" s="58" t="s">
        <v>89</v>
      </c>
      <c r="N111" s="11" t="s">
        <v>89</v>
      </c>
      <c r="O111" s="58" t="s">
        <v>89</v>
      </c>
      <c r="P111" s="58" t="s">
        <v>621</v>
      </c>
      <c r="Q111" s="58" t="s">
        <v>89</v>
      </c>
      <c r="R111" s="11" t="s">
        <v>89</v>
      </c>
      <c r="S111" s="58" t="s">
        <v>89</v>
      </c>
      <c r="T111" s="11" t="s">
        <v>89</v>
      </c>
      <c r="U111" s="58" t="s">
        <v>102</v>
      </c>
      <c r="V111" s="58" t="s">
        <v>621</v>
      </c>
      <c r="W111" s="58" t="s">
        <v>89</v>
      </c>
      <c r="X111" s="11" t="s">
        <v>89</v>
      </c>
      <c r="Y111" s="58" t="s">
        <v>89</v>
      </c>
      <c r="Z111" s="11" t="s">
        <v>89</v>
      </c>
      <c r="AA111" s="58" t="s">
        <v>102</v>
      </c>
      <c r="AB111" s="58" t="s">
        <v>89</v>
      </c>
      <c r="AC111" s="58" t="s">
        <v>89</v>
      </c>
      <c r="AD111" s="11" t="s">
        <v>89</v>
      </c>
      <c r="AE111" s="58" t="s">
        <v>89</v>
      </c>
      <c r="AF111" s="11" t="s">
        <v>89</v>
      </c>
      <c r="AG111" s="58" t="s">
        <v>89</v>
      </c>
      <c r="AH111" s="58" t="s">
        <v>89</v>
      </c>
      <c r="AI111" s="58">
        <v>0</v>
      </c>
      <c r="AJ111" s="11">
        <v>0</v>
      </c>
      <c r="AK111" s="58">
        <v>0</v>
      </c>
      <c r="AL111" s="11">
        <v>0</v>
      </c>
      <c r="AM111" s="11">
        <v>0</v>
      </c>
      <c r="AN111" s="58">
        <v>0</v>
      </c>
      <c r="AO111" s="58" t="s">
        <v>89</v>
      </c>
      <c r="AP111" s="11" t="s">
        <v>89</v>
      </c>
      <c r="AQ111" s="58" t="s">
        <v>89</v>
      </c>
      <c r="AR111" s="11" t="s">
        <v>89</v>
      </c>
      <c r="AS111" s="58" t="s">
        <v>89</v>
      </c>
      <c r="AT111" s="58" t="s">
        <v>89</v>
      </c>
      <c r="AU111" s="58" t="s">
        <v>89</v>
      </c>
      <c r="AV111" s="11">
        <v>0</v>
      </c>
      <c r="AW111" s="58">
        <v>0</v>
      </c>
      <c r="AX111" s="11">
        <v>0</v>
      </c>
      <c r="AY111" s="58">
        <v>0</v>
      </c>
      <c r="AZ111" s="11">
        <v>0</v>
      </c>
      <c r="BA111" s="58">
        <v>0</v>
      </c>
      <c r="BB111" s="58" t="s">
        <v>89</v>
      </c>
      <c r="BC111" s="58" t="s">
        <v>89</v>
      </c>
      <c r="BD111" s="11" t="s">
        <v>89</v>
      </c>
      <c r="BE111" s="58" t="s">
        <v>89</v>
      </c>
      <c r="BF111" s="11" t="s">
        <v>89</v>
      </c>
      <c r="BG111" s="58" t="s">
        <v>89</v>
      </c>
      <c r="BH111" s="58" t="s">
        <v>89</v>
      </c>
      <c r="BI111" s="88">
        <v>0</v>
      </c>
      <c r="BJ111" s="88">
        <v>0</v>
      </c>
      <c r="BK111" s="88">
        <v>0</v>
      </c>
      <c r="BL111" s="88">
        <v>0</v>
      </c>
      <c r="BM111" s="88">
        <v>0</v>
      </c>
      <c r="BN111" s="88">
        <v>0</v>
      </c>
      <c r="BO111" s="58" t="s">
        <v>89</v>
      </c>
      <c r="BP111" s="58" t="s">
        <v>89</v>
      </c>
      <c r="BQ111" s="11" t="s">
        <v>89</v>
      </c>
      <c r="BR111" s="58" t="s">
        <v>89</v>
      </c>
      <c r="BS111" s="11" t="s">
        <v>89</v>
      </c>
      <c r="BT111" s="58" t="s">
        <v>89</v>
      </c>
      <c r="BU111" s="58" t="s">
        <v>89</v>
      </c>
      <c r="BV111" s="58" t="s">
        <v>89</v>
      </c>
      <c r="BW111" s="11" t="s">
        <v>89</v>
      </c>
      <c r="BX111" s="58" t="s">
        <v>89</v>
      </c>
      <c r="BY111" s="11" t="s">
        <v>89</v>
      </c>
      <c r="BZ111" s="58" t="s">
        <v>89</v>
      </c>
      <c r="CA111" s="38" t="s">
        <v>89</v>
      </c>
    </row>
    <row r="112" spans="1:79" ht="30" x14ac:dyDescent="0.25">
      <c r="A112" s="47" t="s">
        <v>183</v>
      </c>
      <c r="B112" s="49" t="s">
        <v>217</v>
      </c>
      <c r="C112" s="47" t="s">
        <v>202</v>
      </c>
      <c r="D112" s="58" t="s">
        <v>89</v>
      </c>
      <c r="E112" s="58" t="s">
        <v>89</v>
      </c>
      <c r="F112" s="11" t="s">
        <v>89</v>
      </c>
      <c r="G112" s="58" t="s">
        <v>89</v>
      </c>
      <c r="H112" s="11" t="s">
        <v>89</v>
      </c>
      <c r="I112" s="58" t="s">
        <v>89</v>
      </c>
      <c r="J112" s="58" t="s">
        <v>89</v>
      </c>
      <c r="K112" s="58" t="s">
        <v>89</v>
      </c>
      <c r="L112" s="11" t="s">
        <v>89</v>
      </c>
      <c r="M112" s="58" t="s">
        <v>89</v>
      </c>
      <c r="N112" s="11" t="s">
        <v>89</v>
      </c>
      <c r="O112" s="58" t="s">
        <v>89</v>
      </c>
      <c r="P112" s="58" t="s">
        <v>621</v>
      </c>
      <c r="Q112" s="58" t="s">
        <v>89</v>
      </c>
      <c r="R112" s="11" t="s">
        <v>89</v>
      </c>
      <c r="S112" s="58" t="s">
        <v>89</v>
      </c>
      <c r="T112" s="11" t="s">
        <v>89</v>
      </c>
      <c r="U112" s="58" t="s">
        <v>102</v>
      </c>
      <c r="V112" s="58" t="s">
        <v>621</v>
      </c>
      <c r="W112" s="58" t="s">
        <v>89</v>
      </c>
      <c r="X112" s="11" t="s">
        <v>89</v>
      </c>
      <c r="Y112" s="58" t="s">
        <v>89</v>
      </c>
      <c r="Z112" s="11" t="s">
        <v>89</v>
      </c>
      <c r="AA112" s="58" t="s">
        <v>102</v>
      </c>
      <c r="AB112" s="58" t="s">
        <v>89</v>
      </c>
      <c r="AC112" s="58" t="s">
        <v>89</v>
      </c>
      <c r="AD112" s="11" t="s">
        <v>89</v>
      </c>
      <c r="AE112" s="58" t="s">
        <v>89</v>
      </c>
      <c r="AF112" s="11" t="s">
        <v>89</v>
      </c>
      <c r="AG112" s="58" t="s">
        <v>89</v>
      </c>
      <c r="AH112" s="58" t="s">
        <v>89</v>
      </c>
      <c r="AI112" s="58">
        <v>0</v>
      </c>
      <c r="AJ112" s="11">
        <v>0</v>
      </c>
      <c r="AK112" s="58">
        <v>0</v>
      </c>
      <c r="AL112" s="11">
        <v>0</v>
      </c>
      <c r="AM112" s="11">
        <v>0</v>
      </c>
      <c r="AN112" s="58">
        <v>0</v>
      </c>
      <c r="AO112" s="58" t="s">
        <v>89</v>
      </c>
      <c r="AP112" s="11" t="s">
        <v>89</v>
      </c>
      <c r="AQ112" s="58" t="s">
        <v>89</v>
      </c>
      <c r="AR112" s="11" t="s">
        <v>89</v>
      </c>
      <c r="AS112" s="58" t="s">
        <v>89</v>
      </c>
      <c r="AT112" s="58" t="s">
        <v>89</v>
      </c>
      <c r="AU112" s="58" t="s">
        <v>89</v>
      </c>
      <c r="AV112" s="11">
        <v>0</v>
      </c>
      <c r="AW112" s="58">
        <v>0</v>
      </c>
      <c r="AX112" s="11">
        <v>0</v>
      </c>
      <c r="AY112" s="58">
        <v>0</v>
      </c>
      <c r="AZ112" s="11">
        <v>0</v>
      </c>
      <c r="BA112" s="58">
        <v>0</v>
      </c>
      <c r="BB112" s="58" t="s">
        <v>89</v>
      </c>
      <c r="BC112" s="58" t="s">
        <v>89</v>
      </c>
      <c r="BD112" s="11" t="s">
        <v>89</v>
      </c>
      <c r="BE112" s="58" t="s">
        <v>89</v>
      </c>
      <c r="BF112" s="11" t="s">
        <v>89</v>
      </c>
      <c r="BG112" s="58" t="s">
        <v>89</v>
      </c>
      <c r="BH112" s="58" t="s">
        <v>89</v>
      </c>
      <c r="BI112" s="88">
        <v>0</v>
      </c>
      <c r="BJ112" s="88">
        <v>0</v>
      </c>
      <c r="BK112" s="88">
        <v>0</v>
      </c>
      <c r="BL112" s="88">
        <v>0</v>
      </c>
      <c r="BM112" s="88">
        <v>0</v>
      </c>
      <c r="BN112" s="88">
        <v>0</v>
      </c>
      <c r="BO112" s="58" t="s">
        <v>89</v>
      </c>
      <c r="BP112" s="58" t="s">
        <v>89</v>
      </c>
      <c r="BQ112" s="11" t="s">
        <v>89</v>
      </c>
      <c r="BR112" s="58" t="s">
        <v>89</v>
      </c>
      <c r="BS112" s="11" t="s">
        <v>89</v>
      </c>
      <c r="BT112" s="58" t="s">
        <v>89</v>
      </c>
      <c r="BU112" s="58" t="s">
        <v>89</v>
      </c>
      <c r="BV112" s="58" t="s">
        <v>89</v>
      </c>
      <c r="BW112" s="11" t="s">
        <v>89</v>
      </c>
      <c r="BX112" s="58" t="s">
        <v>89</v>
      </c>
      <c r="BY112" s="11" t="s">
        <v>89</v>
      </c>
      <c r="BZ112" s="58" t="s">
        <v>89</v>
      </c>
      <c r="CA112" s="38" t="s">
        <v>89</v>
      </c>
    </row>
    <row r="113" spans="1:79" ht="30" x14ac:dyDescent="0.25">
      <c r="A113" s="47" t="s">
        <v>183</v>
      </c>
      <c r="B113" s="49" t="s">
        <v>215</v>
      </c>
      <c r="C113" s="47" t="s">
        <v>248</v>
      </c>
      <c r="D113" s="58" t="s">
        <v>89</v>
      </c>
      <c r="E113" s="58" t="s">
        <v>89</v>
      </c>
      <c r="F113" s="11" t="s">
        <v>89</v>
      </c>
      <c r="G113" s="58" t="s">
        <v>89</v>
      </c>
      <c r="H113" s="11" t="s">
        <v>89</v>
      </c>
      <c r="I113" s="58" t="s">
        <v>89</v>
      </c>
      <c r="J113" s="58" t="s">
        <v>89</v>
      </c>
      <c r="K113" s="58" t="s">
        <v>89</v>
      </c>
      <c r="L113" s="11" t="s">
        <v>89</v>
      </c>
      <c r="M113" s="58" t="s">
        <v>89</v>
      </c>
      <c r="N113" s="11" t="s">
        <v>89</v>
      </c>
      <c r="O113" s="58" t="s">
        <v>89</v>
      </c>
      <c r="P113" s="11" t="s">
        <v>89</v>
      </c>
      <c r="Q113" s="58" t="s">
        <v>89</v>
      </c>
      <c r="R113" s="11" t="s">
        <v>89</v>
      </c>
      <c r="S113" s="58" t="s">
        <v>89</v>
      </c>
      <c r="T113" s="11" t="s">
        <v>89</v>
      </c>
      <c r="U113" s="58" t="s">
        <v>89</v>
      </c>
      <c r="V113" s="11" t="s">
        <v>89</v>
      </c>
      <c r="W113" s="11" t="s">
        <v>89</v>
      </c>
      <c r="X113" s="11" t="s">
        <v>89</v>
      </c>
      <c r="Y113" s="11" t="s">
        <v>89</v>
      </c>
      <c r="Z113" s="11" t="s">
        <v>89</v>
      </c>
      <c r="AA113" s="11" t="s">
        <v>89</v>
      </c>
      <c r="AB113" s="11" t="s">
        <v>89</v>
      </c>
      <c r="AC113" s="58" t="s">
        <v>89</v>
      </c>
      <c r="AD113" s="11" t="s">
        <v>89</v>
      </c>
      <c r="AE113" s="58" t="s">
        <v>89</v>
      </c>
      <c r="AF113" s="11" t="s">
        <v>89</v>
      </c>
      <c r="AG113" s="58" t="s">
        <v>102</v>
      </c>
      <c r="AH113" s="11" t="s">
        <v>89</v>
      </c>
      <c r="AI113" s="58">
        <v>0</v>
      </c>
      <c r="AJ113" s="11">
        <v>0</v>
      </c>
      <c r="AK113" s="58">
        <v>0</v>
      </c>
      <c r="AL113" s="11">
        <v>0</v>
      </c>
      <c r="AM113" s="11">
        <v>0</v>
      </c>
      <c r="AN113" s="58" t="s">
        <v>102</v>
      </c>
      <c r="AO113" s="11" t="s">
        <v>89</v>
      </c>
      <c r="AP113" s="58" t="s">
        <v>89</v>
      </c>
      <c r="AQ113" s="11" t="s">
        <v>89</v>
      </c>
      <c r="AR113" s="58" t="s">
        <v>89</v>
      </c>
      <c r="AS113" s="11" t="s">
        <v>89</v>
      </c>
      <c r="AT113" s="58" t="s">
        <v>89</v>
      </c>
      <c r="AU113" s="11" t="s">
        <v>89</v>
      </c>
      <c r="AV113" s="58">
        <v>0</v>
      </c>
      <c r="AW113" s="11">
        <v>0</v>
      </c>
      <c r="AX113" s="58">
        <v>0</v>
      </c>
      <c r="AY113" s="11">
        <v>0</v>
      </c>
      <c r="AZ113" s="11">
        <v>0</v>
      </c>
      <c r="BA113" s="58">
        <v>0</v>
      </c>
      <c r="BB113" s="11" t="s">
        <v>89</v>
      </c>
      <c r="BC113" s="11" t="s">
        <v>89</v>
      </c>
      <c r="BD113" s="11" t="s">
        <v>89</v>
      </c>
      <c r="BE113" s="11" t="s">
        <v>89</v>
      </c>
      <c r="BF113" s="11" t="s">
        <v>89</v>
      </c>
      <c r="BG113" s="11" t="s">
        <v>89</v>
      </c>
      <c r="BH113" s="11" t="s">
        <v>89</v>
      </c>
      <c r="BI113" s="88">
        <v>0</v>
      </c>
      <c r="BJ113" s="88">
        <v>0</v>
      </c>
      <c r="BK113" s="88">
        <v>0</v>
      </c>
      <c r="BL113" s="88">
        <v>0</v>
      </c>
      <c r="BM113" s="88">
        <v>0</v>
      </c>
      <c r="BN113" s="88">
        <v>0</v>
      </c>
      <c r="BO113" s="11" t="s">
        <v>89</v>
      </c>
      <c r="BP113" s="11" t="s">
        <v>89</v>
      </c>
      <c r="BQ113" s="11" t="s">
        <v>89</v>
      </c>
      <c r="BR113" s="11" t="s">
        <v>89</v>
      </c>
      <c r="BS113" s="11" t="s">
        <v>89</v>
      </c>
      <c r="BT113" s="11" t="s">
        <v>89</v>
      </c>
      <c r="BU113" s="11" t="s">
        <v>89</v>
      </c>
      <c r="BV113" s="11" t="s">
        <v>89</v>
      </c>
      <c r="BW113" s="11" t="s">
        <v>89</v>
      </c>
      <c r="BX113" s="11" t="s">
        <v>89</v>
      </c>
      <c r="BY113" s="11" t="s">
        <v>89</v>
      </c>
      <c r="BZ113" s="11" t="s">
        <v>89</v>
      </c>
      <c r="CA113" s="11" t="s">
        <v>89</v>
      </c>
    </row>
    <row r="114" spans="1:79" x14ac:dyDescent="0.25">
      <c r="A114" s="47" t="s">
        <v>183</v>
      </c>
      <c r="B114" s="49" t="s">
        <v>218</v>
      </c>
      <c r="C114" s="47" t="s">
        <v>249</v>
      </c>
      <c r="D114" s="58" t="s">
        <v>89</v>
      </c>
      <c r="E114" s="58" t="s">
        <v>89</v>
      </c>
      <c r="F114" s="11" t="s">
        <v>89</v>
      </c>
      <c r="G114" s="58" t="s">
        <v>89</v>
      </c>
      <c r="H114" s="11" t="s">
        <v>89</v>
      </c>
      <c r="I114" s="58" t="s">
        <v>89</v>
      </c>
      <c r="J114" s="58" t="s">
        <v>89</v>
      </c>
      <c r="K114" s="58" t="s">
        <v>89</v>
      </c>
      <c r="L114" s="11" t="s">
        <v>89</v>
      </c>
      <c r="M114" s="58" t="s">
        <v>89</v>
      </c>
      <c r="N114" s="11" t="s">
        <v>89</v>
      </c>
      <c r="O114" s="58" t="s">
        <v>89</v>
      </c>
      <c r="P114" s="11" t="s">
        <v>89</v>
      </c>
      <c r="Q114" s="58" t="s">
        <v>89</v>
      </c>
      <c r="R114" s="11" t="s">
        <v>89</v>
      </c>
      <c r="S114" s="58" t="s">
        <v>89</v>
      </c>
      <c r="T114" s="11" t="s">
        <v>89</v>
      </c>
      <c r="U114" s="58" t="s">
        <v>89</v>
      </c>
      <c r="V114" s="11" t="s">
        <v>89</v>
      </c>
      <c r="W114" s="11" t="s">
        <v>89</v>
      </c>
      <c r="X114" s="11" t="s">
        <v>89</v>
      </c>
      <c r="Y114" s="11" t="s">
        <v>89</v>
      </c>
      <c r="Z114" s="11" t="s">
        <v>89</v>
      </c>
      <c r="AA114" s="11" t="s">
        <v>89</v>
      </c>
      <c r="AB114" s="11" t="s">
        <v>89</v>
      </c>
      <c r="AC114" s="58" t="s">
        <v>89</v>
      </c>
      <c r="AD114" s="11" t="s">
        <v>89</v>
      </c>
      <c r="AE114" s="58" t="s">
        <v>89</v>
      </c>
      <c r="AF114" s="11" t="s">
        <v>89</v>
      </c>
      <c r="AG114" s="58" t="s">
        <v>89</v>
      </c>
      <c r="AH114" s="11" t="s">
        <v>89</v>
      </c>
      <c r="AI114" s="58">
        <v>0</v>
      </c>
      <c r="AJ114" s="11">
        <v>0</v>
      </c>
      <c r="AK114" s="58">
        <v>0</v>
      </c>
      <c r="AL114" s="11">
        <v>0</v>
      </c>
      <c r="AM114" s="11">
        <v>0</v>
      </c>
      <c r="AN114" s="58">
        <v>0</v>
      </c>
      <c r="AO114" s="11" t="s">
        <v>89</v>
      </c>
      <c r="AP114" s="58" t="s">
        <v>89</v>
      </c>
      <c r="AQ114" s="11" t="s">
        <v>89</v>
      </c>
      <c r="AR114" s="58" t="s">
        <v>89</v>
      </c>
      <c r="AS114" s="11" t="s">
        <v>89</v>
      </c>
      <c r="AT114" s="58" t="s">
        <v>102</v>
      </c>
      <c r="AU114" s="11" t="s">
        <v>627</v>
      </c>
      <c r="AV114" s="58">
        <v>0</v>
      </c>
      <c r="AW114" s="11">
        <v>0</v>
      </c>
      <c r="AX114" s="58">
        <v>0</v>
      </c>
      <c r="AY114" s="11">
        <v>0</v>
      </c>
      <c r="AZ114" s="11">
        <v>0</v>
      </c>
      <c r="BA114" s="80">
        <v>1</v>
      </c>
      <c r="BB114" s="11" t="s">
        <v>89</v>
      </c>
      <c r="BC114" s="11" t="s">
        <v>89</v>
      </c>
      <c r="BD114" s="11" t="s">
        <v>89</v>
      </c>
      <c r="BE114" s="11" t="s">
        <v>89</v>
      </c>
      <c r="BF114" s="11" t="s">
        <v>89</v>
      </c>
      <c r="BG114" s="11" t="s">
        <v>89</v>
      </c>
      <c r="BH114" s="11" t="s">
        <v>89</v>
      </c>
      <c r="BI114" s="88">
        <v>0</v>
      </c>
      <c r="BJ114" s="88">
        <v>0</v>
      </c>
      <c r="BK114" s="88">
        <v>0</v>
      </c>
      <c r="BL114" s="88">
        <v>0</v>
      </c>
      <c r="BM114" s="88">
        <v>0</v>
      </c>
      <c r="BN114" s="88">
        <v>0</v>
      </c>
      <c r="BO114" s="11" t="s">
        <v>89</v>
      </c>
      <c r="BP114" s="11" t="s">
        <v>89</v>
      </c>
      <c r="BQ114" s="11" t="s">
        <v>89</v>
      </c>
      <c r="BR114" s="11" t="s">
        <v>89</v>
      </c>
      <c r="BS114" s="11" t="s">
        <v>89</v>
      </c>
      <c r="BT114" s="11" t="s">
        <v>89</v>
      </c>
      <c r="BU114" s="11" t="s">
        <v>89</v>
      </c>
      <c r="BV114" s="11" t="s">
        <v>89</v>
      </c>
      <c r="BW114" s="11" t="s">
        <v>89</v>
      </c>
      <c r="BX114" s="11" t="s">
        <v>89</v>
      </c>
      <c r="BY114" s="11" t="s">
        <v>89</v>
      </c>
      <c r="BZ114" s="11" t="s">
        <v>89</v>
      </c>
      <c r="CA114" s="11" t="s">
        <v>89</v>
      </c>
    </row>
    <row r="115" spans="1:79" ht="30" x14ac:dyDescent="0.25">
      <c r="A115" s="47" t="s">
        <v>183</v>
      </c>
      <c r="B115" s="49" t="s">
        <v>219</v>
      </c>
      <c r="C115" s="47" t="s">
        <v>250</v>
      </c>
      <c r="D115" s="58" t="s">
        <v>89</v>
      </c>
      <c r="E115" s="58" t="s">
        <v>89</v>
      </c>
      <c r="F115" s="11" t="s">
        <v>89</v>
      </c>
      <c r="G115" s="58" t="s">
        <v>89</v>
      </c>
      <c r="H115" s="11" t="s">
        <v>89</v>
      </c>
      <c r="I115" s="58" t="s">
        <v>89</v>
      </c>
      <c r="J115" s="58" t="s">
        <v>89</v>
      </c>
      <c r="K115" s="58" t="s">
        <v>89</v>
      </c>
      <c r="L115" s="11" t="s">
        <v>89</v>
      </c>
      <c r="M115" s="58" t="s">
        <v>89</v>
      </c>
      <c r="N115" s="11" t="s">
        <v>89</v>
      </c>
      <c r="O115" s="58" t="s">
        <v>89</v>
      </c>
      <c r="P115" s="11" t="s">
        <v>89</v>
      </c>
      <c r="Q115" s="58" t="s">
        <v>89</v>
      </c>
      <c r="R115" s="11" t="s">
        <v>89</v>
      </c>
      <c r="S115" s="58" t="s">
        <v>89</v>
      </c>
      <c r="T115" s="11" t="s">
        <v>89</v>
      </c>
      <c r="U115" s="58" t="s">
        <v>89</v>
      </c>
      <c r="V115" s="11" t="s">
        <v>89</v>
      </c>
      <c r="W115" s="11" t="s">
        <v>89</v>
      </c>
      <c r="X115" s="11" t="s">
        <v>89</v>
      </c>
      <c r="Y115" s="11" t="s">
        <v>89</v>
      </c>
      <c r="Z115" s="11" t="s">
        <v>89</v>
      </c>
      <c r="AA115" s="11" t="s">
        <v>89</v>
      </c>
      <c r="AB115" s="11" t="s">
        <v>89</v>
      </c>
      <c r="AC115" s="58" t="s">
        <v>89</v>
      </c>
      <c r="AD115" s="11" t="s">
        <v>89</v>
      </c>
      <c r="AE115" s="58" t="s">
        <v>89</v>
      </c>
      <c r="AF115" s="11" t="s">
        <v>89</v>
      </c>
      <c r="AG115" s="58" t="s">
        <v>89</v>
      </c>
      <c r="AH115" s="11" t="s">
        <v>89</v>
      </c>
      <c r="AI115" s="58">
        <v>0</v>
      </c>
      <c r="AJ115" s="11">
        <v>0</v>
      </c>
      <c r="AK115" s="58">
        <v>0</v>
      </c>
      <c r="AL115" s="11">
        <v>0</v>
      </c>
      <c r="AM115" s="11">
        <v>0</v>
      </c>
      <c r="AN115" s="58">
        <v>0</v>
      </c>
      <c r="AO115" s="11" t="s">
        <v>89</v>
      </c>
      <c r="AP115" s="58" t="s">
        <v>89</v>
      </c>
      <c r="AQ115" s="11" t="s">
        <v>89</v>
      </c>
      <c r="AR115" s="58" t="s">
        <v>89</v>
      </c>
      <c r="AS115" s="11" t="s">
        <v>89</v>
      </c>
      <c r="AT115" s="58" t="s">
        <v>102</v>
      </c>
      <c r="AU115" s="11" t="s">
        <v>630</v>
      </c>
      <c r="AV115" s="58">
        <v>0</v>
      </c>
      <c r="AW115" s="11">
        <v>0</v>
      </c>
      <c r="AX115" s="58">
        <v>0</v>
      </c>
      <c r="AY115" s="11">
        <v>0</v>
      </c>
      <c r="AZ115" s="11">
        <v>0</v>
      </c>
      <c r="BA115" s="80">
        <v>1</v>
      </c>
      <c r="BB115" s="11" t="s">
        <v>89</v>
      </c>
      <c r="BC115" s="11" t="s">
        <v>89</v>
      </c>
      <c r="BD115" s="11" t="s">
        <v>89</v>
      </c>
      <c r="BE115" s="11" t="s">
        <v>89</v>
      </c>
      <c r="BF115" s="11" t="s">
        <v>89</v>
      </c>
      <c r="BG115" s="11" t="s">
        <v>89</v>
      </c>
      <c r="BH115" s="11" t="s">
        <v>89</v>
      </c>
      <c r="BI115" s="88">
        <v>0</v>
      </c>
      <c r="BJ115" s="88">
        <v>0</v>
      </c>
      <c r="BK115" s="88">
        <v>0</v>
      </c>
      <c r="BL115" s="88">
        <v>0</v>
      </c>
      <c r="BM115" s="88">
        <v>0</v>
      </c>
      <c r="BN115" s="88">
        <v>0</v>
      </c>
      <c r="BO115" s="11" t="s">
        <v>89</v>
      </c>
      <c r="BP115" s="11" t="s">
        <v>89</v>
      </c>
      <c r="BQ115" s="11" t="s">
        <v>89</v>
      </c>
      <c r="BR115" s="11" t="s">
        <v>89</v>
      </c>
      <c r="BS115" s="11" t="s">
        <v>89</v>
      </c>
      <c r="BT115" s="11" t="s">
        <v>89</v>
      </c>
      <c r="BU115" s="11" t="s">
        <v>89</v>
      </c>
      <c r="BV115" s="11" t="s">
        <v>89</v>
      </c>
      <c r="BW115" s="11" t="s">
        <v>89</v>
      </c>
      <c r="BX115" s="11" t="s">
        <v>89</v>
      </c>
      <c r="BY115" s="11" t="s">
        <v>89</v>
      </c>
      <c r="BZ115" s="11" t="s">
        <v>89</v>
      </c>
      <c r="CA115" s="11" t="s">
        <v>89</v>
      </c>
    </row>
    <row r="116" spans="1:79" ht="30" x14ac:dyDescent="0.25">
      <c r="A116" s="47" t="s">
        <v>183</v>
      </c>
      <c r="B116" s="49" t="s">
        <v>215</v>
      </c>
      <c r="C116" s="47" t="s">
        <v>251</v>
      </c>
      <c r="D116" s="58" t="s">
        <v>89</v>
      </c>
      <c r="E116" s="58" t="s">
        <v>89</v>
      </c>
      <c r="F116" s="11" t="s">
        <v>89</v>
      </c>
      <c r="G116" s="58" t="s">
        <v>89</v>
      </c>
      <c r="H116" s="11" t="s">
        <v>89</v>
      </c>
      <c r="I116" s="58" t="s">
        <v>89</v>
      </c>
      <c r="J116" s="58" t="s">
        <v>89</v>
      </c>
      <c r="K116" s="58" t="s">
        <v>89</v>
      </c>
      <c r="L116" s="11" t="s">
        <v>89</v>
      </c>
      <c r="M116" s="58" t="s">
        <v>89</v>
      </c>
      <c r="N116" s="11" t="s">
        <v>89</v>
      </c>
      <c r="O116" s="58" t="s">
        <v>89</v>
      </c>
      <c r="P116" s="11" t="s">
        <v>89</v>
      </c>
      <c r="Q116" s="58" t="s">
        <v>89</v>
      </c>
      <c r="R116" s="11" t="s">
        <v>89</v>
      </c>
      <c r="S116" s="58" t="s">
        <v>89</v>
      </c>
      <c r="T116" s="11" t="s">
        <v>89</v>
      </c>
      <c r="U116" s="58" t="s">
        <v>89</v>
      </c>
      <c r="V116" s="11" t="s">
        <v>89</v>
      </c>
      <c r="W116" s="11" t="s">
        <v>89</v>
      </c>
      <c r="X116" s="11" t="s">
        <v>89</v>
      </c>
      <c r="Y116" s="11" t="s">
        <v>89</v>
      </c>
      <c r="Z116" s="11" t="s">
        <v>89</v>
      </c>
      <c r="AA116" s="11" t="s">
        <v>89</v>
      </c>
      <c r="AB116" s="11" t="s">
        <v>89</v>
      </c>
      <c r="AC116" s="58" t="s">
        <v>89</v>
      </c>
      <c r="AD116" s="11" t="s">
        <v>89</v>
      </c>
      <c r="AE116" s="58" t="s">
        <v>89</v>
      </c>
      <c r="AF116" s="11" t="s">
        <v>89</v>
      </c>
      <c r="AG116" s="58" t="s">
        <v>89</v>
      </c>
      <c r="AH116" s="11" t="s">
        <v>89</v>
      </c>
      <c r="AI116" s="58">
        <v>0</v>
      </c>
      <c r="AJ116" s="11">
        <v>0</v>
      </c>
      <c r="AK116" s="58">
        <v>0</v>
      </c>
      <c r="AL116" s="11">
        <v>0</v>
      </c>
      <c r="AM116" s="11">
        <v>0</v>
      </c>
      <c r="AN116" s="58">
        <v>0</v>
      </c>
      <c r="AO116" s="11" t="s">
        <v>89</v>
      </c>
      <c r="AP116" s="58" t="s">
        <v>89</v>
      </c>
      <c r="AQ116" s="11" t="s">
        <v>89</v>
      </c>
      <c r="AR116" s="58" t="s">
        <v>89</v>
      </c>
      <c r="AS116" s="11" t="s">
        <v>89</v>
      </c>
      <c r="AT116" s="58" t="s">
        <v>102</v>
      </c>
      <c r="AU116" s="11" t="s">
        <v>89</v>
      </c>
      <c r="AV116" s="58">
        <v>0</v>
      </c>
      <c r="AW116" s="11">
        <v>0</v>
      </c>
      <c r="AX116" s="58">
        <v>0</v>
      </c>
      <c r="AY116" s="11">
        <v>0</v>
      </c>
      <c r="AZ116" s="11">
        <v>0</v>
      </c>
      <c r="BA116" s="80">
        <v>1</v>
      </c>
      <c r="BB116" s="11" t="s">
        <v>89</v>
      </c>
      <c r="BC116" s="11" t="s">
        <v>89</v>
      </c>
      <c r="BD116" s="11" t="s">
        <v>89</v>
      </c>
      <c r="BE116" s="11" t="s">
        <v>89</v>
      </c>
      <c r="BF116" s="11" t="s">
        <v>89</v>
      </c>
      <c r="BG116" s="11" t="s">
        <v>89</v>
      </c>
      <c r="BH116" s="11" t="s">
        <v>89</v>
      </c>
      <c r="BI116" s="88">
        <v>0</v>
      </c>
      <c r="BJ116" s="88">
        <v>0</v>
      </c>
      <c r="BK116" s="88">
        <v>0</v>
      </c>
      <c r="BL116" s="88">
        <v>0</v>
      </c>
      <c r="BM116" s="88">
        <v>0</v>
      </c>
      <c r="BN116" s="88">
        <v>0</v>
      </c>
      <c r="BO116" s="11" t="s">
        <v>89</v>
      </c>
      <c r="BP116" s="11" t="s">
        <v>89</v>
      </c>
      <c r="BQ116" s="11" t="s">
        <v>89</v>
      </c>
      <c r="BR116" s="11" t="s">
        <v>89</v>
      </c>
      <c r="BS116" s="11" t="s">
        <v>89</v>
      </c>
      <c r="BT116" s="11" t="s">
        <v>89</v>
      </c>
      <c r="BU116" s="11" t="s">
        <v>89</v>
      </c>
      <c r="BV116" s="11" t="s">
        <v>89</v>
      </c>
      <c r="BW116" s="11" t="s">
        <v>89</v>
      </c>
      <c r="BX116" s="11" t="s">
        <v>89</v>
      </c>
      <c r="BY116" s="11" t="s">
        <v>89</v>
      </c>
      <c r="BZ116" s="11" t="s">
        <v>89</v>
      </c>
      <c r="CA116" s="11" t="s">
        <v>89</v>
      </c>
    </row>
    <row r="117" spans="1:79" x14ac:dyDescent="0.25">
      <c r="A117" s="47" t="s">
        <v>183</v>
      </c>
      <c r="B117" s="49" t="s">
        <v>299</v>
      </c>
      <c r="C117" s="47" t="s">
        <v>252</v>
      </c>
      <c r="D117" s="58" t="s">
        <v>89</v>
      </c>
      <c r="E117" s="58" t="s">
        <v>89</v>
      </c>
      <c r="F117" s="11" t="s">
        <v>89</v>
      </c>
      <c r="G117" s="58" t="s">
        <v>89</v>
      </c>
      <c r="H117" s="11" t="s">
        <v>89</v>
      </c>
      <c r="I117" s="58" t="s">
        <v>89</v>
      </c>
      <c r="J117" s="58" t="s">
        <v>89</v>
      </c>
      <c r="K117" s="58" t="s">
        <v>89</v>
      </c>
      <c r="L117" s="11" t="s">
        <v>89</v>
      </c>
      <c r="M117" s="58" t="s">
        <v>89</v>
      </c>
      <c r="N117" s="11" t="s">
        <v>89</v>
      </c>
      <c r="O117" s="58" t="s">
        <v>89</v>
      </c>
      <c r="P117" s="58" t="s">
        <v>89</v>
      </c>
      <c r="Q117" s="58" t="s">
        <v>89</v>
      </c>
      <c r="R117" s="11" t="s">
        <v>89</v>
      </c>
      <c r="S117" s="58" t="s">
        <v>89</v>
      </c>
      <c r="T117" s="11" t="s">
        <v>89</v>
      </c>
      <c r="U117" s="58" t="s">
        <v>89</v>
      </c>
      <c r="V117" s="58" t="s">
        <v>89</v>
      </c>
      <c r="W117" s="58" t="s">
        <v>89</v>
      </c>
      <c r="X117" s="11" t="s">
        <v>89</v>
      </c>
      <c r="Y117" s="58" t="s">
        <v>89</v>
      </c>
      <c r="Z117" s="11" t="s">
        <v>89</v>
      </c>
      <c r="AA117" s="58" t="s">
        <v>89</v>
      </c>
      <c r="AB117" s="58" t="s">
        <v>627</v>
      </c>
      <c r="AC117" s="58" t="s">
        <v>89</v>
      </c>
      <c r="AD117" s="11" t="s">
        <v>89</v>
      </c>
      <c r="AE117" s="58" t="s">
        <v>89</v>
      </c>
      <c r="AF117" s="11" t="s">
        <v>89</v>
      </c>
      <c r="AG117" s="58" t="s">
        <v>89</v>
      </c>
      <c r="AH117" s="58" t="s">
        <v>627</v>
      </c>
      <c r="AI117" s="58">
        <v>0</v>
      </c>
      <c r="AJ117" s="11">
        <v>0</v>
      </c>
      <c r="AK117" s="58">
        <v>0</v>
      </c>
      <c r="AL117" s="11">
        <v>0</v>
      </c>
      <c r="AM117" s="11">
        <v>0</v>
      </c>
      <c r="AN117" s="58">
        <v>0</v>
      </c>
      <c r="AO117" s="58" t="s">
        <v>627</v>
      </c>
      <c r="AP117" s="11" t="s">
        <v>89</v>
      </c>
      <c r="AQ117" s="58" t="s">
        <v>89</v>
      </c>
      <c r="AR117" s="11" t="s">
        <v>89</v>
      </c>
      <c r="AS117" s="58" t="s">
        <v>89</v>
      </c>
      <c r="AT117" s="58" t="s">
        <v>89</v>
      </c>
      <c r="AU117" s="58" t="s">
        <v>86</v>
      </c>
      <c r="AV117" s="11">
        <v>0</v>
      </c>
      <c r="AW117" s="58">
        <v>0</v>
      </c>
      <c r="AX117" s="11">
        <v>0</v>
      </c>
      <c r="AY117" s="58">
        <v>0</v>
      </c>
      <c r="AZ117" s="11">
        <v>0</v>
      </c>
      <c r="BA117" s="58">
        <v>0</v>
      </c>
      <c r="BB117" s="58" t="s">
        <v>627</v>
      </c>
      <c r="BC117" s="58" t="s">
        <v>89</v>
      </c>
      <c r="BD117" s="11" t="s">
        <v>89</v>
      </c>
      <c r="BE117" s="58" t="s">
        <v>89</v>
      </c>
      <c r="BF117" s="11" t="s">
        <v>89</v>
      </c>
      <c r="BG117" s="58" t="s">
        <v>89</v>
      </c>
      <c r="BH117" s="11" t="s">
        <v>630</v>
      </c>
      <c r="BI117" s="88">
        <v>0</v>
      </c>
      <c r="BJ117" s="88">
        <v>0</v>
      </c>
      <c r="BK117" s="88">
        <v>0</v>
      </c>
      <c r="BL117" s="88">
        <v>0</v>
      </c>
      <c r="BM117" s="88">
        <v>0</v>
      </c>
      <c r="BN117" s="80">
        <v>1</v>
      </c>
      <c r="BO117" s="58" t="s">
        <v>627</v>
      </c>
      <c r="BP117" s="58" t="s">
        <v>89</v>
      </c>
      <c r="BQ117" s="11" t="s">
        <v>89</v>
      </c>
      <c r="BR117" s="58" t="s">
        <v>89</v>
      </c>
      <c r="BS117" s="11" t="s">
        <v>89</v>
      </c>
      <c r="BT117" s="58" t="s">
        <v>89</v>
      </c>
      <c r="BU117" s="58" t="s">
        <v>627</v>
      </c>
      <c r="BV117" s="58" t="s">
        <v>89</v>
      </c>
      <c r="BW117" s="11" t="s">
        <v>89</v>
      </c>
      <c r="BX117" s="58" t="s">
        <v>89</v>
      </c>
      <c r="BY117" s="11" t="s">
        <v>89</v>
      </c>
      <c r="BZ117" s="58" t="s">
        <v>89</v>
      </c>
      <c r="CA117" s="38" t="s">
        <v>89</v>
      </c>
    </row>
    <row r="118" spans="1:79" ht="30" x14ac:dyDescent="0.25">
      <c r="A118" s="47" t="s">
        <v>183</v>
      </c>
      <c r="B118" s="49" t="s">
        <v>206</v>
      </c>
      <c r="C118" s="47" t="s">
        <v>253</v>
      </c>
      <c r="D118" s="58" t="s">
        <v>89</v>
      </c>
      <c r="E118" s="58" t="s">
        <v>89</v>
      </c>
      <c r="F118" s="11" t="s">
        <v>89</v>
      </c>
      <c r="G118" s="58" t="s">
        <v>89</v>
      </c>
      <c r="H118" s="11" t="s">
        <v>89</v>
      </c>
      <c r="I118" s="58" t="s">
        <v>89</v>
      </c>
      <c r="J118" s="58" t="s">
        <v>89</v>
      </c>
      <c r="K118" s="58" t="s">
        <v>89</v>
      </c>
      <c r="L118" s="11" t="s">
        <v>89</v>
      </c>
      <c r="M118" s="58" t="s">
        <v>89</v>
      </c>
      <c r="N118" s="11" t="s">
        <v>89</v>
      </c>
      <c r="O118" s="58" t="s">
        <v>89</v>
      </c>
      <c r="P118" s="58" t="s">
        <v>629</v>
      </c>
      <c r="Q118" s="58" t="s">
        <v>89</v>
      </c>
      <c r="R118" s="11" t="s">
        <v>89</v>
      </c>
      <c r="S118" s="58" t="s">
        <v>89</v>
      </c>
      <c r="T118" s="11" t="s">
        <v>89</v>
      </c>
      <c r="U118" s="58" t="s">
        <v>89</v>
      </c>
      <c r="V118" s="58" t="s">
        <v>629</v>
      </c>
      <c r="W118" s="58" t="s">
        <v>89</v>
      </c>
      <c r="X118" s="11" t="s">
        <v>89</v>
      </c>
      <c r="Y118" s="58" t="s">
        <v>89</v>
      </c>
      <c r="Z118" s="11" t="s">
        <v>89</v>
      </c>
      <c r="AA118" s="58" t="s">
        <v>89</v>
      </c>
      <c r="AB118" s="58" t="s">
        <v>629</v>
      </c>
      <c r="AC118" s="58" t="s">
        <v>89</v>
      </c>
      <c r="AD118" s="11" t="s">
        <v>89</v>
      </c>
      <c r="AE118" s="58" t="s">
        <v>89</v>
      </c>
      <c r="AF118" s="11" t="s">
        <v>89</v>
      </c>
      <c r="AG118" s="58" t="s">
        <v>470</v>
      </c>
      <c r="AH118" s="58" t="s">
        <v>633</v>
      </c>
      <c r="AI118" s="58">
        <v>0</v>
      </c>
      <c r="AJ118" s="11">
        <v>0</v>
      </c>
      <c r="AK118" s="58">
        <v>0</v>
      </c>
      <c r="AL118" s="11">
        <v>0</v>
      </c>
      <c r="AM118" s="11">
        <v>0</v>
      </c>
      <c r="AN118" s="58" t="s">
        <v>472</v>
      </c>
      <c r="AO118" s="58" t="s">
        <v>629</v>
      </c>
      <c r="AP118" s="11" t="s">
        <v>89</v>
      </c>
      <c r="AQ118" s="58" t="s">
        <v>89</v>
      </c>
      <c r="AR118" s="11" t="s">
        <v>89</v>
      </c>
      <c r="AS118" s="58" t="s">
        <v>89</v>
      </c>
      <c r="AT118" s="58" t="s">
        <v>470</v>
      </c>
      <c r="AU118" s="58" t="s">
        <v>633</v>
      </c>
      <c r="AV118" s="11">
        <v>0</v>
      </c>
      <c r="AW118" s="58">
        <v>0</v>
      </c>
      <c r="AX118" s="11">
        <v>0</v>
      </c>
      <c r="AY118" s="58">
        <v>0</v>
      </c>
      <c r="AZ118" s="11">
        <v>0</v>
      </c>
      <c r="BA118" s="80">
        <v>10</v>
      </c>
      <c r="BB118" s="58" t="s">
        <v>629</v>
      </c>
      <c r="BC118" s="58" t="s">
        <v>89</v>
      </c>
      <c r="BD118" s="11" t="s">
        <v>89</v>
      </c>
      <c r="BE118" s="58" t="s">
        <v>89</v>
      </c>
      <c r="BF118" s="11" t="s">
        <v>89</v>
      </c>
      <c r="BG118" s="58" t="s">
        <v>89</v>
      </c>
      <c r="BH118" s="58" t="s">
        <v>633</v>
      </c>
      <c r="BI118" s="88">
        <v>0</v>
      </c>
      <c r="BJ118" s="88">
        <v>0</v>
      </c>
      <c r="BK118" s="88">
        <v>0</v>
      </c>
      <c r="BL118" s="88">
        <v>0</v>
      </c>
      <c r="BM118" s="88">
        <v>0</v>
      </c>
      <c r="BN118" s="80">
        <v>10</v>
      </c>
      <c r="BO118" s="58" t="s">
        <v>629</v>
      </c>
      <c r="BP118" s="58" t="s">
        <v>89</v>
      </c>
      <c r="BQ118" s="11" t="s">
        <v>89</v>
      </c>
      <c r="BR118" s="58" t="s">
        <v>89</v>
      </c>
      <c r="BS118" s="11" t="s">
        <v>89</v>
      </c>
      <c r="BT118" s="58" t="s">
        <v>89</v>
      </c>
      <c r="BU118" s="58" t="s">
        <v>629</v>
      </c>
      <c r="BV118" s="58" t="s">
        <v>89</v>
      </c>
      <c r="BW118" s="11" t="s">
        <v>89</v>
      </c>
      <c r="BX118" s="58" t="s">
        <v>89</v>
      </c>
      <c r="BY118" s="11" t="s">
        <v>89</v>
      </c>
      <c r="BZ118" s="58" t="s">
        <v>89</v>
      </c>
      <c r="CA118" s="38" t="s">
        <v>89</v>
      </c>
    </row>
  </sheetData>
  <autoFilter ref="A18:CA18"/>
  <mergeCells count="37">
    <mergeCell ref="A7:BN7"/>
    <mergeCell ref="BK1:BN1"/>
    <mergeCell ref="BK2:BN2"/>
    <mergeCell ref="BK3:BN3"/>
    <mergeCell ref="A4:BN4"/>
    <mergeCell ref="A6:BN6"/>
    <mergeCell ref="A9:BN9"/>
    <mergeCell ref="A11:BN11"/>
    <mergeCell ref="A12:BN12"/>
    <mergeCell ref="A13:BZ13"/>
    <mergeCell ref="A14:A17"/>
    <mergeCell ref="B14:B17"/>
    <mergeCell ref="C14:C17"/>
    <mergeCell ref="D14:O15"/>
    <mergeCell ref="AB14:BZ14"/>
    <mergeCell ref="BB15:BN15"/>
    <mergeCell ref="BO15:BZ15"/>
    <mergeCell ref="BB16:BG16"/>
    <mergeCell ref="BH16:BN16"/>
    <mergeCell ref="BO16:BT16"/>
    <mergeCell ref="BU16:BZ16"/>
    <mergeCell ref="CB16:CE16"/>
    <mergeCell ref="CF16:CL16"/>
    <mergeCell ref="CB15:CE15"/>
    <mergeCell ref="CF15:CL15"/>
    <mergeCell ref="D16:I16"/>
    <mergeCell ref="J16:O16"/>
    <mergeCell ref="P16:U16"/>
    <mergeCell ref="V16:AA16"/>
    <mergeCell ref="AB16:AG16"/>
    <mergeCell ref="AH16:AN16"/>
    <mergeCell ref="AO16:AT16"/>
    <mergeCell ref="AU16:BA16"/>
    <mergeCell ref="CA14:CA17"/>
    <mergeCell ref="P15:AA15"/>
    <mergeCell ref="AB15:AN15"/>
    <mergeCell ref="AO15:BA15"/>
  </mergeCells>
  <pageMargins left="0.70866141732283472" right="0.70866141732283472" top="0.74803149606299213" bottom="0.74803149606299213" header="0.31496062992125984" footer="0.31496062992125984"/>
  <pageSetup paperSize="8" scale="30" orientation="landscape" r:id="rId1"/>
  <rowBreaks count="1" manualBreakCount="1">
    <brk id="44" max="63" man="1"/>
  </rowBreaks>
  <colBreaks count="1" manualBreakCount="1">
    <brk id="66" max="10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L117"/>
  <sheetViews>
    <sheetView showGridLines="0" view="pageBreakPreview" zoomScale="60" zoomScaleNormal="100" workbookViewId="0">
      <selection activeCell="B14" sqref="B14:B17"/>
    </sheetView>
  </sheetViews>
  <sheetFormatPr defaultRowHeight="15.75" x14ac:dyDescent="0.25"/>
  <cols>
    <col min="1" max="1" width="17.625" style="56" customWidth="1"/>
    <col min="2" max="2" width="37.625" style="56" customWidth="1"/>
    <col min="3" max="3" width="17.125" style="56" customWidth="1"/>
    <col min="4" max="4" width="10.625" style="56" customWidth="1"/>
    <col min="5" max="5" width="10.25" style="56" customWidth="1"/>
    <col min="6" max="17" width="10.625" style="56" customWidth="1"/>
    <col min="18" max="52" width="10.625" style="56" hidden="1" customWidth="1"/>
    <col min="53" max="59" width="10.625" style="56" customWidth="1"/>
    <col min="60" max="66" width="10.625" style="56" hidden="1" customWidth="1"/>
    <col min="67" max="73" width="10.625" style="56" customWidth="1"/>
    <col min="74" max="80" width="10.625" style="56" hidden="1" customWidth="1"/>
    <col min="81" max="87" width="10.625" style="56" customWidth="1"/>
    <col min="88" max="101" width="10.625" style="56" hidden="1" customWidth="1"/>
    <col min="102" max="115" width="10.625" style="56" customWidth="1"/>
    <col min="116" max="116" width="32.125" style="56" customWidth="1"/>
    <col min="117" max="16384" width="9" style="56"/>
  </cols>
  <sheetData>
    <row r="1" spans="1:116" ht="18.75" x14ac:dyDescent="0.25">
      <c r="AQ1" s="222"/>
      <c r="AR1" s="222"/>
      <c r="AS1" s="222"/>
      <c r="BE1" s="222" t="s">
        <v>636</v>
      </c>
      <c r="BF1" s="222"/>
      <c r="BG1" s="222"/>
    </row>
    <row r="2" spans="1:116" ht="18.75" x14ac:dyDescent="0.25">
      <c r="AQ2" s="222"/>
      <c r="AR2" s="222"/>
      <c r="AS2" s="222"/>
      <c r="BE2" s="222" t="s">
        <v>1</v>
      </c>
      <c r="BF2" s="222"/>
      <c r="BG2" s="222"/>
    </row>
    <row r="3" spans="1:116" ht="18.75" x14ac:dyDescent="0.25">
      <c r="AQ3" s="222"/>
      <c r="AR3" s="222"/>
      <c r="AS3" s="222"/>
      <c r="BE3" s="222" t="s">
        <v>637</v>
      </c>
      <c r="BF3" s="222"/>
      <c r="BG3" s="222"/>
    </row>
    <row r="4" spans="1:116" ht="18.75" x14ac:dyDescent="0.3">
      <c r="A4" s="229" t="s">
        <v>638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row>
    <row r="5" spans="1:116" x14ac:dyDescent="0.25">
      <c r="A5" s="265"/>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265"/>
      <c r="AX5" s="265"/>
      <c r="AY5" s="265"/>
      <c r="AZ5" s="265"/>
      <c r="BA5" s="265"/>
      <c r="BB5" s="265"/>
      <c r="BC5" s="265"/>
      <c r="BD5" s="265"/>
      <c r="BE5" s="265"/>
      <c r="BF5" s="265"/>
      <c r="BG5" s="26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row>
    <row r="6" spans="1:116" ht="18.75" x14ac:dyDescent="0.25">
      <c r="A6" s="230" t="s">
        <v>193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c r="BB6" s="230"/>
      <c r="BC6" s="230"/>
      <c r="BD6" s="230"/>
      <c r="BE6" s="230"/>
      <c r="BF6" s="230"/>
      <c r="BG6" s="230"/>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row>
    <row r="7" spans="1:116" x14ac:dyDescent="0.25">
      <c r="A7" s="231" t="s">
        <v>4</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row>
    <row r="8" spans="1:116" ht="16.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2"/>
      <c r="BJ8" s="23"/>
      <c r="DK8" s="96"/>
    </row>
    <row r="9" spans="1:116" ht="18.75" x14ac:dyDescent="0.3">
      <c r="A9" s="257" t="s">
        <v>1006</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c r="CY9" s="97"/>
      <c r="CZ9" s="97"/>
      <c r="DA9" s="97"/>
      <c r="DB9" s="97"/>
      <c r="DC9" s="97"/>
      <c r="DD9" s="97"/>
      <c r="DE9" s="97"/>
      <c r="DF9" s="97"/>
      <c r="DG9" s="97"/>
      <c r="DH9" s="97"/>
      <c r="DI9" s="97"/>
      <c r="DJ9" s="97"/>
      <c r="DK9" s="97"/>
      <c r="DL9" s="97"/>
    </row>
    <row r="10" spans="1:116" ht="15.75" customHeight="1"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row>
    <row r="11" spans="1:116" ht="18.75" x14ac:dyDescent="0.3">
      <c r="A11" s="229" t="s">
        <v>1008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row>
    <row r="12" spans="1:116"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row>
    <row r="13" spans="1:116"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row>
    <row r="14" spans="1:116" x14ac:dyDescent="0.25">
      <c r="A14" s="247" t="s">
        <v>6</v>
      </c>
      <c r="B14" s="247" t="s">
        <v>7</v>
      </c>
      <c r="C14" s="247" t="s">
        <v>8</v>
      </c>
      <c r="D14" s="226" t="s">
        <v>639</v>
      </c>
      <c r="E14" s="226"/>
      <c r="F14" s="226"/>
      <c r="G14" s="226"/>
      <c r="H14" s="226"/>
      <c r="I14" s="226"/>
      <c r="J14" s="226"/>
      <c r="K14" s="226"/>
      <c r="L14" s="226"/>
      <c r="M14" s="226"/>
      <c r="N14" s="226"/>
      <c r="O14" s="226"/>
      <c r="P14" s="226"/>
      <c r="Q14" s="226"/>
      <c r="R14" s="226" t="s">
        <v>640</v>
      </c>
      <c r="S14" s="226"/>
      <c r="T14" s="226"/>
      <c r="U14" s="226"/>
      <c r="V14" s="226"/>
      <c r="W14" s="226"/>
      <c r="X14" s="226"/>
      <c r="Y14" s="226"/>
      <c r="Z14" s="226"/>
      <c r="AA14" s="226"/>
      <c r="AB14" s="226"/>
      <c r="AC14" s="226"/>
      <c r="AD14" s="226"/>
      <c r="AE14" s="226"/>
      <c r="AF14" s="264" t="s">
        <v>641</v>
      </c>
      <c r="AG14" s="264"/>
      <c r="AH14" s="264"/>
      <c r="AI14" s="264"/>
      <c r="AJ14" s="264"/>
      <c r="AK14" s="264"/>
      <c r="AL14" s="264"/>
      <c r="AM14" s="264"/>
      <c r="AN14" s="264"/>
      <c r="AO14" s="264"/>
      <c r="AP14" s="264"/>
      <c r="AQ14" s="264"/>
      <c r="AR14" s="264"/>
      <c r="AS14" s="264"/>
      <c r="AT14" s="264" t="s">
        <v>641</v>
      </c>
      <c r="AU14" s="264"/>
      <c r="AV14" s="264"/>
      <c r="AW14" s="264"/>
      <c r="AX14" s="264"/>
      <c r="AY14" s="264"/>
      <c r="AZ14" s="264"/>
      <c r="BA14" s="264"/>
      <c r="BB14" s="264"/>
      <c r="BC14" s="264"/>
      <c r="BD14" s="264"/>
      <c r="BE14" s="264"/>
      <c r="BF14" s="264"/>
      <c r="BG14" s="264"/>
      <c r="BH14" s="261" t="s">
        <v>641</v>
      </c>
      <c r="BI14" s="262"/>
      <c r="BJ14" s="262"/>
      <c r="BK14" s="262"/>
      <c r="BL14" s="262"/>
      <c r="BM14" s="262"/>
      <c r="BN14" s="262"/>
      <c r="BO14" s="262"/>
      <c r="BP14" s="262"/>
      <c r="BQ14" s="262"/>
      <c r="BR14" s="262"/>
      <c r="BS14" s="262"/>
      <c r="BT14" s="262"/>
      <c r="BU14" s="262"/>
      <c r="BV14" s="262"/>
      <c r="BW14" s="262"/>
      <c r="BX14" s="262"/>
      <c r="BY14" s="262"/>
      <c r="BZ14" s="262"/>
      <c r="CA14" s="262"/>
      <c r="CB14" s="262"/>
      <c r="CC14" s="262"/>
      <c r="CD14" s="262"/>
      <c r="CE14" s="262"/>
      <c r="CF14" s="262"/>
      <c r="CG14" s="262"/>
      <c r="CH14" s="262"/>
      <c r="CI14" s="262"/>
      <c r="CJ14" s="262"/>
      <c r="CK14" s="262"/>
      <c r="CL14" s="262"/>
      <c r="CM14" s="262"/>
      <c r="CN14" s="262"/>
      <c r="CO14" s="262"/>
      <c r="CP14" s="262"/>
      <c r="CQ14" s="262"/>
      <c r="CR14" s="262"/>
      <c r="CS14" s="262"/>
      <c r="CT14" s="262"/>
      <c r="CU14" s="262"/>
      <c r="CV14" s="262"/>
      <c r="CW14" s="262"/>
      <c r="CX14" s="262"/>
      <c r="CY14" s="262"/>
      <c r="CZ14" s="262"/>
      <c r="DA14" s="262"/>
      <c r="DB14" s="262"/>
      <c r="DC14" s="262"/>
      <c r="DD14" s="262"/>
      <c r="DE14" s="262"/>
      <c r="DF14" s="262"/>
      <c r="DG14" s="262"/>
      <c r="DH14" s="262"/>
      <c r="DI14" s="262"/>
      <c r="DJ14" s="262"/>
      <c r="DK14" s="263"/>
      <c r="DL14" s="226" t="s">
        <v>18</v>
      </c>
    </row>
    <row r="15" spans="1:116" x14ac:dyDescent="0.25">
      <c r="A15" s="247"/>
      <c r="B15" s="247"/>
      <c r="C15" s="247"/>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46" t="s">
        <v>366</v>
      </c>
      <c r="AG15" s="246"/>
      <c r="AH15" s="246"/>
      <c r="AI15" s="246"/>
      <c r="AJ15" s="246"/>
      <c r="AK15" s="246"/>
      <c r="AL15" s="246"/>
      <c r="AM15" s="246"/>
      <c r="AN15" s="246"/>
      <c r="AO15" s="246"/>
      <c r="AP15" s="246"/>
      <c r="AQ15" s="246"/>
      <c r="AR15" s="246"/>
      <c r="AS15" s="246"/>
      <c r="AT15" s="246" t="s">
        <v>315</v>
      </c>
      <c r="AU15" s="246"/>
      <c r="AV15" s="246"/>
      <c r="AW15" s="246"/>
      <c r="AX15" s="246"/>
      <c r="AY15" s="246"/>
      <c r="AZ15" s="246"/>
      <c r="BA15" s="246"/>
      <c r="BB15" s="246"/>
      <c r="BC15" s="246"/>
      <c r="BD15" s="246"/>
      <c r="BE15" s="246"/>
      <c r="BF15" s="246"/>
      <c r="BG15" s="246"/>
      <c r="BH15" s="246" t="s">
        <v>316</v>
      </c>
      <c r="BI15" s="246"/>
      <c r="BJ15" s="246"/>
      <c r="BK15" s="246"/>
      <c r="BL15" s="246"/>
      <c r="BM15" s="246"/>
      <c r="BN15" s="246"/>
      <c r="BO15" s="246"/>
      <c r="BP15" s="246"/>
      <c r="BQ15" s="246"/>
      <c r="BR15" s="246"/>
      <c r="BS15" s="246"/>
      <c r="BT15" s="246"/>
      <c r="BU15" s="246"/>
      <c r="BV15" s="246" t="s">
        <v>317</v>
      </c>
      <c r="BW15" s="246"/>
      <c r="BX15" s="246"/>
      <c r="BY15" s="246"/>
      <c r="BZ15" s="246"/>
      <c r="CA15" s="246"/>
      <c r="CB15" s="246"/>
      <c r="CC15" s="246"/>
      <c r="CD15" s="246"/>
      <c r="CE15" s="246"/>
      <c r="CF15" s="246"/>
      <c r="CG15" s="246"/>
      <c r="CH15" s="246"/>
      <c r="CI15" s="246"/>
      <c r="CJ15" s="246" t="s">
        <v>318</v>
      </c>
      <c r="CK15" s="246"/>
      <c r="CL15" s="246"/>
      <c r="CM15" s="246"/>
      <c r="CN15" s="246"/>
      <c r="CO15" s="246"/>
      <c r="CP15" s="246"/>
      <c r="CQ15" s="246"/>
      <c r="CR15" s="246"/>
      <c r="CS15" s="246"/>
      <c r="CT15" s="246"/>
      <c r="CU15" s="246"/>
      <c r="CV15" s="246"/>
      <c r="CW15" s="246"/>
      <c r="CX15" s="241" t="s">
        <v>642</v>
      </c>
      <c r="CY15" s="241"/>
      <c r="CZ15" s="241"/>
      <c r="DA15" s="241"/>
      <c r="DB15" s="241"/>
      <c r="DC15" s="241"/>
      <c r="DD15" s="241"/>
      <c r="DE15" s="241"/>
      <c r="DF15" s="241"/>
      <c r="DG15" s="241"/>
      <c r="DH15" s="241"/>
      <c r="DI15" s="241"/>
      <c r="DJ15" s="241"/>
      <c r="DK15" s="241"/>
      <c r="DL15" s="226"/>
    </row>
    <row r="16" spans="1:116" ht="15.75" customHeight="1" x14ac:dyDescent="0.25">
      <c r="A16" s="247"/>
      <c r="B16" s="247"/>
      <c r="C16" s="247"/>
      <c r="D16" s="243" t="s">
        <v>19</v>
      </c>
      <c r="E16" s="244"/>
      <c r="F16" s="244"/>
      <c r="G16" s="244"/>
      <c r="H16" s="244"/>
      <c r="I16" s="244"/>
      <c r="J16" s="245"/>
      <c r="K16" s="247" t="s">
        <v>20</v>
      </c>
      <c r="L16" s="247"/>
      <c r="M16" s="247"/>
      <c r="N16" s="247"/>
      <c r="O16" s="247"/>
      <c r="P16" s="247"/>
      <c r="Q16" s="247"/>
      <c r="R16" s="246" t="s">
        <v>21</v>
      </c>
      <c r="S16" s="246"/>
      <c r="T16" s="246"/>
      <c r="U16" s="246"/>
      <c r="V16" s="246"/>
      <c r="W16" s="246"/>
      <c r="X16" s="246"/>
      <c r="Y16" s="247" t="s">
        <v>22</v>
      </c>
      <c r="Z16" s="247"/>
      <c r="AA16" s="247"/>
      <c r="AB16" s="247"/>
      <c r="AC16" s="247"/>
      <c r="AD16" s="247"/>
      <c r="AE16" s="247"/>
      <c r="AF16" s="246" t="s">
        <v>21</v>
      </c>
      <c r="AG16" s="246"/>
      <c r="AH16" s="246"/>
      <c r="AI16" s="246"/>
      <c r="AJ16" s="246"/>
      <c r="AK16" s="246"/>
      <c r="AL16" s="246"/>
      <c r="AM16" s="247" t="s">
        <v>22</v>
      </c>
      <c r="AN16" s="247"/>
      <c r="AO16" s="247"/>
      <c r="AP16" s="247"/>
      <c r="AQ16" s="247"/>
      <c r="AR16" s="247"/>
      <c r="AS16" s="247"/>
      <c r="AT16" s="246" t="s">
        <v>21</v>
      </c>
      <c r="AU16" s="246"/>
      <c r="AV16" s="246"/>
      <c r="AW16" s="246"/>
      <c r="AX16" s="246"/>
      <c r="AY16" s="246"/>
      <c r="AZ16" s="246"/>
      <c r="BA16" s="247" t="s">
        <v>22</v>
      </c>
      <c r="BB16" s="247"/>
      <c r="BC16" s="247"/>
      <c r="BD16" s="247"/>
      <c r="BE16" s="247"/>
      <c r="BF16" s="247"/>
      <c r="BG16" s="247"/>
      <c r="BH16" s="246" t="s">
        <v>21</v>
      </c>
      <c r="BI16" s="246"/>
      <c r="BJ16" s="246"/>
      <c r="BK16" s="246"/>
      <c r="BL16" s="246"/>
      <c r="BM16" s="246"/>
      <c r="BN16" s="246"/>
      <c r="BO16" s="247" t="s">
        <v>20</v>
      </c>
      <c r="BP16" s="247"/>
      <c r="BQ16" s="247"/>
      <c r="BR16" s="247"/>
      <c r="BS16" s="247"/>
      <c r="BT16" s="247"/>
      <c r="BU16" s="247"/>
      <c r="BV16" s="246" t="s">
        <v>21</v>
      </c>
      <c r="BW16" s="246"/>
      <c r="BX16" s="246"/>
      <c r="BY16" s="246"/>
      <c r="BZ16" s="246"/>
      <c r="CA16" s="246"/>
      <c r="CB16" s="246"/>
      <c r="CC16" s="247" t="s">
        <v>20</v>
      </c>
      <c r="CD16" s="247"/>
      <c r="CE16" s="247"/>
      <c r="CF16" s="247"/>
      <c r="CG16" s="247"/>
      <c r="CH16" s="247"/>
      <c r="CI16" s="247"/>
      <c r="CJ16" s="246" t="s">
        <v>21</v>
      </c>
      <c r="CK16" s="246"/>
      <c r="CL16" s="246"/>
      <c r="CM16" s="246"/>
      <c r="CN16" s="246"/>
      <c r="CO16" s="246"/>
      <c r="CP16" s="246"/>
      <c r="CQ16" s="247" t="s">
        <v>20</v>
      </c>
      <c r="CR16" s="247"/>
      <c r="CS16" s="247"/>
      <c r="CT16" s="247"/>
      <c r="CU16" s="247"/>
      <c r="CV16" s="247"/>
      <c r="CW16" s="247"/>
      <c r="CX16" s="246" t="s">
        <v>21</v>
      </c>
      <c r="CY16" s="246"/>
      <c r="CZ16" s="246"/>
      <c r="DA16" s="246"/>
      <c r="DB16" s="246"/>
      <c r="DC16" s="246"/>
      <c r="DD16" s="246"/>
      <c r="DE16" s="247" t="s">
        <v>20</v>
      </c>
      <c r="DF16" s="247"/>
      <c r="DG16" s="247"/>
      <c r="DH16" s="247"/>
      <c r="DI16" s="247"/>
      <c r="DJ16" s="247"/>
      <c r="DK16" s="247"/>
      <c r="DL16" s="226"/>
    </row>
    <row r="17" spans="1:116" ht="60.75" customHeight="1" x14ac:dyDescent="0.25">
      <c r="A17" s="247"/>
      <c r="B17" s="247"/>
      <c r="C17" s="247"/>
      <c r="D17" s="54" t="s">
        <v>371</v>
      </c>
      <c r="E17" s="54" t="s">
        <v>372</v>
      </c>
      <c r="F17" s="54" t="s">
        <v>643</v>
      </c>
      <c r="G17" s="54" t="s">
        <v>644</v>
      </c>
      <c r="H17" s="54" t="s">
        <v>645</v>
      </c>
      <c r="I17" s="54" t="s">
        <v>374</v>
      </c>
      <c r="J17" s="72" t="s">
        <v>376</v>
      </c>
      <c r="K17" s="54" t="s">
        <v>371</v>
      </c>
      <c r="L17" s="54" t="s">
        <v>372</v>
      </c>
      <c r="M17" s="54" t="s">
        <v>643</v>
      </c>
      <c r="N17" s="54" t="s">
        <v>644</v>
      </c>
      <c r="O17" s="54" t="s">
        <v>645</v>
      </c>
      <c r="P17" s="54" t="s">
        <v>374</v>
      </c>
      <c r="Q17" s="72" t="s">
        <v>376</v>
      </c>
      <c r="R17" s="54" t="s">
        <v>371</v>
      </c>
      <c r="S17" s="54" t="s">
        <v>372</v>
      </c>
      <c r="T17" s="54" t="s">
        <v>643</v>
      </c>
      <c r="U17" s="54" t="s">
        <v>644</v>
      </c>
      <c r="V17" s="54" t="s">
        <v>645</v>
      </c>
      <c r="W17" s="54" t="s">
        <v>374</v>
      </c>
      <c r="X17" s="72" t="s">
        <v>376</v>
      </c>
      <c r="Y17" s="54" t="s">
        <v>371</v>
      </c>
      <c r="Z17" s="54" t="s">
        <v>372</v>
      </c>
      <c r="AA17" s="54" t="s">
        <v>643</v>
      </c>
      <c r="AB17" s="54" t="s">
        <v>644</v>
      </c>
      <c r="AC17" s="54" t="s">
        <v>645</v>
      </c>
      <c r="AD17" s="54" t="s">
        <v>374</v>
      </c>
      <c r="AE17" s="72" t="s">
        <v>376</v>
      </c>
      <c r="AF17" s="54" t="s">
        <v>371</v>
      </c>
      <c r="AG17" s="54" t="s">
        <v>372</v>
      </c>
      <c r="AH17" s="54" t="s">
        <v>643</v>
      </c>
      <c r="AI17" s="54" t="s">
        <v>644</v>
      </c>
      <c r="AJ17" s="54" t="s">
        <v>645</v>
      </c>
      <c r="AK17" s="54" t="s">
        <v>374</v>
      </c>
      <c r="AL17" s="72" t="s">
        <v>376</v>
      </c>
      <c r="AM17" s="54" t="s">
        <v>371</v>
      </c>
      <c r="AN17" s="54" t="s">
        <v>372</v>
      </c>
      <c r="AO17" s="54" t="s">
        <v>643</v>
      </c>
      <c r="AP17" s="54" t="s">
        <v>644</v>
      </c>
      <c r="AQ17" s="54" t="s">
        <v>645</v>
      </c>
      <c r="AR17" s="54" t="s">
        <v>374</v>
      </c>
      <c r="AS17" s="72" t="s">
        <v>376</v>
      </c>
      <c r="AT17" s="54" t="s">
        <v>371</v>
      </c>
      <c r="AU17" s="54" t="s">
        <v>372</v>
      </c>
      <c r="AV17" s="54" t="s">
        <v>643</v>
      </c>
      <c r="AW17" s="54" t="s">
        <v>644</v>
      </c>
      <c r="AX17" s="54" t="s">
        <v>645</v>
      </c>
      <c r="AY17" s="54" t="s">
        <v>374</v>
      </c>
      <c r="AZ17" s="72" t="s">
        <v>376</v>
      </c>
      <c r="BA17" s="54" t="s">
        <v>371</v>
      </c>
      <c r="BB17" s="54" t="s">
        <v>372</v>
      </c>
      <c r="BC17" s="54" t="s">
        <v>643</v>
      </c>
      <c r="BD17" s="54" t="s">
        <v>644</v>
      </c>
      <c r="BE17" s="54" t="s">
        <v>645</v>
      </c>
      <c r="BF17" s="54" t="s">
        <v>374</v>
      </c>
      <c r="BG17" s="72" t="s">
        <v>376</v>
      </c>
      <c r="BH17" s="54" t="s">
        <v>371</v>
      </c>
      <c r="BI17" s="54" t="s">
        <v>372</v>
      </c>
      <c r="BJ17" s="54" t="s">
        <v>643</v>
      </c>
      <c r="BK17" s="54" t="s">
        <v>644</v>
      </c>
      <c r="BL17" s="54" t="s">
        <v>645</v>
      </c>
      <c r="BM17" s="54" t="s">
        <v>374</v>
      </c>
      <c r="BN17" s="72" t="s">
        <v>376</v>
      </c>
      <c r="BO17" s="54" t="s">
        <v>371</v>
      </c>
      <c r="BP17" s="54" t="s">
        <v>372</v>
      </c>
      <c r="BQ17" s="54" t="s">
        <v>643</v>
      </c>
      <c r="BR17" s="54" t="s">
        <v>644</v>
      </c>
      <c r="BS17" s="54" t="s">
        <v>645</v>
      </c>
      <c r="BT17" s="54" t="s">
        <v>374</v>
      </c>
      <c r="BU17" s="72" t="s">
        <v>376</v>
      </c>
      <c r="BV17" s="54" t="s">
        <v>371</v>
      </c>
      <c r="BW17" s="54" t="s">
        <v>372</v>
      </c>
      <c r="BX17" s="54" t="s">
        <v>643</v>
      </c>
      <c r="BY17" s="54" t="s">
        <v>644</v>
      </c>
      <c r="BZ17" s="54" t="s">
        <v>645</v>
      </c>
      <c r="CA17" s="54" t="s">
        <v>374</v>
      </c>
      <c r="CB17" s="72" t="s">
        <v>376</v>
      </c>
      <c r="CC17" s="54" t="s">
        <v>371</v>
      </c>
      <c r="CD17" s="54" t="s">
        <v>372</v>
      </c>
      <c r="CE17" s="54" t="s">
        <v>643</v>
      </c>
      <c r="CF17" s="54" t="s">
        <v>644</v>
      </c>
      <c r="CG17" s="54" t="s">
        <v>645</v>
      </c>
      <c r="CH17" s="54" t="s">
        <v>374</v>
      </c>
      <c r="CI17" s="72" t="s">
        <v>376</v>
      </c>
      <c r="CJ17" s="54" t="s">
        <v>371</v>
      </c>
      <c r="CK17" s="54" t="s">
        <v>372</v>
      </c>
      <c r="CL17" s="54" t="s">
        <v>643</v>
      </c>
      <c r="CM17" s="54" t="s">
        <v>644</v>
      </c>
      <c r="CN17" s="54" t="s">
        <v>645</v>
      </c>
      <c r="CO17" s="54" t="s">
        <v>374</v>
      </c>
      <c r="CP17" s="72" t="s">
        <v>376</v>
      </c>
      <c r="CQ17" s="54" t="s">
        <v>371</v>
      </c>
      <c r="CR17" s="54" t="s">
        <v>372</v>
      </c>
      <c r="CS17" s="54" t="s">
        <v>643</v>
      </c>
      <c r="CT17" s="54" t="s">
        <v>644</v>
      </c>
      <c r="CU17" s="54" t="s">
        <v>645</v>
      </c>
      <c r="CV17" s="54" t="s">
        <v>374</v>
      </c>
      <c r="CW17" s="72" t="s">
        <v>376</v>
      </c>
      <c r="CX17" s="54" t="s">
        <v>371</v>
      </c>
      <c r="CY17" s="54" t="s">
        <v>372</v>
      </c>
      <c r="CZ17" s="54" t="s">
        <v>643</v>
      </c>
      <c r="DA17" s="54" t="s">
        <v>644</v>
      </c>
      <c r="DB17" s="54" t="s">
        <v>645</v>
      </c>
      <c r="DC17" s="54" t="s">
        <v>374</v>
      </c>
      <c r="DD17" s="72" t="s">
        <v>376</v>
      </c>
      <c r="DE17" s="54" t="s">
        <v>371</v>
      </c>
      <c r="DF17" s="54" t="s">
        <v>372</v>
      </c>
      <c r="DG17" s="54" t="s">
        <v>643</v>
      </c>
      <c r="DH17" s="54" t="s">
        <v>644</v>
      </c>
      <c r="DI17" s="54" t="s">
        <v>645</v>
      </c>
      <c r="DJ17" s="54" t="s">
        <v>374</v>
      </c>
      <c r="DK17" s="72" t="s">
        <v>376</v>
      </c>
      <c r="DL17" s="226"/>
    </row>
    <row r="18" spans="1:116" x14ac:dyDescent="0.25">
      <c r="A18" s="73">
        <v>1</v>
      </c>
      <c r="B18" s="73">
        <v>2</v>
      </c>
      <c r="C18" s="73">
        <v>3</v>
      </c>
      <c r="D18" s="73" t="s">
        <v>508</v>
      </c>
      <c r="E18" s="73" t="s">
        <v>509</v>
      </c>
      <c r="F18" s="73" t="s">
        <v>510</v>
      </c>
      <c r="G18" s="73" t="s">
        <v>511</v>
      </c>
      <c r="H18" s="73" t="s">
        <v>512</v>
      </c>
      <c r="I18" s="73" t="s">
        <v>513</v>
      </c>
      <c r="J18" s="73" t="s">
        <v>514</v>
      </c>
      <c r="K18" s="73" t="s">
        <v>515</v>
      </c>
      <c r="L18" s="73" t="s">
        <v>516</v>
      </c>
      <c r="M18" s="73" t="s">
        <v>517</v>
      </c>
      <c r="N18" s="73" t="s">
        <v>518</v>
      </c>
      <c r="O18" s="73" t="s">
        <v>519</v>
      </c>
      <c r="P18" s="73" t="s">
        <v>520</v>
      </c>
      <c r="Q18" s="73" t="s">
        <v>521</v>
      </c>
      <c r="R18" s="73" t="s">
        <v>570</v>
      </c>
      <c r="S18" s="73" t="s">
        <v>571</v>
      </c>
      <c r="T18" s="73" t="s">
        <v>572</v>
      </c>
      <c r="U18" s="73" t="s">
        <v>573</v>
      </c>
      <c r="V18" s="73" t="s">
        <v>574</v>
      </c>
      <c r="W18" s="73" t="s">
        <v>575</v>
      </c>
      <c r="X18" s="73" t="s">
        <v>646</v>
      </c>
      <c r="Y18" s="73" t="s">
        <v>576</v>
      </c>
      <c r="Z18" s="73" t="s">
        <v>577</v>
      </c>
      <c r="AA18" s="73" t="s">
        <v>578</v>
      </c>
      <c r="AB18" s="73" t="s">
        <v>579</v>
      </c>
      <c r="AC18" s="73" t="s">
        <v>580</v>
      </c>
      <c r="AD18" s="73" t="s">
        <v>581</v>
      </c>
      <c r="AE18" s="73" t="s">
        <v>647</v>
      </c>
      <c r="AF18" s="73" t="s">
        <v>377</v>
      </c>
      <c r="AG18" s="73" t="s">
        <v>378</v>
      </c>
      <c r="AH18" s="73" t="s">
        <v>379</v>
      </c>
      <c r="AI18" s="73" t="s">
        <v>380</v>
      </c>
      <c r="AJ18" s="73" t="s">
        <v>381</v>
      </c>
      <c r="AK18" s="73" t="s">
        <v>382</v>
      </c>
      <c r="AL18" s="73" t="s">
        <v>383</v>
      </c>
      <c r="AM18" s="73" t="s">
        <v>384</v>
      </c>
      <c r="AN18" s="73" t="s">
        <v>385</v>
      </c>
      <c r="AO18" s="73" t="s">
        <v>386</v>
      </c>
      <c r="AP18" s="73" t="s">
        <v>387</v>
      </c>
      <c r="AQ18" s="73" t="s">
        <v>388</v>
      </c>
      <c r="AR18" s="73" t="s">
        <v>389</v>
      </c>
      <c r="AS18" s="73" t="s">
        <v>390</v>
      </c>
      <c r="AT18" s="73" t="s">
        <v>377</v>
      </c>
      <c r="AU18" s="73" t="s">
        <v>378</v>
      </c>
      <c r="AV18" s="73" t="s">
        <v>379</v>
      </c>
      <c r="AW18" s="73" t="s">
        <v>380</v>
      </c>
      <c r="AX18" s="73" t="s">
        <v>381</v>
      </c>
      <c r="AY18" s="73" t="s">
        <v>382</v>
      </c>
      <c r="AZ18" s="73" t="s">
        <v>383</v>
      </c>
      <c r="BA18" s="73" t="s">
        <v>384</v>
      </c>
      <c r="BB18" s="73" t="s">
        <v>385</v>
      </c>
      <c r="BC18" s="73" t="s">
        <v>386</v>
      </c>
      <c r="BD18" s="73" t="s">
        <v>387</v>
      </c>
      <c r="BE18" s="73" t="s">
        <v>388</v>
      </c>
      <c r="BF18" s="73" t="s">
        <v>389</v>
      </c>
      <c r="BG18" s="73" t="s">
        <v>390</v>
      </c>
      <c r="BH18" s="73" t="s">
        <v>648</v>
      </c>
      <c r="BI18" s="73" t="s">
        <v>649</v>
      </c>
      <c r="BJ18" s="73" t="s">
        <v>650</v>
      </c>
      <c r="BK18" s="73" t="s">
        <v>651</v>
      </c>
      <c r="BL18" s="73" t="s">
        <v>652</v>
      </c>
      <c r="BM18" s="73" t="s">
        <v>653</v>
      </c>
      <c r="BN18" s="73" t="s">
        <v>654</v>
      </c>
      <c r="BO18" s="73" t="s">
        <v>655</v>
      </c>
      <c r="BP18" s="73" t="s">
        <v>656</v>
      </c>
      <c r="BQ18" s="73" t="s">
        <v>657</v>
      </c>
      <c r="BR18" s="73" t="s">
        <v>658</v>
      </c>
      <c r="BS18" s="73" t="s">
        <v>659</v>
      </c>
      <c r="BT18" s="73" t="s">
        <v>660</v>
      </c>
      <c r="BU18" s="73" t="s">
        <v>661</v>
      </c>
      <c r="BV18" s="73" t="s">
        <v>662</v>
      </c>
      <c r="BW18" s="73" t="s">
        <v>663</v>
      </c>
      <c r="BX18" s="73" t="s">
        <v>664</v>
      </c>
      <c r="BY18" s="73" t="s">
        <v>665</v>
      </c>
      <c r="BZ18" s="73" t="s">
        <v>666</v>
      </c>
      <c r="CA18" s="73" t="s">
        <v>667</v>
      </c>
      <c r="CB18" s="73" t="s">
        <v>668</v>
      </c>
      <c r="CC18" s="73" t="s">
        <v>669</v>
      </c>
      <c r="CD18" s="73" t="s">
        <v>670</v>
      </c>
      <c r="CE18" s="73" t="s">
        <v>671</v>
      </c>
      <c r="CF18" s="73" t="s">
        <v>672</v>
      </c>
      <c r="CG18" s="73" t="s">
        <v>673</v>
      </c>
      <c r="CH18" s="73" t="s">
        <v>674</v>
      </c>
      <c r="CI18" s="73" t="s">
        <v>675</v>
      </c>
      <c r="CJ18" s="73" t="s">
        <v>676</v>
      </c>
      <c r="CK18" s="73" t="s">
        <v>677</v>
      </c>
      <c r="CL18" s="73" t="s">
        <v>678</v>
      </c>
      <c r="CM18" s="73" t="s">
        <v>679</v>
      </c>
      <c r="CN18" s="73" t="s">
        <v>680</v>
      </c>
      <c r="CO18" s="73" t="s">
        <v>681</v>
      </c>
      <c r="CP18" s="73" t="s">
        <v>682</v>
      </c>
      <c r="CQ18" s="73" t="s">
        <v>683</v>
      </c>
      <c r="CR18" s="73" t="s">
        <v>684</v>
      </c>
      <c r="CS18" s="73" t="s">
        <v>685</v>
      </c>
      <c r="CT18" s="73" t="s">
        <v>686</v>
      </c>
      <c r="CU18" s="73" t="s">
        <v>687</v>
      </c>
      <c r="CV18" s="73" t="s">
        <v>688</v>
      </c>
      <c r="CW18" s="73" t="s">
        <v>689</v>
      </c>
      <c r="CX18" s="73" t="s">
        <v>391</v>
      </c>
      <c r="CY18" s="73" t="s">
        <v>392</v>
      </c>
      <c r="CZ18" s="73" t="s">
        <v>393</v>
      </c>
      <c r="DA18" s="73" t="s">
        <v>394</v>
      </c>
      <c r="DB18" s="73" t="s">
        <v>395</v>
      </c>
      <c r="DC18" s="73" t="s">
        <v>396</v>
      </c>
      <c r="DD18" s="73" t="s">
        <v>397</v>
      </c>
      <c r="DE18" s="73" t="s">
        <v>398</v>
      </c>
      <c r="DF18" s="73" t="s">
        <v>399</v>
      </c>
      <c r="DG18" s="73" t="s">
        <v>400</v>
      </c>
      <c r="DH18" s="73" t="s">
        <v>401</v>
      </c>
      <c r="DI18" s="73" t="s">
        <v>402</v>
      </c>
      <c r="DJ18" s="73" t="s">
        <v>403</v>
      </c>
      <c r="DK18" s="73" t="s">
        <v>404</v>
      </c>
      <c r="DL18" s="73" t="s">
        <v>474</v>
      </c>
    </row>
    <row r="19" spans="1:116" ht="44.25" customHeight="1" x14ac:dyDescent="0.25">
      <c r="A19" s="45" t="s">
        <v>86</v>
      </c>
      <c r="B19" s="46" t="s">
        <v>87</v>
      </c>
      <c r="C19" s="40" t="s">
        <v>88</v>
      </c>
      <c r="D19" s="11">
        <v>1.39</v>
      </c>
      <c r="E19" s="11">
        <v>0</v>
      </c>
      <c r="F19" s="11">
        <v>28.6</v>
      </c>
      <c r="G19" s="11">
        <v>0</v>
      </c>
      <c r="H19" s="11">
        <v>2.1</v>
      </c>
      <c r="I19" s="11" t="s">
        <v>89</v>
      </c>
      <c r="J19" s="58" t="s">
        <v>89</v>
      </c>
      <c r="K19" s="11">
        <v>1.39</v>
      </c>
      <c r="L19" s="11">
        <v>0</v>
      </c>
      <c r="M19" s="11">
        <v>28.6</v>
      </c>
      <c r="N19" s="11">
        <v>0</v>
      </c>
      <c r="O19" s="11">
        <v>2.1</v>
      </c>
      <c r="P19" s="11" t="s">
        <v>89</v>
      </c>
      <c r="Q19" s="58" t="s">
        <v>89</v>
      </c>
      <c r="R19" s="58" t="s">
        <v>462</v>
      </c>
      <c r="S19" s="11">
        <v>0</v>
      </c>
      <c r="T19" s="58" t="s">
        <v>463</v>
      </c>
      <c r="U19" s="11">
        <v>0</v>
      </c>
      <c r="V19" s="11">
        <v>0</v>
      </c>
      <c r="W19" s="11">
        <v>0</v>
      </c>
      <c r="X19" s="58" t="s">
        <v>464</v>
      </c>
      <c r="Y19" s="58" t="s">
        <v>462</v>
      </c>
      <c r="Z19" s="11">
        <v>0</v>
      </c>
      <c r="AA19" s="58" t="s">
        <v>463</v>
      </c>
      <c r="AB19" s="11">
        <v>0</v>
      </c>
      <c r="AC19" s="11">
        <v>0</v>
      </c>
      <c r="AD19" s="11">
        <v>0</v>
      </c>
      <c r="AE19" s="58" t="s">
        <v>464</v>
      </c>
      <c r="AF19" s="58" t="s">
        <v>86</v>
      </c>
      <c r="AG19" s="11">
        <v>0</v>
      </c>
      <c r="AH19" s="58" t="s">
        <v>464</v>
      </c>
      <c r="AI19" s="11">
        <v>0</v>
      </c>
      <c r="AJ19" s="11">
        <v>0.6</v>
      </c>
      <c r="AK19" s="11">
        <v>0</v>
      </c>
      <c r="AL19" s="58" t="s">
        <v>466</v>
      </c>
      <c r="AM19" s="58" t="s">
        <v>86</v>
      </c>
      <c r="AN19" s="11">
        <v>0</v>
      </c>
      <c r="AO19" s="58" t="s">
        <v>464</v>
      </c>
      <c r="AP19" s="11">
        <v>0</v>
      </c>
      <c r="AQ19" s="11">
        <v>0.6</v>
      </c>
      <c r="AR19" s="11">
        <v>0</v>
      </c>
      <c r="AS19" s="58" t="s">
        <v>466</v>
      </c>
      <c r="AT19" s="58" t="s">
        <v>468</v>
      </c>
      <c r="AU19" s="11">
        <v>0</v>
      </c>
      <c r="AV19" s="58" t="s">
        <v>471</v>
      </c>
      <c r="AW19" s="11">
        <v>0</v>
      </c>
      <c r="AX19" s="11">
        <v>0</v>
      </c>
      <c r="AY19" s="11">
        <v>0</v>
      </c>
      <c r="AZ19" s="58" t="s">
        <v>472</v>
      </c>
      <c r="BA19" s="88" t="str">
        <f>'Форма 4.'!AV20</f>
        <v>0,25</v>
      </c>
      <c r="BB19" s="11">
        <v>0</v>
      </c>
      <c r="BC19" s="58" t="s">
        <v>471</v>
      </c>
      <c r="BD19" s="11">
        <v>0</v>
      </c>
      <c r="BE19" s="11">
        <v>0</v>
      </c>
      <c r="BF19" s="11">
        <v>0</v>
      </c>
      <c r="BG19" s="58" t="s">
        <v>472</v>
      </c>
      <c r="BH19" s="11">
        <v>0.75</v>
      </c>
      <c r="BI19" s="58" t="s">
        <v>86</v>
      </c>
      <c r="BJ19" s="11">
        <v>12.8</v>
      </c>
      <c r="BK19" s="11">
        <v>0</v>
      </c>
      <c r="BL19" s="11">
        <v>0</v>
      </c>
      <c r="BM19" s="58" t="s">
        <v>86</v>
      </c>
      <c r="BN19" s="58" t="s">
        <v>474</v>
      </c>
      <c r="BO19" s="11">
        <v>0.75</v>
      </c>
      <c r="BP19" s="58" t="s">
        <v>86</v>
      </c>
      <c r="BQ19" s="11">
        <v>12.8</v>
      </c>
      <c r="BR19" s="11">
        <v>0</v>
      </c>
      <c r="BS19" s="11">
        <v>0</v>
      </c>
      <c r="BT19" s="58" t="s">
        <v>86</v>
      </c>
      <c r="BU19" s="58" t="s">
        <v>474</v>
      </c>
      <c r="BV19" s="11">
        <v>0.32</v>
      </c>
      <c r="BW19" s="58" t="s">
        <v>89</v>
      </c>
      <c r="BX19" s="58" t="s">
        <v>475</v>
      </c>
      <c r="BY19" s="11">
        <v>0</v>
      </c>
      <c r="BZ19" s="11">
        <v>0</v>
      </c>
      <c r="CA19" s="11" t="s">
        <v>89</v>
      </c>
      <c r="CB19" s="58" t="s">
        <v>89</v>
      </c>
      <c r="CC19" s="11">
        <v>0.64</v>
      </c>
      <c r="CD19" s="11">
        <v>0</v>
      </c>
      <c r="CE19" s="58" t="s">
        <v>476</v>
      </c>
      <c r="CF19" s="11">
        <v>0</v>
      </c>
      <c r="CG19" s="11">
        <v>0</v>
      </c>
      <c r="CH19" s="11" t="s">
        <v>89</v>
      </c>
      <c r="CI19" s="58" t="s">
        <v>89</v>
      </c>
      <c r="CJ19" s="58" t="s">
        <v>89</v>
      </c>
      <c r="CK19" s="11" t="s">
        <v>89</v>
      </c>
      <c r="CL19" s="58" t="s">
        <v>690</v>
      </c>
      <c r="CM19" s="11">
        <v>0</v>
      </c>
      <c r="CN19" s="11">
        <v>1.5</v>
      </c>
      <c r="CO19" s="11" t="s">
        <v>89</v>
      </c>
      <c r="CP19" s="58" t="s">
        <v>89</v>
      </c>
      <c r="CQ19" s="11">
        <v>0</v>
      </c>
      <c r="CR19" s="11">
        <v>0</v>
      </c>
      <c r="CS19" s="11">
        <v>0</v>
      </c>
      <c r="CT19" s="11">
        <v>0</v>
      </c>
      <c r="CU19" s="11">
        <v>0</v>
      </c>
      <c r="CV19" s="11" t="s">
        <v>89</v>
      </c>
      <c r="CW19" s="58" t="s">
        <v>89</v>
      </c>
      <c r="CX19" s="11">
        <v>1.39</v>
      </c>
      <c r="CY19" s="11">
        <v>0</v>
      </c>
      <c r="CZ19" s="11">
        <v>30.6</v>
      </c>
      <c r="DA19" s="11">
        <v>0</v>
      </c>
      <c r="DB19" s="11">
        <v>2.1</v>
      </c>
      <c r="DC19" s="11" t="s">
        <v>89</v>
      </c>
      <c r="DD19" s="58" t="s">
        <v>691</v>
      </c>
      <c r="DE19" s="11">
        <v>1.39</v>
      </c>
      <c r="DF19" s="11">
        <v>0</v>
      </c>
      <c r="DG19" s="11">
        <v>28.6</v>
      </c>
      <c r="DH19" s="11">
        <v>0</v>
      </c>
      <c r="DI19" s="11">
        <v>2.1</v>
      </c>
      <c r="DJ19" s="11" t="s">
        <v>89</v>
      </c>
      <c r="DK19" s="58" t="s">
        <v>89</v>
      </c>
      <c r="DL19" s="41" t="s">
        <v>89</v>
      </c>
    </row>
    <row r="20" spans="1:116" ht="31.5" x14ac:dyDescent="0.25">
      <c r="A20" s="47" t="s">
        <v>90</v>
      </c>
      <c r="B20" s="117" t="s">
        <v>91</v>
      </c>
      <c r="C20" s="53" t="s">
        <v>88</v>
      </c>
      <c r="D20" s="11">
        <v>0</v>
      </c>
      <c r="E20" s="11">
        <v>0</v>
      </c>
      <c r="F20" s="11">
        <v>0</v>
      </c>
      <c r="G20" s="11">
        <v>0</v>
      </c>
      <c r="H20" s="11">
        <v>0</v>
      </c>
      <c r="I20" s="11" t="s">
        <v>89</v>
      </c>
      <c r="J20" s="58" t="s">
        <v>89</v>
      </c>
      <c r="K20" s="11">
        <v>0</v>
      </c>
      <c r="L20" s="11">
        <v>0</v>
      </c>
      <c r="M20" s="11">
        <v>0</v>
      </c>
      <c r="N20" s="11">
        <v>0</v>
      </c>
      <c r="O20" s="11">
        <v>0</v>
      </c>
      <c r="P20" s="11" t="s">
        <v>89</v>
      </c>
      <c r="Q20" s="58" t="s">
        <v>89</v>
      </c>
      <c r="R20" s="58" t="s">
        <v>89</v>
      </c>
      <c r="S20" s="11" t="s">
        <v>89</v>
      </c>
      <c r="T20" s="58" t="s">
        <v>89</v>
      </c>
      <c r="U20" s="11">
        <v>0</v>
      </c>
      <c r="V20" s="11">
        <v>0</v>
      </c>
      <c r="W20" s="11" t="s">
        <v>89</v>
      </c>
      <c r="X20" s="58" t="s">
        <v>89</v>
      </c>
      <c r="Y20" s="58" t="s">
        <v>89</v>
      </c>
      <c r="Z20" s="11" t="s">
        <v>89</v>
      </c>
      <c r="AA20" s="58" t="s">
        <v>89</v>
      </c>
      <c r="AB20" s="11">
        <v>0</v>
      </c>
      <c r="AC20" s="11">
        <v>0</v>
      </c>
      <c r="AD20" s="11" t="s">
        <v>89</v>
      </c>
      <c r="AE20" s="58" t="s">
        <v>89</v>
      </c>
      <c r="AF20" s="58" t="s">
        <v>89</v>
      </c>
      <c r="AG20" s="11" t="s">
        <v>89</v>
      </c>
      <c r="AH20" s="58" t="s">
        <v>89</v>
      </c>
      <c r="AI20" s="11">
        <v>0</v>
      </c>
      <c r="AJ20" s="11">
        <v>0</v>
      </c>
      <c r="AK20" s="11" t="s">
        <v>89</v>
      </c>
      <c r="AL20" s="58" t="s">
        <v>89</v>
      </c>
      <c r="AM20" s="58" t="s">
        <v>89</v>
      </c>
      <c r="AN20" s="11" t="s">
        <v>89</v>
      </c>
      <c r="AO20" s="58" t="s">
        <v>89</v>
      </c>
      <c r="AP20" s="11">
        <v>0</v>
      </c>
      <c r="AQ20" s="11">
        <v>0</v>
      </c>
      <c r="AR20" s="11" t="s">
        <v>89</v>
      </c>
      <c r="AS20" s="58" t="s">
        <v>89</v>
      </c>
      <c r="AT20" s="58" t="s">
        <v>89</v>
      </c>
      <c r="AU20" s="11" t="s">
        <v>89</v>
      </c>
      <c r="AV20" s="58" t="s">
        <v>89</v>
      </c>
      <c r="AW20" s="11">
        <v>0</v>
      </c>
      <c r="AX20" s="11">
        <v>0</v>
      </c>
      <c r="AY20" s="11" t="s">
        <v>89</v>
      </c>
      <c r="AZ20" s="58" t="s">
        <v>89</v>
      </c>
      <c r="BA20" s="88">
        <f>'Форма 4.'!AV21</f>
        <v>0</v>
      </c>
      <c r="BB20" s="11" t="s">
        <v>89</v>
      </c>
      <c r="BC20" s="58" t="s">
        <v>89</v>
      </c>
      <c r="BD20" s="11">
        <v>0</v>
      </c>
      <c r="BE20" s="11">
        <v>0</v>
      </c>
      <c r="BF20" s="11" t="s">
        <v>89</v>
      </c>
      <c r="BG20" s="58" t="s">
        <v>89</v>
      </c>
      <c r="BH20" s="11" t="s">
        <v>89</v>
      </c>
      <c r="BI20" s="58" t="s">
        <v>89</v>
      </c>
      <c r="BJ20" s="11" t="s">
        <v>89</v>
      </c>
      <c r="BK20" s="11">
        <v>0</v>
      </c>
      <c r="BL20" s="11">
        <v>0</v>
      </c>
      <c r="BM20" s="58" t="s">
        <v>89</v>
      </c>
      <c r="BN20" s="58" t="s">
        <v>89</v>
      </c>
      <c r="BO20" s="11" t="s">
        <v>89</v>
      </c>
      <c r="BP20" s="58" t="s">
        <v>89</v>
      </c>
      <c r="BQ20" s="11" t="s">
        <v>89</v>
      </c>
      <c r="BR20" s="11">
        <v>0</v>
      </c>
      <c r="BS20" s="11">
        <v>0</v>
      </c>
      <c r="BT20" s="58" t="s">
        <v>89</v>
      </c>
      <c r="BU20" s="58" t="s">
        <v>89</v>
      </c>
      <c r="BV20" s="58" t="s">
        <v>89</v>
      </c>
      <c r="BW20" s="11" t="s">
        <v>89</v>
      </c>
      <c r="BX20" s="58" t="s">
        <v>89</v>
      </c>
      <c r="BY20" s="11">
        <v>0</v>
      </c>
      <c r="BZ20" s="11">
        <v>0</v>
      </c>
      <c r="CA20" s="11" t="s">
        <v>89</v>
      </c>
      <c r="CB20" s="58" t="s">
        <v>89</v>
      </c>
      <c r="CC20" s="58" t="s">
        <v>89</v>
      </c>
      <c r="CD20" s="11" t="s">
        <v>89</v>
      </c>
      <c r="CE20" s="58" t="s">
        <v>89</v>
      </c>
      <c r="CF20" s="11">
        <v>0</v>
      </c>
      <c r="CG20" s="11">
        <v>0</v>
      </c>
      <c r="CH20" s="11" t="s">
        <v>89</v>
      </c>
      <c r="CI20" s="58" t="s">
        <v>89</v>
      </c>
      <c r="CJ20" s="58" t="s">
        <v>89</v>
      </c>
      <c r="CK20" s="11" t="s">
        <v>89</v>
      </c>
      <c r="CL20" s="58" t="s">
        <v>89</v>
      </c>
      <c r="CM20" s="11">
        <v>0</v>
      </c>
      <c r="CN20" s="11">
        <v>0</v>
      </c>
      <c r="CO20" s="11" t="s">
        <v>89</v>
      </c>
      <c r="CP20" s="58" t="s">
        <v>89</v>
      </c>
      <c r="CQ20" s="11">
        <v>0</v>
      </c>
      <c r="CR20" s="11">
        <v>0</v>
      </c>
      <c r="CS20" s="11">
        <v>0</v>
      </c>
      <c r="CT20" s="11">
        <v>0</v>
      </c>
      <c r="CU20" s="11">
        <v>0</v>
      </c>
      <c r="CV20" s="11" t="s">
        <v>89</v>
      </c>
      <c r="CW20" s="58" t="s">
        <v>89</v>
      </c>
      <c r="CX20" s="11">
        <v>0</v>
      </c>
      <c r="CY20" s="11">
        <v>0</v>
      </c>
      <c r="CZ20" s="11">
        <v>0</v>
      </c>
      <c r="DA20" s="11">
        <v>0</v>
      </c>
      <c r="DB20" s="11">
        <v>0</v>
      </c>
      <c r="DC20" s="11" t="s">
        <v>89</v>
      </c>
      <c r="DD20" s="58" t="s">
        <v>89</v>
      </c>
      <c r="DE20" s="11">
        <v>0</v>
      </c>
      <c r="DF20" s="11">
        <v>0</v>
      </c>
      <c r="DG20" s="11">
        <v>0</v>
      </c>
      <c r="DH20" s="11">
        <v>0</v>
      </c>
      <c r="DI20" s="11">
        <v>0</v>
      </c>
      <c r="DJ20" s="11" t="s">
        <v>89</v>
      </c>
      <c r="DK20" s="58" t="s">
        <v>89</v>
      </c>
      <c r="DL20" s="38" t="s">
        <v>89</v>
      </c>
    </row>
    <row r="21" spans="1:116" ht="31.5" x14ac:dyDescent="0.25">
      <c r="A21" s="47" t="s">
        <v>92</v>
      </c>
      <c r="B21" s="117" t="s">
        <v>93</v>
      </c>
      <c r="C21" s="53" t="s">
        <v>88</v>
      </c>
      <c r="D21" s="11">
        <v>0</v>
      </c>
      <c r="E21" s="11">
        <v>0</v>
      </c>
      <c r="F21" s="11">
        <v>0</v>
      </c>
      <c r="G21" s="11">
        <v>0</v>
      </c>
      <c r="H21" s="11">
        <v>0</v>
      </c>
      <c r="I21" s="11" t="s">
        <v>89</v>
      </c>
      <c r="J21" s="58" t="s">
        <v>89</v>
      </c>
      <c r="K21" s="11">
        <v>0</v>
      </c>
      <c r="L21" s="11">
        <v>0</v>
      </c>
      <c r="M21" s="11">
        <v>0</v>
      </c>
      <c r="N21" s="11">
        <v>0</v>
      </c>
      <c r="O21" s="11">
        <v>0</v>
      </c>
      <c r="P21" s="11" t="s">
        <v>89</v>
      </c>
      <c r="Q21" s="58" t="s">
        <v>89</v>
      </c>
      <c r="R21" s="58" t="s">
        <v>89</v>
      </c>
      <c r="S21" s="11" t="s">
        <v>89</v>
      </c>
      <c r="T21" s="58" t="s">
        <v>89</v>
      </c>
      <c r="U21" s="11">
        <v>0</v>
      </c>
      <c r="V21" s="11">
        <v>0</v>
      </c>
      <c r="W21" s="11" t="s">
        <v>89</v>
      </c>
      <c r="X21" s="58" t="s">
        <v>89</v>
      </c>
      <c r="Y21" s="58" t="s">
        <v>89</v>
      </c>
      <c r="Z21" s="11" t="s">
        <v>89</v>
      </c>
      <c r="AA21" s="58" t="s">
        <v>89</v>
      </c>
      <c r="AB21" s="11">
        <v>0</v>
      </c>
      <c r="AC21" s="11">
        <v>0</v>
      </c>
      <c r="AD21" s="11" t="s">
        <v>89</v>
      </c>
      <c r="AE21" s="58" t="s">
        <v>89</v>
      </c>
      <c r="AF21" s="58" t="s">
        <v>89</v>
      </c>
      <c r="AG21" s="11" t="s">
        <v>89</v>
      </c>
      <c r="AH21" s="58" t="s">
        <v>89</v>
      </c>
      <c r="AI21" s="11">
        <v>0</v>
      </c>
      <c r="AJ21" s="11">
        <v>0</v>
      </c>
      <c r="AK21" s="11" t="s">
        <v>89</v>
      </c>
      <c r="AL21" s="58" t="s">
        <v>89</v>
      </c>
      <c r="AM21" s="58" t="s">
        <v>89</v>
      </c>
      <c r="AN21" s="11" t="s">
        <v>89</v>
      </c>
      <c r="AO21" s="58" t="s">
        <v>89</v>
      </c>
      <c r="AP21" s="11">
        <v>0</v>
      </c>
      <c r="AQ21" s="11">
        <v>0</v>
      </c>
      <c r="AR21" s="11" t="s">
        <v>89</v>
      </c>
      <c r="AS21" s="58" t="s">
        <v>89</v>
      </c>
      <c r="AT21" s="58" t="s">
        <v>89</v>
      </c>
      <c r="AU21" s="11" t="s">
        <v>89</v>
      </c>
      <c r="AV21" s="58" t="s">
        <v>89</v>
      </c>
      <c r="AW21" s="11">
        <v>0</v>
      </c>
      <c r="AX21" s="11">
        <v>0</v>
      </c>
      <c r="AY21" s="11" t="s">
        <v>89</v>
      </c>
      <c r="AZ21" s="58" t="s">
        <v>89</v>
      </c>
      <c r="BA21" s="88">
        <f>'Форма 4.'!AV22</f>
        <v>0</v>
      </c>
      <c r="BB21" s="11" t="s">
        <v>89</v>
      </c>
      <c r="BC21" s="58" t="s">
        <v>89</v>
      </c>
      <c r="BD21" s="11">
        <v>0</v>
      </c>
      <c r="BE21" s="11">
        <v>0</v>
      </c>
      <c r="BF21" s="11" t="s">
        <v>89</v>
      </c>
      <c r="BG21" s="58" t="s">
        <v>89</v>
      </c>
      <c r="BH21" s="11" t="s">
        <v>89</v>
      </c>
      <c r="BI21" s="58" t="s">
        <v>89</v>
      </c>
      <c r="BJ21" s="11" t="s">
        <v>89</v>
      </c>
      <c r="BK21" s="11">
        <v>0</v>
      </c>
      <c r="BL21" s="11">
        <v>0</v>
      </c>
      <c r="BM21" s="58" t="s">
        <v>89</v>
      </c>
      <c r="BN21" s="58" t="s">
        <v>89</v>
      </c>
      <c r="BO21" s="11" t="s">
        <v>89</v>
      </c>
      <c r="BP21" s="58" t="s">
        <v>89</v>
      </c>
      <c r="BQ21" s="11" t="s">
        <v>89</v>
      </c>
      <c r="BR21" s="11">
        <v>0</v>
      </c>
      <c r="BS21" s="11">
        <v>0</v>
      </c>
      <c r="BT21" s="58" t="s">
        <v>89</v>
      </c>
      <c r="BU21" s="58" t="s">
        <v>89</v>
      </c>
      <c r="BV21" s="58" t="s">
        <v>89</v>
      </c>
      <c r="BW21" s="11" t="s">
        <v>89</v>
      </c>
      <c r="BX21" s="58" t="s">
        <v>89</v>
      </c>
      <c r="BY21" s="11">
        <v>0</v>
      </c>
      <c r="BZ21" s="11">
        <v>0</v>
      </c>
      <c r="CA21" s="11" t="s">
        <v>89</v>
      </c>
      <c r="CB21" s="58" t="s">
        <v>89</v>
      </c>
      <c r="CC21" s="58" t="s">
        <v>89</v>
      </c>
      <c r="CD21" s="11" t="s">
        <v>89</v>
      </c>
      <c r="CE21" s="58" t="s">
        <v>89</v>
      </c>
      <c r="CF21" s="11">
        <v>0</v>
      </c>
      <c r="CG21" s="11">
        <v>0</v>
      </c>
      <c r="CH21" s="11" t="s">
        <v>89</v>
      </c>
      <c r="CI21" s="58" t="s">
        <v>89</v>
      </c>
      <c r="CJ21" s="58" t="s">
        <v>89</v>
      </c>
      <c r="CK21" s="11" t="s">
        <v>89</v>
      </c>
      <c r="CL21" s="58" t="s">
        <v>89</v>
      </c>
      <c r="CM21" s="11">
        <v>0</v>
      </c>
      <c r="CN21" s="11">
        <v>0</v>
      </c>
      <c r="CO21" s="11" t="s">
        <v>89</v>
      </c>
      <c r="CP21" s="58" t="s">
        <v>89</v>
      </c>
      <c r="CQ21" s="11">
        <v>0</v>
      </c>
      <c r="CR21" s="11">
        <v>0</v>
      </c>
      <c r="CS21" s="11">
        <v>0</v>
      </c>
      <c r="CT21" s="11">
        <v>0</v>
      </c>
      <c r="CU21" s="11">
        <v>0</v>
      </c>
      <c r="CV21" s="11" t="s">
        <v>89</v>
      </c>
      <c r="CW21" s="58" t="s">
        <v>89</v>
      </c>
      <c r="CX21" s="11">
        <v>0</v>
      </c>
      <c r="CY21" s="11">
        <v>0</v>
      </c>
      <c r="CZ21" s="11">
        <v>0</v>
      </c>
      <c r="DA21" s="11">
        <v>0</v>
      </c>
      <c r="DB21" s="11">
        <v>0</v>
      </c>
      <c r="DC21" s="11" t="s">
        <v>89</v>
      </c>
      <c r="DD21" s="58" t="s">
        <v>89</v>
      </c>
      <c r="DE21" s="11">
        <v>0</v>
      </c>
      <c r="DF21" s="11">
        <v>0</v>
      </c>
      <c r="DG21" s="11">
        <v>0</v>
      </c>
      <c r="DH21" s="11">
        <v>0</v>
      </c>
      <c r="DI21" s="11">
        <v>0</v>
      </c>
      <c r="DJ21" s="11" t="s">
        <v>89</v>
      </c>
      <c r="DK21" s="58" t="s">
        <v>89</v>
      </c>
      <c r="DL21" s="38"/>
    </row>
    <row r="22" spans="1:116" ht="78.75" x14ac:dyDescent="0.25">
      <c r="A22" s="47" t="s">
        <v>94</v>
      </c>
      <c r="B22" s="117" t="s">
        <v>95</v>
      </c>
      <c r="C22" s="53" t="s">
        <v>88</v>
      </c>
      <c r="D22" s="11">
        <v>0</v>
      </c>
      <c r="E22" s="11">
        <v>0</v>
      </c>
      <c r="F22" s="11">
        <v>0</v>
      </c>
      <c r="G22" s="11">
        <v>0</v>
      </c>
      <c r="H22" s="11">
        <v>0</v>
      </c>
      <c r="I22" s="11" t="s">
        <v>89</v>
      </c>
      <c r="J22" s="58" t="s">
        <v>89</v>
      </c>
      <c r="K22" s="11">
        <v>0</v>
      </c>
      <c r="L22" s="11">
        <v>0</v>
      </c>
      <c r="M22" s="11">
        <v>0</v>
      </c>
      <c r="N22" s="11">
        <v>0</v>
      </c>
      <c r="O22" s="11">
        <v>0</v>
      </c>
      <c r="P22" s="11" t="s">
        <v>89</v>
      </c>
      <c r="Q22" s="58" t="s">
        <v>89</v>
      </c>
      <c r="R22" s="58" t="s">
        <v>89</v>
      </c>
      <c r="S22" s="11" t="s">
        <v>89</v>
      </c>
      <c r="T22" s="58" t="s">
        <v>89</v>
      </c>
      <c r="U22" s="11">
        <v>0</v>
      </c>
      <c r="V22" s="11">
        <v>0</v>
      </c>
      <c r="W22" s="11" t="s">
        <v>89</v>
      </c>
      <c r="X22" s="58" t="s">
        <v>89</v>
      </c>
      <c r="Y22" s="58" t="s">
        <v>89</v>
      </c>
      <c r="Z22" s="11" t="s">
        <v>89</v>
      </c>
      <c r="AA22" s="58" t="s">
        <v>89</v>
      </c>
      <c r="AB22" s="11">
        <v>0</v>
      </c>
      <c r="AC22" s="11">
        <v>0</v>
      </c>
      <c r="AD22" s="11" t="s">
        <v>89</v>
      </c>
      <c r="AE22" s="58" t="s">
        <v>89</v>
      </c>
      <c r="AF22" s="58" t="s">
        <v>89</v>
      </c>
      <c r="AG22" s="11" t="s">
        <v>89</v>
      </c>
      <c r="AH22" s="58" t="s">
        <v>89</v>
      </c>
      <c r="AI22" s="11">
        <v>0</v>
      </c>
      <c r="AJ22" s="11">
        <v>0</v>
      </c>
      <c r="AK22" s="11" t="s">
        <v>89</v>
      </c>
      <c r="AL22" s="58" t="s">
        <v>89</v>
      </c>
      <c r="AM22" s="58" t="s">
        <v>89</v>
      </c>
      <c r="AN22" s="11" t="s">
        <v>89</v>
      </c>
      <c r="AO22" s="58" t="s">
        <v>89</v>
      </c>
      <c r="AP22" s="11">
        <v>0</v>
      </c>
      <c r="AQ22" s="11">
        <v>0</v>
      </c>
      <c r="AR22" s="11" t="s">
        <v>89</v>
      </c>
      <c r="AS22" s="58" t="s">
        <v>89</v>
      </c>
      <c r="AT22" s="58" t="s">
        <v>89</v>
      </c>
      <c r="AU22" s="11" t="s">
        <v>89</v>
      </c>
      <c r="AV22" s="58" t="s">
        <v>89</v>
      </c>
      <c r="AW22" s="11">
        <v>0</v>
      </c>
      <c r="AX22" s="11">
        <v>0</v>
      </c>
      <c r="AY22" s="11" t="s">
        <v>89</v>
      </c>
      <c r="AZ22" s="58" t="s">
        <v>89</v>
      </c>
      <c r="BA22" s="88">
        <f>'Форма 4.'!AV23</f>
        <v>0</v>
      </c>
      <c r="BB22" s="11" t="s">
        <v>89</v>
      </c>
      <c r="BC22" s="58" t="s">
        <v>89</v>
      </c>
      <c r="BD22" s="11">
        <v>0</v>
      </c>
      <c r="BE22" s="11">
        <v>0</v>
      </c>
      <c r="BF22" s="11" t="s">
        <v>89</v>
      </c>
      <c r="BG22" s="58" t="s">
        <v>89</v>
      </c>
      <c r="BH22" s="11" t="s">
        <v>89</v>
      </c>
      <c r="BI22" s="58" t="s">
        <v>89</v>
      </c>
      <c r="BJ22" s="11" t="s">
        <v>89</v>
      </c>
      <c r="BK22" s="11">
        <v>0</v>
      </c>
      <c r="BL22" s="11">
        <v>0</v>
      </c>
      <c r="BM22" s="58" t="s">
        <v>89</v>
      </c>
      <c r="BN22" s="58" t="s">
        <v>89</v>
      </c>
      <c r="BO22" s="11" t="s">
        <v>89</v>
      </c>
      <c r="BP22" s="58" t="s">
        <v>89</v>
      </c>
      <c r="BQ22" s="11" t="s">
        <v>89</v>
      </c>
      <c r="BR22" s="11">
        <v>0</v>
      </c>
      <c r="BS22" s="11">
        <v>0</v>
      </c>
      <c r="BT22" s="58" t="s">
        <v>89</v>
      </c>
      <c r="BU22" s="58" t="s">
        <v>89</v>
      </c>
      <c r="BV22" s="58" t="s">
        <v>89</v>
      </c>
      <c r="BW22" s="11" t="s">
        <v>89</v>
      </c>
      <c r="BX22" s="58" t="s">
        <v>89</v>
      </c>
      <c r="BY22" s="11">
        <v>0</v>
      </c>
      <c r="BZ22" s="11">
        <v>0</v>
      </c>
      <c r="CA22" s="11" t="s">
        <v>89</v>
      </c>
      <c r="CB22" s="58" t="s">
        <v>89</v>
      </c>
      <c r="CC22" s="58" t="s">
        <v>89</v>
      </c>
      <c r="CD22" s="11" t="s">
        <v>89</v>
      </c>
      <c r="CE22" s="58" t="s">
        <v>89</v>
      </c>
      <c r="CF22" s="11">
        <v>0</v>
      </c>
      <c r="CG22" s="11">
        <v>0</v>
      </c>
      <c r="CH22" s="11" t="s">
        <v>89</v>
      </c>
      <c r="CI22" s="58" t="s">
        <v>89</v>
      </c>
      <c r="CJ22" s="58" t="s">
        <v>89</v>
      </c>
      <c r="CK22" s="11" t="s">
        <v>89</v>
      </c>
      <c r="CL22" s="58" t="s">
        <v>89</v>
      </c>
      <c r="CM22" s="11">
        <v>0</v>
      </c>
      <c r="CN22" s="11">
        <v>0</v>
      </c>
      <c r="CO22" s="11" t="s">
        <v>89</v>
      </c>
      <c r="CP22" s="58" t="s">
        <v>89</v>
      </c>
      <c r="CQ22" s="11">
        <v>0</v>
      </c>
      <c r="CR22" s="11">
        <v>0</v>
      </c>
      <c r="CS22" s="11">
        <v>0</v>
      </c>
      <c r="CT22" s="11">
        <v>0</v>
      </c>
      <c r="CU22" s="11">
        <v>0</v>
      </c>
      <c r="CV22" s="11" t="s">
        <v>89</v>
      </c>
      <c r="CW22" s="58" t="s">
        <v>89</v>
      </c>
      <c r="CX22" s="11">
        <v>0</v>
      </c>
      <c r="CY22" s="11">
        <v>0</v>
      </c>
      <c r="CZ22" s="11">
        <v>0</v>
      </c>
      <c r="DA22" s="11">
        <v>0</v>
      </c>
      <c r="DB22" s="11">
        <v>0</v>
      </c>
      <c r="DC22" s="11" t="s">
        <v>89</v>
      </c>
      <c r="DD22" s="58" t="s">
        <v>89</v>
      </c>
      <c r="DE22" s="11">
        <v>0</v>
      </c>
      <c r="DF22" s="11">
        <v>0</v>
      </c>
      <c r="DG22" s="11">
        <v>0</v>
      </c>
      <c r="DH22" s="11">
        <v>0</v>
      </c>
      <c r="DI22" s="11">
        <v>0</v>
      </c>
      <c r="DJ22" s="11" t="s">
        <v>89</v>
      </c>
      <c r="DK22" s="58" t="s">
        <v>89</v>
      </c>
      <c r="DL22" s="38" t="s">
        <v>89</v>
      </c>
    </row>
    <row r="23" spans="1:116" ht="31.5" x14ac:dyDescent="0.25">
      <c r="A23" s="47" t="s">
        <v>96</v>
      </c>
      <c r="B23" s="117" t="s">
        <v>97</v>
      </c>
      <c r="C23" s="53" t="s">
        <v>88</v>
      </c>
      <c r="D23" s="11">
        <v>0</v>
      </c>
      <c r="E23" s="11">
        <v>0</v>
      </c>
      <c r="F23" s="11">
        <v>0</v>
      </c>
      <c r="G23" s="11">
        <v>0</v>
      </c>
      <c r="H23" s="11">
        <v>0</v>
      </c>
      <c r="I23" s="11" t="s">
        <v>89</v>
      </c>
      <c r="J23" s="58" t="s">
        <v>89</v>
      </c>
      <c r="K23" s="11">
        <v>0</v>
      </c>
      <c r="L23" s="11">
        <v>0</v>
      </c>
      <c r="M23" s="11">
        <v>0</v>
      </c>
      <c r="N23" s="11">
        <v>0</v>
      </c>
      <c r="O23" s="11">
        <v>0</v>
      </c>
      <c r="P23" s="11" t="s">
        <v>89</v>
      </c>
      <c r="Q23" s="58" t="s">
        <v>89</v>
      </c>
      <c r="R23" s="58" t="s">
        <v>89</v>
      </c>
      <c r="S23" s="11" t="s">
        <v>89</v>
      </c>
      <c r="T23" s="58" t="s">
        <v>89</v>
      </c>
      <c r="U23" s="11">
        <v>0</v>
      </c>
      <c r="V23" s="11">
        <v>0</v>
      </c>
      <c r="W23" s="11" t="s">
        <v>89</v>
      </c>
      <c r="X23" s="58" t="s">
        <v>89</v>
      </c>
      <c r="Y23" s="58" t="s">
        <v>89</v>
      </c>
      <c r="Z23" s="11" t="s">
        <v>89</v>
      </c>
      <c r="AA23" s="58" t="s">
        <v>89</v>
      </c>
      <c r="AB23" s="11">
        <v>0</v>
      </c>
      <c r="AC23" s="11">
        <v>0</v>
      </c>
      <c r="AD23" s="11" t="s">
        <v>89</v>
      </c>
      <c r="AE23" s="58" t="s">
        <v>89</v>
      </c>
      <c r="AF23" s="58" t="s">
        <v>89</v>
      </c>
      <c r="AG23" s="11" t="s">
        <v>89</v>
      </c>
      <c r="AH23" s="58" t="s">
        <v>89</v>
      </c>
      <c r="AI23" s="11">
        <v>0</v>
      </c>
      <c r="AJ23" s="11">
        <v>0</v>
      </c>
      <c r="AK23" s="11" t="s">
        <v>89</v>
      </c>
      <c r="AL23" s="58" t="s">
        <v>89</v>
      </c>
      <c r="AM23" s="58" t="s">
        <v>89</v>
      </c>
      <c r="AN23" s="11" t="s">
        <v>89</v>
      </c>
      <c r="AO23" s="58" t="s">
        <v>89</v>
      </c>
      <c r="AP23" s="11">
        <v>0</v>
      </c>
      <c r="AQ23" s="11">
        <v>0</v>
      </c>
      <c r="AR23" s="11" t="s">
        <v>89</v>
      </c>
      <c r="AS23" s="58" t="s">
        <v>89</v>
      </c>
      <c r="AT23" s="58" t="s">
        <v>89</v>
      </c>
      <c r="AU23" s="11" t="s">
        <v>89</v>
      </c>
      <c r="AV23" s="58" t="s">
        <v>89</v>
      </c>
      <c r="AW23" s="11">
        <v>0</v>
      </c>
      <c r="AX23" s="11">
        <v>0</v>
      </c>
      <c r="AY23" s="11" t="s">
        <v>89</v>
      </c>
      <c r="AZ23" s="58" t="s">
        <v>89</v>
      </c>
      <c r="BA23" s="88">
        <f>'Форма 4.'!AV24</f>
        <v>0</v>
      </c>
      <c r="BB23" s="11" t="s">
        <v>89</v>
      </c>
      <c r="BC23" s="58" t="s">
        <v>89</v>
      </c>
      <c r="BD23" s="11">
        <v>0</v>
      </c>
      <c r="BE23" s="11">
        <v>0</v>
      </c>
      <c r="BF23" s="11" t="s">
        <v>89</v>
      </c>
      <c r="BG23" s="58" t="s">
        <v>89</v>
      </c>
      <c r="BH23" s="11" t="s">
        <v>89</v>
      </c>
      <c r="BI23" s="58" t="s">
        <v>89</v>
      </c>
      <c r="BJ23" s="11" t="s">
        <v>89</v>
      </c>
      <c r="BK23" s="11">
        <v>0</v>
      </c>
      <c r="BL23" s="11">
        <v>0</v>
      </c>
      <c r="BM23" s="58" t="s">
        <v>89</v>
      </c>
      <c r="BN23" s="58" t="s">
        <v>89</v>
      </c>
      <c r="BO23" s="11" t="s">
        <v>89</v>
      </c>
      <c r="BP23" s="58" t="s">
        <v>89</v>
      </c>
      <c r="BQ23" s="11" t="s">
        <v>89</v>
      </c>
      <c r="BR23" s="11">
        <v>0</v>
      </c>
      <c r="BS23" s="11">
        <v>0</v>
      </c>
      <c r="BT23" s="58" t="s">
        <v>89</v>
      </c>
      <c r="BU23" s="58" t="s">
        <v>89</v>
      </c>
      <c r="BV23" s="58" t="s">
        <v>89</v>
      </c>
      <c r="BW23" s="11" t="s">
        <v>89</v>
      </c>
      <c r="BX23" s="58" t="s">
        <v>89</v>
      </c>
      <c r="BY23" s="11">
        <v>0</v>
      </c>
      <c r="BZ23" s="11">
        <v>0</v>
      </c>
      <c r="CA23" s="11" t="s">
        <v>89</v>
      </c>
      <c r="CB23" s="58" t="s">
        <v>89</v>
      </c>
      <c r="CC23" s="58" t="s">
        <v>89</v>
      </c>
      <c r="CD23" s="11" t="s">
        <v>89</v>
      </c>
      <c r="CE23" s="58" t="s">
        <v>89</v>
      </c>
      <c r="CF23" s="11">
        <v>0</v>
      </c>
      <c r="CG23" s="11">
        <v>0</v>
      </c>
      <c r="CH23" s="11" t="s">
        <v>89</v>
      </c>
      <c r="CI23" s="58" t="s">
        <v>89</v>
      </c>
      <c r="CJ23" s="58" t="s">
        <v>89</v>
      </c>
      <c r="CK23" s="11" t="s">
        <v>89</v>
      </c>
      <c r="CL23" s="58" t="s">
        <v>89</v>
      </c>
      <c r="CM23" s="11">
        <v>0</v>
      </c>
      <c r="CN23" s="11">
        <v>0</v>
      </c>
      <c r="CO23" s="11" t="s">
        <v>89</v>
      </c>
      <c r="CP23" s="58" t="s">
        <v>89</v>
      </c>
      <c r="CQ23" s="11">
        <v>0</v>
      </c>
      <c r="CR23" s="11">
        <v>0</v>
      </c>
      <c r="CS23" s="11">
        <v>0</v>
      </c>
      <c r="CT23" s="11">
        <v>0</v>
      </c>
      <c r="CU23" s="11">
        <v>0</v>
      </c>
      <c r="CV23" s="11" t="s">
        <v>89</v>
      </c>
      <c r="CW23" s="58" t="s">
        <v>89</v>
      </c>
      <c r="CX23" s="11">
        <v>0</v>
      </c>
      <c r="CY23" s="11">
        <v>0</v>
      </c>
      <c r="CZ23" s="11">
        <v>0</v>
      </c>
      <c r="DA23" s="11">
        <v>0</v>
      </c>
      <c r="DB23" s="11">
        <v>0</v>
      </c>
      <c r="DC23" s="11" t="s">
        <v>89</v>
      </c>
      <c r="DD23" s="58" t="s">
        <v>89</v>
      </c>
      <c r="DE23" s="11">
        <v>0</v>
      </c>
      <c r="DF23" s="11">
        <v>0</v>
      </c>
      <c r="DG23" s="11">
        <v>0</v>
      </c>
      <c r="DH23" s="11">
        <v>0</v>
      </c>
      <c r="DI23" s="11">
        <v>0</v>
      </c>
      <c r="DJ23" s="11" t="s">
        <v>89</v>
      </c>
      <c r="DK23" s="58" t="s">
        <v>89</v>
      </c>
      <c r="DL23" s="38" t="s">
        <v>89</v>
      </c>
    </row>
    <row r="24" spans="1:116" ht="47.25" x14ac:dyDescent="0.25">
      <c r="A24" s="47" t="s">
        <v>98</v>
      </c>
      <c r="B24" s="117" t="s">
        <v>99</v>
      </c>
      <c r="C24" s="53" t="s">
        <v>88</v>
      </c>
      <c r="D24" s="11">
        <v>0</v>
      </c>
      <c r="E24" s="11">
        <v>0</v>
      </c>
      <c r="F24" s="11">
        <v>0</v>
      </c>
      <c r="G24" s="11">
        <v>0</v>
      </c>
      <c r="H24" s="11">
        <v>0</v>
      </c>
      <c r="I24" s="11" t="s">
        <v>89</v>
      </c>
      <c r="J24" s="58" t="s">
        <v>89</v>
      </c>
      <c r="K24" s="11">
        <v>0</v>
      </c>
      <c r="L24" s="11">
        <v>0</v>
      </c>
      <c r="M24" s="11">
        <v>0</v>
      </c>
      <c r="N24" s="11">
        <v>0</v>
      </c>
      <c r="O24" s="11">
        <v>0</v>
      </c>
      <c r="P24" s="11" t="s">
        <v>89</v>
      </c>
      <c r="Q24" s="58" t="s">
        <v>89</v>
      </c>
      <c r="R24" s="58" t="s">
        <v>89</v>
      </c>
      <c r="S24" s="11" t="s">
        <v>89</v>
      </c>
      <c r="T24" s="58" t="s">
        <v>89</v>
      </c>
      <c r="U24" s="11">
        <v>0</v>
      </c>
      <c r="V24" s="11">
        <v>0</v>
      </c>
      <c r="W24" s="11" t="s">
        <v>89</v>
      </c>
      <c r="X24" s="58" t="s">
        <v>89</v>
      </c>
      <c r="Y24" s="58" t="s">
        <v>89</v>
      </c>
      <c r="Z24" s="11" t="s">
        <v>89</v>
      </c>
      <c r="AA24" s="58" t="s">
        <v>89</v>
      </c>
      <c r="AB24" s="11">
        <v>0</v>
      </c>
      <c r="AC24" s="11">
        <v>0</v>
      </c>
      <c r="AD24" s="11" t="s">
        <v>89</v>
      </c>
      <c r="AE24" s="58" t="s">
        <v>89</v>
      </c>
      <c r="AF24" s="58" t="s">
        <v>89</v>
      </c>
      <c r="AG24" s="11" t="s">
        <v>89</v>
      </c>
      <c r="AH24" s="58" t="s">
        <v>89</v>
      </c>
      <c r="AI24" s="11">
        <v>0</v>
      </c>
      <c r="AJ24" s="11">
        <v>0</v>
      </c>
      <c r="AK24" s="11" t="s">
        <v>89</v>
      </c>
      <c r="AL24" s="58" t="s">
        <v>89</v>
      </c>
      <c r="AM24" s="58" t="s">
        <v>89</v>
      </c>
      <c r="AN24" s="11" t="s">
        <v>89</v>
      </c>
      <c r="AO24" s="58" t="s">
        <v>89</v>
      </c>
      <c r="AP24" s="11">
        <v>0</v>
      </c>
      <c r="AQ24" s="11">
        <v>0</v>
      </c>
      <c r="AR24" s="11" t="s">
        <v>89</v>
      </c>
      <c r="AS24" s="58" t="s">
        <v>89</v>
      </c>
      <c r="AT24" s="58" t="s">
        <v>89</v>
      </c>
      <c r="AU24" s="11" t="s">
        <v>89</v>
      </c>
      <c r="AV24" s="58" t="s">
        <v>89</v>
      </c>
      <c r="AW24" s="11">
        <v>0</v>
      </c>
      <c r="AX24" s="11">
        <v>0</v>
      </c>
      <c r="AY24" s="11" t="s">
        <v>89</v>
      </c>
      <c r="AZ24" s="58" t="s">
        <v>89</v>
      </c>
      <c r="BA24" s="88">
        <f>'Форма 4.'!AV25</f>
        <v>0</v>
      </c>
      <c r="BB24" s="11" t="s">
        <v>89</v>
      </c>
      <c r="BC24" s="58" t="s">
        <v>89</v>
      </c>
      <c r="BD24" s="11">
        <v>0</v>
      </c>
      <c r="BE24" s="11">
        <v>0</v>
      </c>
      <c r="BF24" s="11" t="s">
        <v>89</v>
      </c>
      <c r="BG24" s="58" t="s">
        <v>89</v>
      </c>
      <c r="BH24" s="11" t="s">
        <v>89</v>
      </c>
      <c r="BI24" s="58" t="s">
        <v>89</v>
      </c>
      <c r="BJ24" s="11" t="s">
        <v>89</v>
      </c>
      <c r="BK24" s="11">
        <v>0</v>
      </c>
      <c r="BL24" s="11">
        <v>0</v>
      </c>
      <c r="BM24" s="58" t="s">
        <v>89</v>
      </c>
      <c r="BN24" s="58" t="s">
        <v>89</v>
      </c>
      <c r="BO24" s="11" t="s">
        <v>89</v>
      </c>
      <c r="BP24" s="58" t="s">
        <v>89</v>
      </c>
      <c r="BQ24" s="11" t="s">
        <v>89</v>
      </c>
      <c r="BR24" s="11">
        <v>0</v>
      </c>
      <c r="BS24" s="11">
        <v>0</v>
      </c>
      <c r="BT24" s="58" t="s">
        <v>89</v>
      </c>
      <c r="BU24" s="58" t="s">
        <v>89</v>
      </c>
      <c r="BV24" s="58" t="s">
        <v>89</v>
      </c>
      <c r="BW24" s="11" t="s">
        <v>89</v>
      </c>
      <c r="BX24" s="58" t="s">
        <v>89</v>
      </c>
      <c r="BY24" s="11">
        <v>0</v>
      </c>
      <c r="BZ24" s="11">
        <v>0</v>
      </c>
      <c r="CA24" s="11" t="s">
        <v>89</v>
      </c>
      <c r="CB24" s="58" t="s">
        <v>89</v>
      </c>
      <c r="CC24" s="58" t="s">
        <v>89</v>
      </c>
      <c r="CD24" s="11" t="s">
        <v>89</v>
      </c>
      <c r="CE24" s="58" t="s">
        <v>89</v>
      </c>
      <c r="CF24" s="11">
        <v>0</v>
      </c>
      <c r="CG24" s="11">
        <v>0</v>
      </c>
      <c r="CH24" s="11" t="s">
        <v>89</v>
      </c>
      <c r="CI24" s="58" t="s">
        <v>89</v>
      </c>
      <c r="CJ24" s="58" t="s">
        <v>89</v>
      </c>
      <c r="CK24" s="11" t="s">
        <v>89</v>
      </c>
      <c r="CL24" s="58" t="s">
        <v>89</v>
      </c>
      <c r="CM24" s="11">
        <v>0</v>
      </c>
      <c r="CN24" s="11">
        <v>0</v>
      </c>
      <c r="CO24" s="11" t="s">
        <v>89</v>
      </c>
      <c r="CP24" s="58" t="s">
        <v>89</v>
      </c>
      <c r="CQ24" s="11">
        <v>0</v>
      </c>
      <c r="CR24" s="11">
        <v>0</v>
      </c>
      <c r="CS24" s="11">
        <v>0</v>
      </c>
      <c r="CT24" s="11">
        <v>0</v>
      </c>
      <c r="CU24" s="11">
        <v>0</v>
      </c>
      <c r="CV24" s="11" t="s">
        <v>89</v>
      </c>
      <c r="CW24" s="58" t="s">
        <v>89</v>
      </c>
      <c r="CX24" s="11">
        <v>0</v>
      </c>
      <c r="CY24" s="11">
        <v>0</v>
      </c>
      <c r="CZ24" s="11">
        <v>0</v>
      </c>
      <c r="DA24" s="11">
        <v>0</v>
      </c>
      <c r="DB24" s="11">
        <v>0</v>
      </c>
      <c r="DC24" s="11" t="s">
        <v>89</v>
      </c>
      <c r="DD24" s="58" t="s">
        <v>89</v>
      </c>
      <c r="DE24" s="11">
        <v>0</v>
      </c>
      <c r="DF24" s="11">
        <v>0</v>
      </c>
      <c r="DG24" s="11">
        <v>0</v>
      </c>
      <c r="DH24" s="11">
        <v>0</v>
      </c>
      <c r="DI24" s="11">
        <v>0</v>
      </c>
      <c r="DJ24" s="11" t="s">
        <v>89</v>
      </c>
      <c r="DK24" s="58" t="s">
        <v>89</v>
      </c>
      <c r="DL24" s="38" t="s">
        <v>89</v>
      </c>
    </row>
    <row r="25" spans="1:116" ht="31.5" x14ac:dyDescent="0.25">
      <c r="A25" s="47" t="s">
        <v>100</v>
      </c>
      <c r="B25" s="117" t="s">
        <v>101</v>
      </c>
      <c r="C25" s="53" t="s">
        <v>88</v>
      </c>
      <c r="D25" s="11">
        <v>0</v>
      </c>
      <c r="E25" s="11">
        <v>0</v>
      </c>
      <c r="F25" s="11">
        <v>0</v>
      </c>
      <c r="G25" s="11">
        <v>0</v>
      </c>
      <c r="H25" s="11">
        <v>0</v>
      </c>
      <c r="I25" s="11" t="s">
        <v>89</v>
      </c>
      <c r="J25" s="58" t="s">
        <v>89</v>
      </c>
      <c r="K25" s="11">
        <v>0</v>
      </c>
      <c r="L25" s="11">
        <v>0</v>
      </c>
      <c r="M25" s="11">
        <v>0</v>
      </c>
      <c r="N25" s="11">
        <v>0</v>
      </c>
      <c r="O25" s="11">
        <v>0</v>
      </c>
      <c r="P25" s="11" t="s">
        <v>89</v>
      </c>
      <c r="Q25" s="58" t="s">
        <v>89</v>
      </c>
      <c r="R25" s="58" t="s">
        <v>89</v>
      </c>
      <c r="S25" s="11" t="s">
        <v>89</v>
      </c>
      <c r="T25" s="58" t="s">
        <v>89</v>
      </c>
      <c r="U25" s="11">
        <v>0</v>
      </c>
      <c r="V25" s="11">
        <v>0</v>
      </c>
      <c r="W25" s="11" t="s">
        <v>89</v>
      </c>
      <c r="X25" s="58" t="s">
        <v>89</v>
      </c>
      <c r="Y25" s="58" t="s">
        <v>89</v>
      </c>
      <c r="Z25" s="11" t="s">
        <v>89</v>
      </c>
      <c r="AA25" s="58" t="s">
        <v>89</v>
      </c>
      <c r="AB25" s="11">
        <v>0</v>
      </c>
      <c r="AC25" s="11">
        <v>0</v>
      </c>
      <c r="AD25" s="11" t="s">
        <v>89</v>
      </c>
      <c r="AE25" s="58" t="s">
        <v>89</v>
      </c>
      <c r="AF25" s="58" t="s">
        <v>89</v>
      </c>
      <c r="AG25" s="11" t="s">
        <v>89</v>
      </c>
      <c r="AH25" s="58" t="s">
        <v>89</v>
      </c>
      <c r="AI25" s="11">
        <v>0</v>
      </c>
      <c r="AJ25" s="11">
        <v>0</v>
      </c>
      <c r="AK25" s="11" t="s">
        <v>89</v>
      </c>
      <c r="AL25" s="58" t="s">
        <v>89</v>
      </c>
      <c r="AM25" s="58" t="s">
        <v>89</v>
      </c>
      <c r="AN25" s="11" t="s">
        <v>89</v>
      </c>
      <c r="AO25" s="58" t="s">
        <v>89</v>
      </c>
      <c r="AP25" s="11">
        <v>0</v>
      </c>
      <c r="AQ25" s="11">
        <v>0</v>
      </c>
      <c r="AR25" s="11" t="s">
        <v>89</v>
      </c>
      <c r="AS25" s="58" t="s">
        <v>89</v>
      </c>
      <c r="AT25" s="58" t="s">
        <v>89</v>
      </c>
      <c r="AU25" s="11" t="s">
        <v>89</v>
      </c>
      <c r="AV25" s="58" t="s">
        <v>89</v>
      </c>
      <c r="AW25" s="11">
        <v>0</v>
      </c>
      <c r="AX25" s="11">
        <v>0</v>
      </c>
      <c r="AY25" s="11" t="s">
        <v>89</v>
      </c>
      <c r="AZ25" s="58" t="s">
        <v>89</v>
      </c>
      <c r="BA25" s="88">
        <f>'Форма 4.'!AV26</f>
        <v>0</v>
      </c>
      <c r="BB25" s="11" t="s">
        <v>89</v>
      </c>
      <c r="BC25" s="58" t="s">
        <v>89</v>
      </c>
      <c r="BD25" s="11">
        <v>0</v>
      </c>
      <c r="BE25" s="11">
        <v>0</v>
      </c>
      <c r="BF25" s="11" t="s">
        <v>89</v>
      </c>
      <c r="BG25" s="58" t="s">
        <v>89</v>
      </c>
      <c r="BH25" s="11" t="s">
        <v>89</v>
      </c>
      <c r="BI25" s="58" t="s">
        <v>89</v>
      </c>
      <c r="BJ25" s="11" t="s">
        <v>89</v>
      </c>
      <c r="BK25" s="11">
        <v>0</v>
      </c>
      <c r="BL25" s="11">
        <v>0</v>
      </c>
      <c r="BM25" s="58" t="s">
        <v>89</v>
      </c>
      <c r="BN25" s="58" t="s">
        <v>89</v>
      </c>
      <c r="BO25" s="11" t="s">
        <v>89</v>
      </c>
      <c r="BP25" s="58" t="s">
        <v>89</v>
      </c>
      <c r="BQ25" s="11" t="s">
        <v>89</v>
      </c>
      <c r="BR25" s="11">
        <v>0</v>
      </c>
      <c r="BS25" s="11">
        <v>0</v>
      </c>
      <c r="BT25" s="58" t="s">
        <v>89</v>
      </c>
      <c r="BU25" s="58" t="s">
        <v>89</v>
      </c>
      <c r="BV25" s="58" t="s">
        <v>89</v>
      </c>
      <c r="BW25" s="11" t="s">
        <v>89</v>
      </c>
      <c r="BX25" s="58" t="s">
        <v>89</v>
      </c>
      <c r="BY25" s="11">
        <v>0</v>
      </c>
      <c r="BZ25" s="11">
        <v>0</v>
      </c>
      <c r="CA25" s="11" t="s">
        <v>89</v>
      </c>
      <c r="CB25" s="58" t="s">
        <v>89</v>
      </c>
      <c r="CC25" s="58" t="s">
        <v>89</v>
      </c>
      <c r="CD25" s="11" t="s">
        <v>89</v>
      </c>
      <c r="CE25" s="58" t="s">
        <v>89</v>
      </c>
      <c r="CF25" s="11">
        <v>0</v>
      </c>
      <c r="CG25" s="11">
        <v>0</v>
      </c>
      <c r="CH25" s="11" t="s">
        <v>89</v>
      </c>
      <c r="CI25" s="58" t="s">
        <v>89</v>
      </c>
      <c r="CJ25" s="58" t="s">
        <v>89</v>
      </c>
      <c r="CK25" s="11" t="s">
        <v>89</v>
      </c>
      <c r="CL25" s="58" t="s">
        <v>89</v>
      </c>
      <c r="CM25" s="11">
        <v>0</v>
      </c>
      <c r="CN25" s="11">
        <v>0</v>
      </c>
      <c r="CO25" s="11" t="s">
        <v>89</v>
      </c>
      <c r="CP25" s="58" t="s">
        <v>89</v>
      </c>
      <c r="CQ25" s="11">
        <v>0</v>
      </c>
      <c r="CR25" s="11">
        <v>0</v>
      </c>
      <c r="CS25" s="11">
        <v>0</v>
      </c>
      <c r="CT25" s="11">
        <v>0</v>
      </c>
      <c r="CU25" s="11">
        <v>0</v>
      </c>
      <c r="CV25" s="11" t="s">
        <v>89</v>
      </c>
      <c r="CW25" s="58" t="s">
        <v>89</v>
      </c>
      <c r="CX25" s="11">
        <v>0</v>
      </c>
      <c r="CY25" s="11">
        <v>0</v>
      </c>
      <c r="CZ25" s="11">
        <v>0</v>
      </c>
      <c r="DA25" s="11">
        <v>0</v>
      </c>
      <c r="DB25" s="11">
        <v>0</v>
      </c>
      <c r="DC25" s="11" t="s">
        <v>89</v>
      </c>
      <c r="DD25" s="58" t="s">
        <v>89</v>
      </c>
      <c r="DE25" s="11">
        <v>0</v>
      </c>
      <c r="DF25" s="11">
        <v>0</v>
      </c>
      <c r="DG25" s="11">
        <v>0</v>
      </c>
      <c r="DH25" s="11">
        <v>0</v>
      </c>
      <c r="DI25" s="11">
        <v>0</v>
      </c>
      <c r="DJ25" s="11" t="s">
        <v>89</v>
      </c>
      <c r="DK25" s="58" t="s">
        <v>89</v>
      </c>
      <c r="DL25" s="38" t="s">
        <v>89</v>
      </c>
    </row>
    <row r="26" spans="1:116" ht="37.5" x14ac:dyDescent="0.25">
      <c r="A26" s="45" t="s">
        <v>102</v>
      </c>
      <c r="B26" s="46" t="s">
        <v>187</v>
      </c>
      <c r="C26" s="40" t="s">
        <v>88</v>
      </c>
      <c r="D26" s="11">
        <v>1.07</v>
      </c>
      <c r="E26" s="11">
        <v>0</v>
      </c>
      <c r="F26" s="11">
        <v>19.100000000000001</v>
      </c>
      <c r="G26" s="11">
        <v>0</v>
      </c>
      <c r="H26" s="11">
        <v>2.1</v>
      </c>
      <c r="I26" s="11" t="s">
        <v>89</v>
      </c>
      <c r="J26" s="58" t="s">
        <v>89</v>
      </c>
      <c r="K26" s="11">
        <v>1.07</v>
      </c>
      <c r="L26" s="11">
        <v>0</v>
      </c>
      <c r="M26" s="11">
        <v>19.100000000000001</v>
      </c>
      <c r="N26" s="11">
        <v>0</v>
      </c>
      <c r="O26" s="11">
        <v>2.1</v>
      </c>
      <c r="P26" s="11" t="s">
        <v>89</v>
      </c>
      <c r="Q26" s="58" t="s">
        <v>89</v>
      </c>
      <c r="R26" s="58" t="s">
        <v>89</v>
      </c>
      <c r="S26" s="11" t="s">
        <v>89</v>
      </c>
      <c r="T26" s="58" t="s">
        <v>89</v>
      </c>
      <c r="U26" s="11">
        <v>0</v>
      </c>
      <c r="V26" s="11">
        <v>0</v>
      </c>
      <c r="W26" s="11" t="s">
        <v>89</v>
      </c>
      <c r="X26" s="58" t="s">
        <v>89</v>
      </c>
      <c r="Y26" s="58" t="s">
        <v>89</v>
      </c>
      <c r="Z26" s="11" t="s">
        <v>89</v>
      </c>
      <c r="AA26" s="58" t="s">
        <v>89</v>
      </c>
      <c r="AB26" s="11">
        <v>0</v>
      </c>
      <c r="AC26" s="11">
        <v>0</v>
      </c>
      <c r="AD26" s="11" t="s">
        <v>89</v>
      </c>
      <c r="AE26" s="58" t="s">
        <v>89</v>
      </c>
      <c r="AF26" s="58" t="s">
        <v>89</v>
      </c>
      <c r="AG26" s="11" t="s">
        <v>89</v>
      </c>
      <c r="AH26" s="58" t="s">
        <v>89</v>
      </c>
      <c r="AI26" s="11">
        <v>0</v>
      </c>
      <c r="AJ26" s="11">
        <v>0</v>
      </c>
      <c r="AK26" s="11" t="s">
        <v>89</v>
      </c>
      <c r="AL26" s="58" t="s">
        <v>89</v>
      </c>
      <c r="AM26" s="58" t="s">
        <v>89</v>
      </c>
      <c r="AN26" s="11" t="s">
        <v>89</v>
      </c>
      <c r="AO26" s="58" t="s">
        <v>89</v>
      </c>
      <c r="AP26" s="11">
        <v>0</v>
      </c>
      <c r="AQ26" s="11">
        <v>0</v>
      </c>
      <c r="AR26" s="11" t="s">
        <v>89</v>
      </c>
      <c r="AS26" s="58" t="s">
        <v>89</v>
      </c>
      <c r="AT26" s="58" t="s">
        <v>89</v>
      </c>
      <c r="AU26" s="11" t="s">
        <v>89</v>
      </c>
      <c r="AV26" s="58" t="s">
        <v>89</v>
      </c>
      <c r="AW26" s="11">
        <v>0</v>
      </c>
      <c r="AX26" s="11">
        <v>0</v>
      </c>
      <c r="AY26" s="11" t="s">
        <v>89</v>
      </c>
      <c r="AZ26" s="58" t="s">
        <v>89</v>
      </c>
      <c r="BA26" s="88">
        <f>'Форма 4.'!AV27</f>
        <v>0</v>
      </c>
      <c r="BB26" s="11" t="s">
        <v>89</v>
      </c>
      <c r="BC26" s="58" t="s">
        <v>89</v>
      </c>
      <c r="BD26" s="11">
        <v>0</v>
      </c>
      <c r="BE26" s="11">
        <v>0</v>
      </c>
      <c r="BF26" s="11" t="s">
        <v>89</v>
      </c>
      <c r="BG26" s="58" t="s">
        <v>89</v>
      </c>
      <c r="BH26" s="11" t="s">
        <v>89</v>
      </c>
      <c r="BI26" s="58" t="s">
        <v>89</v>
      </c>
      <c r="BJ26" s="11" t="s">
        <v>89</v>
      </c>
      <c r="BK26" s="11">
        <v>0</v>
      </c>
      <c r="BL26" s="11">
        <v>0</v>
      </c>
      <c r="BM26" s="58" t="s">
        <v>89</v>
      </c>
      <c r="BN26" s="58" t="s">
        <v>89</v>
      </c>
      <c r="BO26" s="11" t="s">
        <v>89</v>
      </c>
      <c r="BP26" s="58" t="s">
        <v>89</v>
      </c>
      <c r="BQ26" s="11" t="s">
        <v>89</v>
      </c>
      <c r="BR26" s="11">
        <v>0</v>
      </c>
      <c r="BS26" s="11">
        <v>0</v>
      </c>
      <c r="BT26" s="58" t="s">
        <v>89</v>
      </c>
      <c r="BU26" s="58" t="s">
        <v>89</v>
      </c>
      <c r="BV26" s="58" t="s">
        <v>89</v>
      </c>
      <c r="BW26" s="11" t="s">
        <v>89</v>
      </c>
      <c r="BX26" s="58" t="s">
        <v>89</v>
      </c>
      <c r="BY26" s="11">
        <v>0</v>
      </c>
      <c r="BZ26" s="11">
        <v>0</v>
      </c>
      <c r="CA26" s="11" t="s">
        <v>89</v>
      </c>
      <c r="CB26" s="58" t="s">
        <v>89</v>
      </c>
      <c r="CC26" s="58" t="s">
        <v>89</v>
      </c>
      <c r="CD26" s="11" t="s">
        <v>89</v>
      </c>
      <c r="CE26" s="58" t="s">
        <v>89</v>
      </c>
      <c r="CF26" s="11">
        <v>0</v>
      </c>
      <c r="CG26" s="11">
        <v>0</v>
      </c>
      <c r="CH26" s="11" t="s">
        <v>89</v>
      </c>
      <c r="CI26" s="58" t="s">
        <v>89</v>
      </c>
      <c r="CJ26" s="58" t="s">
        <v>89</v>
      </c>
      <c r="CK26" s="11" t="s">
        <v>89</v>
      </c>
      <c r="CL26" s="58" t="s">
        <v>89</v>
      </c>
      <c r="CM26" s="11">
        <v>0</v>
      </c>
      <c r="CN26" s="11">
        <v>0</v>
      </c>
      <c r="CO26" s="11" t="s">
        <v>89</v>
      </c>
      <c r="CP26" s="58" t="s">
        <v>89</v>
      </c>
      <c r="CQ26" s="11">
        <v>0</v>
      </c>
      <c r="CR26" s="11">
        <v>0</v>
      </c>
      <c r="CS26" s="11">
        <v>0</v>
      </c>
      <c r="CT26" s="11">
        <v>0</v>
      </c>
      <c r="CU26" s="11">
        <v>0</v>
      </c>
      <c r="CV26" s="11" t="s">
        <v>89</v>
      </c>
      <c r="CW26" s="58" t="s">
        <v>89</v>
      </c>
      <c r="CX26" s="11">
        <v>1.07</v>
      </c>
      <c r="CY26" s="11">
        <v>0</v>
      </c>
      <c r="CZ26" s="11">
        <v>19.100000000000001</v>
      </c>
      <c r="DA26" s="11">
        <v>0</v>
      </c>
      <c r="DB26" s="11">
        <v>2.1</v>
      </c>
      <c r="DC26" s="11" t="s">
        <v>89</v>
      </c>
      <c r="DD26" s="58" t="s">
        <v>89</v>
      </c>
      <c r="DE26" s="11">
        <v>1.07</v>
      </c>
      <c r="DF26" s="11">
        <v>0</v>
      </c>
      <c r="DG26" s="11">
        <v>19.100000000000001</v>
      </c>
      <c r="DH26" s="11">
        <v>0</v>
      </c>
      <c r="DI26" s="11">
        <v>2.1</v>
      </c>
      <c r="DJ26" s="11" t="s">
        <v>89</v>
      </c>
      <c r="DK26" s="58" t="s">
        <v>89</v>
      </c>
      <c r="DL26" s="38"/>
    </row>
    <row r="27" spans="1:116" ht="41.25" customHeight="1" x14ac:dyDescent="0.25">
      <c r="A27" s="47" t="s">
        <v>103</v>
      </c>
      <c r="B27" s="117" t="s">
        <v>104</v>
      </c>
      <c r="C27" s="53" t="s">
        <v>88</v>
      </c>
      <c r="D27" s="11">
        <v>0</v>
      </c>
      <c r="E27" s="11">
        <v>0</v>
      </c>
      <c r="F27" s="11">
        <v>0</v>
      </c>
      <c r="G27" s="11">
        <v>0</v>
      </c>
      <c r="H27" s="11">
        <v>0</v>
      </c>
      <c r="I27" s="11" t="s">
        <v>89</v>
      </c>
      <c r="J27" s="58" t="s">
        <v>89</v>
      </c>
      <c r="K27" s="11">
        <v>0</v>
      </c>
      <c r="L27" s="11">
        <v>0</v>
      </c>
      <c r="M27" s="11">
        <v>0</v>
      </c>
      <c r="N27" s="11">
        <v>0</v>
      </c>
      <c r="O27" s="11">
        <v>0</v>
      </c>
      <c r="P27" s="11" t="s">
        <v>89</v>
      </c>
      <c r="Q27" s="58" t="s">
        <v>89</v>
      </c>
      <c r="R27" s="58" t="s">
        <v>89</v>
      </c>
      <c r="S27" s="11" t="s">
        <v>89</v>
      </c>
      <c r="T27" s="58" t="s">
        <v>89</v>
      </c>
      <c r="U27" s="11">
        <v>0</v>
      </c>
      <c r="V27" s="11">
        <v>0</v>
      </c>
      <c r="W27" s="11" t="s">
        <v>89</v>
      </c>
      <c r="X27" s="58" t="s">
        <v>89</v>
      </c>
      <c r="Y27" s="58" t="s">
        <v>89</v>
      </c>
      <c r="Z27" s="11" t="s">
        <v>89</v>
      </c>
      <c r="AA27" s="58" t="s">
        <v>89</v>
      </c>
      <c r="AB27" s="11">
        <v>0</v>
      </c>
      <c r="AC27" s="11">
        <v>0</v>
      </c>
      <c r="AD27" s="11" t="s">
        <v>89</v>
      </c>
      <c r="AE27" s="58" t="s">
        <v>89</v>
      </c>
      <c r="AF27" s="58" t="s">
        <v>89</v>
      </c>
      <c r="AG27" s="11" t="s">
        <v>89</v>
      </c>
      <c r="AH27" s="58" t="s">
        <v>89</v>
      </c>
      <c r="AI27" s="11">
        <v>0</v>
      </c>
      <c r="AJ27" s="11">
        <v>0</v>
      </c>
      <c r="AK27" s="11" t="s">
        <v>89</v>
      </c>
      <c r="AL27" s="58" t="s">
        <v>89</v>
      </c>
      <c r="AM27" s="58" t="s">
        <v>89</v>
      </c>
      <c r="AN27" s="11" t="s">
        <v>89</v>
      </c>
      <c r="AO27" s="58" t="s">
        <v>89</v>
      </c>
      <c r="AP27" s="11">
        <v>0</v>
      </c>
      <c r="AQ27" s="11">
        <v>0</v>
      </c>
      <c r="AR27" s="11" t="s">
        <v>89</v>
      </c>
      <c r="AS27" s="58" t="s">
        <v>89</v>
      </c>
      <c r="AT27" s="58" t="s">
        <v>89</v>
      </c>
      <c r="AU27" s="11" t="s">
        <v>89</v>
      </c>
      <c r="AV27" s="58" t="s">
        <v>89</v>
      </c>
      <c r="AW27" s="11">
        <v>0</v>
      </c>
      <c r="AX27" s="11">
        <v>0</v>
      </c>
      <c r="AY27" s="11" t="s">
        <v>89</v>
      </c>
      <c r="AZ27" s="58" t="s">
        <v>89</v>
      </c>
      <c r="BA27" s="88">
        <f>'Форма 4.'!AV28</f>
        <v>0</v>
      </c>
      <c r="BB27" s="11" t="s">
        <v>89</v>
      </c>
      <c r="BC27" s="58" t="s">
        <v>89</v>
      </c>
      <c r="BD27" s="11">
        <v>0</v>
      </c>
      <c r="BE27" s="11">
        <v>0</v>
      </c>
      <c r="BF27" s="11" t="s">
        <v>89</v>
      </c>
      <c r="BG27" s="58" t="s">
        <v>89</v>
      </c>
      <c r="BH27" s="11" t="s">
        <v>89</v>
      </c>
      <c r="BI27" s="58" t="s">
        <v>89</v>
      </c>
      <c r="BJ27" s="11" t="s">
        <v>89</v>
      </c>
      <c r="BK27" s="11">
        <v>0</v>
      </c>
      <c r="BL27" s="11">
        <v>0</v>
      </c>
      <c r="BM27" s="58" t="s">
        <v>89</v>
      </c>
      <c r="BN27" s="58" t="s">
        <v>89</v>
      </c>
      <c r="BO27" s="11" t="s">
        <v>89</v>
      </c>
      <c r="BP27" s="58" t="s">
        <v>89</v>
      </c>
      <c r="BQ27" s="11" t="s">
        <v>89</v>
      </c>
      <c r="BR27" s="11">
        <v>0</v>
      </c>
      <c r="BS27" s="11">
        <v>0</v>
      </c>
      <c r="BT27" s="58" t="s">
        <v>89</v>
      </c>
      <c r="BU27" s="58" t="s">
        <v>89</v>
      </c>
      <c r="BV27" s="58" t="s">
        <v>89</v>
      </c>
      <c r="BW27" s="11" t="s">
        <v>89</v>
      </c>
      <c r="BX27" s="58" t="s">
        <v>89</v>
      </c>
      <c r="BY27" s="11">
        <v>0</v>
      </c>
      <c r="BZ27" s="11">
        <v>0</v>
      </c>
      <c r="CA27" s="11" t="s">
        <v>89</v>
      </c>
      <c r="CB27" s="58" t="s">
        <v>89</v>
      </c>
      <c r="CC27" s="58" t="s">
        <v>89</v>
      </c>
      <c r="CD27" s="11" t="s">
        <v>89</v>
      </c>
      <c r="CE27" s="58" t="s">
        <v>89</v>
      </c>
      <c r="CF27" s="11">
        <v>0</v>
      </c>
      <c r="CG27" s="11">
        <v>0</v>
      </c>
      <c r="CH27" s="11" t="s">
        <v>89</v>
      </c>
      <c r="CI27" s="58" t="s">
        <v>89</v>
      </c>
      <c r="CJ27" s="58" t="s">
        <v>89</v>
      </c>
      <c r="CK27" s="11" t="s">
        <v>89</v>
      </c>
      <c r="CL27" s="58" t="s">
        <v>89</v>
      </c>
      <c r="CM27" s="11">
        <v>0</v>
      </c>
      <c r="CN27" s="11">
        <v>0</v>
      </c>
      <c r="CO27" s="11" t="s">
        <v>89</v>
      </c>
      <c r="CP27" s="58" t="s">
        <v>89</v>
      </c>
      <c r="CQ27" s="11">
        <v>0</v>
      </c>
      <c r="CR27" s="11">
        <v>0</v>
      </c>
      <c r="CS27" s="11">
        <v>0</v>
      </c>
      <c r="CT27" s="11">
        <v>0</v>
      </c>
      <c r="CU27" s="11">
        <v>0</v>
      </c>
      <c r="CV27" s="11" t="s">
        <v>89</v>
      </c>
      <c r="CW27" s="58" t="s">
        <v>89</v>
      </c>
      <c r="CX27" s="11">
        <v>0</v>
      </c>
      <c r="CY27" s="11">
        <v>0</v>
      </c>
      <c r="CZ27" s="11">
        <v>0</v>
      </c>
      <c r="DA27" s="11">
        <v>0</v>
      </c>
      <c r="DB27" s="11">
        <v>0</v>
      </c>
      <c r="DC27" s="11" t="s">
        <v>89</v>
      </c>
      <c r="DD27" s="58" t="s">
        <v>89</v>
      </c>
      <c r="DE27" s="11">
        <v>0</v>
      </c>
      <c r="DF27" s="11">
        <v>0</v>
      </c>
      <c r="DG27" s="11">
        <v>0</v>
      </c>
      <c r="DH27" s="11">
        <v>0</v>
      </c>
      <c r="DI27" s="11">
        <v>0</v>
      </c>
      <c r="DJ27" s="11" t="s">
        <v>89</v>
      </c>
      <c r="DK27" s="58" t="s">
        <v>89</v>
      </c>
      <c r="DL27" s="38" t="s">
        <v>89</v>
      </c>
    </row>
    <row r="28" spans="1:116" ht="47.25" x14ac:dyDescent="0.25">
      <c r="A28" s="47" t="s">
        <v>105</v>
      </c>
      <c r="B28" s="117" t="s">
        <v>106</v>
      </c>
      <c r="C28" s="53" t="s">
        <v>88</v>
      </c>
      <c r="D28" s="11">
        <v>0</v>
      </c>
      <c r="E28" s="11">
        <v>0</v>
      </c>
      <c r="F28" s="11">
        <v>0</v>
      </c>
      <c r="G28" s="11">
        <v>0</v>
      </c>
      <c r="H28" s="11">
        <v>0</v>
      </c>
      <c r="I28" s="11" t="s">
        <v>89</v>
      </c>
      <c r="J28" s="58" t="s">
        <v>89</v>
      </c>
      <c r="K28" s="11">
        <v>0</v>
      </c>
      <c r="L28" s="11">
        <v>0</v>
      </c>
      <c r="M28" s="11">
        <v>0</v>
      </c>
      <c r="N28" s="11">
        <v>0</v>
      </c>
      <c r="O28" s="11">
        <v>0</v>
      </c>
      <c r="P28" s="11" t="s">
        <v>89</v>
      </c>
      <c r="Q28" s="58" t="s">
        <v>89</v>
      </c>
      <c r="R28" s="58" t="s">
        <v>89</v>
      </c>
      <c r="S28" s="11" t="s">
        <v>89</v>
      </c>
      <c r="T28" s="58" t="s">
        <v>89</v>
      </c>
      <c r="U28" s="11">
        <v>0</v>
      </c>
      <c r="V28" s="11">
        <v>0</v>
      </c>
      <c r="W28" s="11" t="s">
        <v>89</v>
      </c>
      <c r="X28" s="58" t="s">
        <v>89</v>
      </c>
      <c r="Y28" s="58" t="s">
        <v>89</v>
      </c>
      <c r="Z28" s="11" t="s">
        <v>89</v>
      </c>
      <c r="AA28" s="58" t="s">
        <v>89</v>
      </c>
      <c r="AB28" s="11">
        <v>0</v>
      </c>
      <c r="AC28" s="11">
        <v>0</v>
      </c>
      <c r="AD28" s="11" t="s">
        <v>89</v>
      </c>
      <c r="AE28" s="58" t="s">
        <v>89</v>
      </c>
      <c r="AF28" s="58" t="s">
        <v>89</v>
      </c>
      <c r="AG28" s="11" t="s">
        <v>89</v>
      </c>
      <c r="AH28" s="58" t="s">
        <v>89</v>
      </c>
      <c r="AI28" s="11">
        <v>0</v>
      </c>
      <c r="AJ28" s="11">
        <v>0</v>
      </c>
      <c r="AK28" s="11" t="s">
        <v>89</v>
      </c>
      <c r="AL28" s="58" t="s">
        <v>89</v>
      </c>
      <c r="AM28" s="58" t="s">
        <v>89</v>
      </c>
      <c r="AN28" s="11" t="s">
        <v>89</v>
      </c>
      <c r="AO28" s="58" t="s">
        <v>89</v>
      </c>
      <c r="AP28" s="11">
        <v>0</v>
      </c>
      <c r="AQ28" s="11">
        <v>0</v>
      </c>
      <c r="AR28" s="11" t="s">
        <v>89</v>
      </c>
      <c r="AS28" s="58" t="s">
        <v>89</v>
      </c>
      <c r="AT28" s="58" t="s">
        <v>89</v>
      </c>
      <c r="AU28" s="11" t="s">
        <v>89</v>
      </c>
      <c r="AV28" s="58" t="s">
        <v>89</v>
      </c>
      <c r="AW28" s="11">
        <v>0</v>
      </c>
      <c r="AX28" s="11">
        <v>0</v>
      </c>
      <c r="AY28" s="11" t="s">
        <v>89</v>
      </c>
      <c r="AZ28" s="58" t="s">
        <v>89</v>
      </c>
      <c r="BA28" s="88">
        <f>'Форма 4.'!AV29</f>
        <v>0</v>
      </c>
      <c r="BB28" s="11" t="s">
        <v>89</v>
      </c>
      <c r="BC28" s="58" t="s">
        <v>89</v>
      </c>
      <c r="BD28" s="11">
        <v>0</v>
      </c>
      <c r="BE28" s="11">
        <v>0</v>
      </c>
      <c r="BF28" s="11" t="s">
        <v>89</v>
      </c>
      <c r="BG28" s="58" t="s">
        <v>89</v>
      </c>
      <c r="BH28" s="11" t="s">
        <v>89</v>
      </c>
      <c r="BI28" s="58" t="s">
        <v>89</v>
      </c>
      <c r="BJ28" s="11" t="s">
        <v>89</v>
      </c>
      <c r="BK28" s="11">
        <v>0</v>
      </c>
      <c r="BL28" s="11">
        <v>0</v>
      </c>
      <c r="BM28" s="58" t="s">
        <v>89</v>
      </c>
      <c r="BN28" s="58" t="s">
        <v>89</v>
      </c>
      <c r="BO28" s="11" t="s">
        <v>89</v>
      </c>
      <c r="BP28" s="58" t="s">
        <v>89</v>
      </c>
      <c r="BQ28" s="11" t="s">
        <v>89</v>
      </c>
      <c r="BR28" s="11">
        <v>0</v>
      </c>
      <c r="BS28" s="11">
        <v>0</v>
      </c>
      <c r="BT28" s="58" t="s">
        <v>89</v>
      </c>
      <c r="BU28" s="58" t="s">
        <v>89</v>
      </c>
      <c r="BV28" s="58" t="s">
        <v>89</v>
      </c>
      <c r="BW28" s="11" t="s">
        <v>89</v>
      </c>
      <c r="BX28" s="58" t="s">
        <v>89</v>
      </c>
      <c r="BY28" s="11">
        <v>0</v>
      </c>
      <c r="BZ28" s="11">
        <v>0</v>
      </c>
      <c r="CA28" s="11" t="s">
        <v>89</v>
      </c>
      <c r="CB28" s="58" t="s">
        <v>89</v>
      </c>
      <c r="CC28" s="58" t="s">
        <v>89</v>
      </c>
      <c r="CD28" s="11" t="s">
        <v>89</v>
      </c>
      <c r="CE28" s="58" t="s">
        <v>89</v>
      </c>
      <c r="CF28" s="11">
        <v>0</v>
      </c>
      <c r="CG28" s="11">
        <v>0</v>
      </c>
      <c r="CH28" s="11" t="s">
        <v>89</v>
      </c>
      <c r="CI28" s="58" t="s">
        <v>89</v>
      </c>
      <c r="CJ28" s="58" t="s">
        <v>89</v>
      </c>
      <c r="CK28" s="11" t="s">
        <v>89</v>
      </c>
      <c r="CL28" s="58" t="s">
        <v>89</v>
      </c>
      <c r="CM28" s="11">
        <v>0</v>
      </c>
      <c r="CN28" s="11">
        <v>0</v>
      </c>
      <c r="CO28" s="11" t="s">
        <v>89</v>
      </c>
      <c r="CP28" s="58" t="s">
        <v>89</v>
      </c>
      <c r="CQ28" s="11">
        <v>0</v>
      </c>
      <c r="CR28" s="11">
        <v>0</v>
      </c>
      <c r="CS28" s="11">
        <v>0</v>
      </c>
      <c r="CT28" s="11">
        <v>0</v>
      </c>
      <c r="CU28" s="11">
        <v>0</v>
      </c>
      <c r="CV28" s="11" t="s">
        <v>89</v>
      </c>
      <c r="CW28" s="58" t="s">
        <v>89</v>
      </c>
      <c r="CX28" s="11">
        <v>0</v>
      </c>
      <c r="CY28" s="11">
        <v>0</v>
      </c>
      <c r="CZ28" s="11">
        <v>0</v>
      </c>
      <c r="DA28" s="11">
        <v>0</v>
      </c>
      <c r="DB28" s="11">
        <v>0</v>
      </c>
      <c r="DC28" s="11" t="s">
        <v>89</v>
      </c>
      <c r="DD28" s="58" t="s">
        <v>89</v>
      </c>
      <c r="DE28" s="11">
        <v>0</v>
      </c>
      <c r="DF28" s="11">
        <v>0</v>
      </c>
      <c r="DG28" s="11">
        <v>0</v>
      </c>
      <c r="DH28" s="11">
        <v>0</v>
      </c>
      <c r="DI28" s="11">
        <v>0</v>
      </c>
      <c r="DJ28" s="11" t="s">
        <v>89</v>
      </c>
      <c r="DK28" s="58" t="s">
        <v>89</v>
      </c>
      <c r="DL28" s="38" t="s">
        <v>89</v>
      </c>
    </row>
    <row r="29" spans="1:116" ht="78.75" x14ac:dyDescent="0.25">
      <c r="A29" s="47" t="s">
        <v>107</v>
      </c>
      <c r="B29" s="117" t="s">
        <v>108</v>
      </c>
      <c r="C29" s="53" t="s">
        <v>88</v>
      </c>
      <c r="D29" s="11">
        <v>0</v>
      </c>
      <c r="E29" s="11">
        <v>0</v>
      </c>
      <c r="F29" s="11">
        <v>0</v>
      </c>
      <c r="G29" s="11">
        <v>0</v>
      </c>
      <c r="H29" s="11">
        <v>0</v>
      </c>
      <c r="I29" s="11" t="s">
        <v>89</v>
      </c>
      <c r="J29" s="58" t="s">
        <v>89</v>
      </c>
      <c r="K29" s="11">
        <v>0</v>
      </c>
      <c r="L29" s="11">
        <v>0</v>
      </c>
      <c r="M29" s="11">
        <v>0</v>
      </c>
      <c r="N29" s="11">
        <v>0</v>
      </c>
      <c r="O29" s="11">
        <v>0</v>
      </c>
      <c r="P29" s="11" t="s">
        <v>89</v>
      </c>
      <c r="Q29" s="58" t="s">
        <v>89</v>
      </c>
      <c r="R29" s="58" t="s">
        <v>89</v>
      </c>
      <c r="S29" s="11" t="s">
        <v>89</v>
      </c>
      <c r="T29" s="58" t="s">
        <v>89</v>
      </c>
      <c r="U29" s="11">
        <v>0</v>
      </c>
      <c r="V29" s="11">
        <v>0</v>
      </c>
      <c r="W29" s="11" t="s">
        <v>89</v>
      </c>
      <c r="X29" s="58" t="s">
        <v>89</v>
      </c>
      <c r="Y29" s="58" t="s">
        <v>89</v>
      </c>
      <c r="Z29" s="11" t="s">
        <v>89</v>
      </c>
      <c r="AA29" s="58" t="s">
        <v>89</v>
      </c>
      <c r="AB29" s="11">
        <v>0</v>
      </c>
      <c r="AC29" s="11">
        <v>0</v>
      </c>
      <c r="AD29" s="11" t="s">
        <v>89</v>
      </c>
      <c r="AE29" s="58" t="s">
        <v>89</v>
      </c>
      <c r="AF29" s="58" t="s">
        <v>89</v>
      </c>
      <c r="AG29" s="11" t="s">
        <v>89</v>
      </c>
      <c r="AH29" s="58" t="s">
        <v>89</v>
      </c>
      <c r="AI29" s="11">
        <v>0</v>
      </c>
      <c r="AJ29" s="11">
        <v>0</v>
      </c>
      <c r="AK29" s="11" t="s">
        <v>89</v>
      </c>
      <c r="AL29" s="58" t="s">
        <v>89</v>
      </c>
      <c r="AM29" s="58" t="s">
        <v>89</v>
      </c>
      <c r="AN29" s="11" t="s">
        <v>89</v>
      </c>
      <c r="AO29" s="58" t="s">
        <v>89</v>
      </c>
      <c r="AP29" s="11">
        <v>0</v>
      </c>
      <c r="AQ29" s="11">
        <v>0</v>
      </c>
      <c r="AR29" s="11" t="s">
        <v>89</v>
      </c>
      <c r="AS29" s="58" t="s">
        <v>89</v>
      </c>
      <c r="AT29" s="58" t="s">
        <v>89</v>
      </c>
      <c r="AU29" s="11" t="s">
        <v>89</v>
      </c>
      <c r="AV29" s="58" t="s">
        <v>89</v>
      </c>
      <c r="AW29" s="11">
        <v>0</v>
      </c>
      <c r="AX29" s="11">
        <v>0</v>
      </c>
      <c r="AY29" s="11" t="s">
        <v>89</v>
      </c>
      <c r="AZ29" s="58" t="s">
        <v>89</v>
      </c>
      <c r="BA29" s="88">
        <f>'Форма 4.'!AV30</f>
        <v>0</v>
      </c>
      <c r="BB29" s="11" t="s">
        <v>89</v>
      </c>
      <c r="BC29" s="58" t="s">
        <v>89</v>
      </c>
      <c r="BD29" s="11">
        <v>0</v>
      </c>
      <c r="BE29" s="11">
        <v>0</v>
      </c>
      <c r="BF29" s="11" t="s">
        <v>89</v>
      </c>
      <c r="BG29" s="58" t="s">
        <v>89</v>
      </c>
      <c r="BH29" s="11" t="s">
        <v>89</v>
      </c>
      <c r="BI29" s="58" t="s">
        <v>89</v>
      </c>
      <c r="BJ29" s="11" t="s">
        <v>89</v>
      </c>
      <c r="BK29" s="11">
        <v>0</v>
      </c>
      <c r="BL29" s="11">
        <v>0</v>
      </c>
      <c r="BM29" s="58" t="s">
        <v>89</v>
      </c>
      <c r="BN29" s="58" t="s">
        <v>89</v>
      </c>
      <c r="BO29" s="11" t="s">
        <v>89</v>
      </c>
      <c r="BP29" s="58" t="s">
        <v>89</v>
      </c>
      <c r="BQ29" s="11" t="s">
        <v>89</v>
      </c>
      <c r="BR29" s="11">
        <v>0</v>
      </c>
      <c r="BS29" s="11">
        <v>0</v>
      </c>
      <c r="BT29" s="58" t="s">
        <v>89</v>
      </c>
      <c r="BU29" s="58" t="s">
        <v>89</v>
      </c>
      <c r="BV29" s="58" t="s">
        <v>89</v>
      </c>
      <c r="BW29" s="11" t="s">
        <v>89</v>
      </c>
      <c r="BX29" s="58" t="s">
        <v>89</v>
      </c>
      <c r="BY29" s="11">
        <v>0</v>
      </c>
      <c r="BZ29" s="11">
        <v>0</v>
      </c>
      <c r="CA29" s="11" t="s">
        <v>89</v>
      </c>
      <c r="CB29" s="58" t="s">
        <v>89</v>
      </c>
      <c r="CC29" s="58" t="s">
        <v>89</v>
      </c>
      <c r="CD29" s="11" t="s">
        <v>89</v>
      </c>
      <c r="CE29" s="58" t="s">
        <v>89</v>
      </c>
      <c r="CF29" s="11">
        <v>0</v>
      </c>
      <c r="CG29" s="11">
        <v>0</v>
      </c>
      <c r="CH29" s="11" t="s">
        <v>89</v>
      </c>
      <c r="CI29" s="58" t="s">
        <v>89</v>
      </c>
      <c r="CJ29" s="58" t="s">
        <v>89</v>
      </c>
      <c r="CK29" s="11" t="s">
        <v>89</v>
      </c>
      <c r="CL29" s="58" t="s">
        <v>89</v>
      </c>
      <c r="CM29" s="11">
        <v>0</v>
      </c>
      <c r="CN29" s="11">
        <v>0</v>
      </c>
      <c r="CO29" s="11" t="s">
        <v>89</v>
      </c>
      <c r="CP29" s="58" t="s">
        <v>89</v>
      </c>
      <c r="CQ29" s="11"/>
      <c r="CR29" s="11">
        <v>0</v>
      </c>
      <c r="CS29" s="11">
        <v>0</v>
      </c>
      <c r="CT29" s="11">
        <v>0</v>
      </c>
      <c r="CU29" s="11">
        <v>0</v>
      </c>
      <c r="CV29" s="11" t="s">
        <v>89</v>
      </c>
      <c r="CW29" s="58" t="s">
        <v>89</v>
      </c>
      <c r="CX29" s="11"/>
      <c r="CY29" s="11">
        <v>0</v>
      </c>
      <c r="CZ29" s="11">
        <v>0</v>
      </c>
      <c r="DA29" s="11">
        <v>0</v>
      </c>
      <c r="DB29" s="11">
        <v>0</v>
      </c>
      <c r="DC29" s="11" t="s">
        <v>89</v>
      </c>
      <c r="DD29" s="58" t="s">
        <v>89</v>
      </c>
      <c r="DE29" s="11"/>
      <c r="DF29" s="11">
        <v>0</v>
      </c>
      <c r="DG29" s="11">
        <v>0</v>
      </c>
      <c r="DH29" s="11">
        <v>0</v>
      </c>
      <c r="DI29" s="11">
        <v>0</v>
      </c>
      <c r="DJ29" s="11" t="s">
        <v>89</v>
      </c>
      <c r="DK29" s="58" t="s">
        <v>89</v>
      </c>
      <c r="DL29" s="38" t="s">
        <v>89</v>
      </c>
    </row>
    <row r="30" spans="1:116" ht="63" x14ac:dyDescent="0.25">
      <c r="A30" s="55" t="s">
        <v>107</v>
      </c>
      <c r="B30" s="52" t="s">
        <v>288</v>
      </c>
      <c r="C30" s="53" t="s">
        <v>290</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v>0</v>
      </c>
      <c r="AH30" s="11">
        <v>0</v>
      </c>
      <c r="AI30" s="11">
        <v>0</v>
      </c>
      <c r="AJ30" s="11">
        <v>0</v>
      </c>
      <c r="AK30" s="11">
        <v>0</v>
      </c>
      <c r="AL30" s="11">
        <v>0</v>
      </c>
      <c r="AM30" s="11">
        <v>0</v>
      </c>
      <c r="AN30" s="11">
        <v>0</v>
      </c>
      <c r="AO30" s="11">
        <v>4.5</v>
      </c>
      <c r="AP30" s="11">
        <v>0</v>
      </c>
      <c r="AQ30" s="11">
        <v>0</v>
      </c>
      <c r="AR30" s="11">
        <v>0</v>
      </c>
      <c r="AS30" s="11">
        <v>0</v>
      </c>
      <c r="AT30" s="11">
        <v>0</v>
      </c>
      <c r="AU30" s="11">
        <v>0</v>
      </c>
      <c r="AV30" s="11">
        <v>0</v>
      </c>
      <c r="AW30" s="11">
        <v>0</v>
      </c>
      <c r="AX30" s="11">
        <v>0</v>
      </c>
      <c r="AY30" s="11">
        <v>0</v>
      </c>
      <c r="AZ30" s="11">
        <v>0</v>
      </c>
      <c r="BA30" s="88">
        <f>'Форма 4.'!AV31</f>
        <v>0</v>
      </c>
      <c r="BB30" s="11">
        <v>0</v>
      </c>
      <c r="BC30" s="11">
        <v>0</v>
      </c>
      <c r="BD30" s="11">
        <v>0</v>
      </c>
      <c r="BE30" s="11">
        <v>0</v>
      </c>
      <c r="BF30" s="11">
        <v>0</v>
      </c>
      <c r="BG30" s="11">
        <v>0</v>
      </c>
      <c r="BH30" s="11">
        <v>0</v>
      </c>
      <c r="BI30" s="11">
        <v>0</v>
      </c>
      <c r="BJ30" s="11">
        <v>0</v>
      </c>
      <c r="BK30" s="11">
        <v>0</v>
      </c>
      <c r="BL30" s="11">
        <v>0</v>
      </c>
      <c r="BM30" s="11">
        <v>0</v>
      </c>
      <c r="BN30" s="11">
        <v>0</v>
      </c>
      <c r="BO30" s="11">
        <v>0</v>
      </c>
      <c r="BP30" s="11">
        <v>0</v>
      </c>
      <c r="BQ30" s="11">
        <v>0</v>
      </c>
      <c r="BR30" s="11">
        <v>0</v>
      </c>
      <c r="BS30" s="11">
        <v>0</v>
      </c>
      <c r="BT30" s="11">
        <v>0</v>
      </c>
      <c r="BU30" s="11">
        <v>0</v>
      </c>
      <c r="BV30" s="11">
        <v>0</v>
      </c>
      <c r="BW30" s="11">
        <v>0</v>
      </c>
      <c r="BX30" s="11">
        <v>0</v>
      </c>
      <c r="BY30" s="11">
        <v>0</v>
      </c>
      <c r="BZ30" s="11">
        <v>0</v>
      </c>
      <c r="CA30" s="11">
        <v>0</v>
      </c>
      <c r="CB30" s="11">
        <v>0</v>
      </c>
      <c r="CC30" s="11">
        <v>0</v>
      </c>
      <c r="CD30" s="11">
        <v>0</v>
      </c>
      <c r="CE30" s="11">
        <v>0</v>
      </c>
      <c r="CF30" s="11">
        <v>0</v>
      </c>
      <c r="CG30" s="11">
        <v>0</v>
      </c>
      <c r="CH30" s="11">
        <v>0</v>
      </c>
      <c r="CI30" s="11">
        <v>0</v>
      </c>
      <c r="CJ30" s="11">
        <v>0</v>
      </c>
      <c r="CK30" s="11">
        <v>0</v>
      </c>
      <c r="CL30" s="11">
        <v>0</v>
      </c>
      <c r="CM30" s="11">
        <v>0</v>
      </c>
      <c r="CN30" s="11">
        <v>0</v>
      </c>
      <c r="CO30" s="11">
        <v>0</v>
      </c>
      <c r="CP30" s="11">
        <v>0</v>
      </c>
      <c r="CQ30" s="11">
        <v>0</v>
      </c>
      <c r="CR30" s="11">
        <v>0</v>
      </c>
      <c r="CS30" s="11">
        <v>0</v>
      </c>
      <c r="CT30" s="11">
        <v>0</v>
      </c>
      <c r="CU30" s="11">
        <v>0</v>
      </c>
      <c r="CV30" s="11">
        <v>0</v>
      </c>
      <c r="CW30" s="11">
        <v>0</v>
      </c>
      <c r="CX30" s="11">
        <v>0</v>
      </c>
      <c r="CY30" s="11">
        <v>0</v>
      </c>
      <c r="CZ30" s="11">
        <v>0</v>
      </c>
      <c r="DA30" s="11">
        <v>0</v>
      </c>
      <c r="DB30" s="11">
        <v>0</v>
      </c>
      <c r="DC30" s="11">
        <v>0</v>
      </c>
      <c r="DD30" s="11">
        <v>0</v>
      </c>
      <c r="DE30" s="11">
        <v>0</v>
      </c>
      <c r="DF30" s="11">
        <v>0</v>
      </c>
      <c r="DG30" s="11">
        <v>0</v>
      </c>
      <c r="DH30" s="11">
        <v>0</v>
      </c>
      <c r="DI30" s="11">
        <v>0</v>
      </c>
      <c r="DJ30" s="11">
        <v>0</v>
      </c>
      <c r="DK30" s="11">
        <v>0</v>
      </c>
      <c r="DL30" s="38"/>
    </row>
    <row r="31" spans="1:116" ht="63" x14ac:dyDescent="0.25">
      <c r="A31" s="55" t="s">
        <v>107</v>
      </c>
      <c r="B31" s="52" t="s">
        <v>289</v>
      </c>
      <c r="C31" s="53" t="s">
        <v>291</v>
      </c>
      <c r="D31" s="11">
        <v>0</v>
      </c>
      <c r="E31" s="11">
        <v>0</v>
      </c>
      <c r="F31" s="11">
        <v>0</v>
      </c>
      <c r="G31" s="11">
        <v>0</v>
      </c>
      <c r="H31" s="11">
        <v>0</v>
      </c>
      <c r="I31" s="11">
        <v>0</v>
      </c>
      <c r="J31" s="11">
        <v>0</v>
      </c>
      <c r="K31" s="11">
        <v>0</v>
      </c>
      <c r="L31" s="11">
        <v>0</v>
      </c>
      <c r="M31" s="11">
        <v>0</v>
      </c>
      <c r="N31" s="11">
        <v>0</v>
      </c>
      <c r="O31" s="11">
        <v>0</v>
      </c>
      <c r="P31" s="11">
        <v>0</v>
      </c>
      <c r="Q31" s="11">
        <v>0</v>
      </c>
      <c r="R31" s="11">
        <v>0</v>
      </c>
      <c r="S31" s="11">
        <v>0</v>
      </c>
      <c r="T31" s="11">
        <v>0</v>
      </c>
      <c r="U31" s="11">
        <v>0</v>
      </c>
      <c r="V31" s="11">
        <v>0</v>
      </c>
      <c r="W31" s="11">
        <v>0</v>
      </c>
      <c r="X31" s="11">
        <v>0</v>
      </c>
      <c r="Y31" s="11">
        <v>0</v>
      </c>
      <c r="Z31" s="11">
        <v>0</v>
      </c>
      <c r="AA31" s="11">
        <v>0</v>
      </c>
      <c r="AB31" s="11">
        <v>0</v>
      </c>
      <c r="AC31" s="11">
        <v>0</v>
      </c>
      <c r="AD31" s="11">
        <v>0</v>
      </c>
      <c r="AE31" s="11">
        <v>0</v>
      </c>
      <c r="AF31" s="11">
        <v>0</v>
      </c>
      <c r="AG31" s="11">
        <v>0</v>
      </c>
      <c r="AH31" s="11">
        <v>0</v>
      </c>
      <c r="AI31" s="11">
        <v>0</v>
      </c>
      <c r="AJ31" s="11">
        <v>0</v>
      </c>
      <c r="AK31" s="11">
        <v>0</v>
      </c>
      <c r="AL31" s="11">
        <v>0</v>
      </c>
      <c r="AM31" s="11">
        <v>0</v>
      </c>
      <c r="AN31" s="11">
        <v>0</v>
      </c>
      <c r="AO31" s="11">
        <v>0</v>
      </c>
      <c r="AP31" s="11">
        <v>0</v>
      </c>
      <c r="AQ31" s="11">
        <v>0</v>
      </c>
      <c r="AR31" s="11">
        <v>0</v>
      </c>
      <c r="AS31" s="11">
        <v>0</v>
      </c>
      <c r="AT31" s="11">
        <v>0</v>
      </c>
      <c r="AU31" s="11">
        <v>0</v>
      </c>
      <c r="AV31" s="11">
        <v>5</v>
      </c>
      <c r="AW31" s="11">
        <v>0</v>
      </c>
      <c r="AX31" s="11">
        <v>0</v>
      </c>
      <c r="AY31" s="11">
        <v>0</v>
      </c>
      <c r="AZ31" s="11">
        <v>0</v>
      </c>
      <c r="BA31" s="88">
        <f>'Форма 4.'!AV32</f>
        <v>0</v>
      </c>
      <c r="BB31" s="11">
        <v>0</v>
      </c>
      <c r="BC31" s="11">
        <v>5</v>
      </c>
      <c r="BD31" s="11">
        <v>0</v>
      </c>
      <c r="BE31" s="11">
        <v>0</v>
      </c>
      <c r="BF31" s="11">
        <v>0</v>
      </c>
      <c r="BG31" s="11">
        <v>0</v>
      </c>
      <c r="BH31" s="11">
        <v>0</v>
      </c>
      <c r="BI31" s="11">
        <v>0</v>
      </c>
      <c r="BJ31" s="11">
        <v>0</v>
      </c>
      <c r="BK31" s="11">
        <v>0</v>
      </c>
      <c r="BL31" s="11">
        <v>0</v>
      </c>
      <c r="BM31" s="11">
        <v>0</v>
      </c>
      <c r="BN31" s="11">
        <v>0</v>
      </c>
      <c r="BO31" s="11">
        <v>0</v>
      </c>
      <c r="BP31" s="11">
        <v>0</v>
      </c>
      <c r="BQ31" s="11">
        <v>0</v>
      </c>
      <c r="BR31" s="11">
        <v>0</v>
      </c>
      <c r="BS31" s="11">
        <v>0</v>
      </c>
      <c r="BT31" s="11">
        <v>0</v>
      </c>
      <c r="BU31" s="11">
        <v>0</v>
      </c>
      <c r="BV31" s="11">
        <v>0</v>
      </c>
      <c r="BW31" s="11">
        <v>0</v>
      </c>
      <c r="BX31" s="11">
        <v>0</v>
      </c>
      <c r="BY31" s="11">
        <v>0</v>
      </c>
      <c r="BZ31" s="11">
        <v>0</v>
      </c>
      <c r="CA31" s="11">
        <v>0</v>
      </c>
      <c r="CB31" s="11">
        <v>0</v>
      </c>
      <c r="CC31" s="11">
        <v>0</v>
      </c>
      <c r="CD31" s="11">
        <v>0</v>
      </c>
      <c r="CE31" s="11">
        <v>0</v>
      </c>
      <c r="CF31" s="11">
        <v>0</v>
      </c>
      <c r="CG31" s="11">
        <v>0</v>
      </c>
      <c r="CH31" s="11">
        <v>0</v>
      </c>
      <c r="CI31" s="11">
        <v>0</v>
      </c>
      <c r="CJ31" s="11">
        <v>0</v>
      </c>
      <c r="CK31" s="11">
        <v>0</v>
      </c>
      <c r="CL31" s="11">
        <v>0</v>
      </c>
      <c r="CM31" s="11">
        <v>0</v>
      </c>
      <c r="CN31" s="11">
        <v>0</v>
      </c>
      <c r="CO31" s="11">
        <v>0</v>
      </c>
      <c r="CP31" s="11">
        <v>0</v>
      </c>
      <c r="CQ31" s="11">
        <v>0</v>
      </c>
      <c r="CR31" s="11">
        <v>0</v>
      </c>
      <c r="CS31" s="11">
        <v>0</v>
      </c>
      <c r="CT31" s="11">
        <v>0</v>
      </c>
      <c r="CU31" s="11">
        <v>0</v>
      </c>
      <c r="CV31" s="11">
        <v>0</v>
      </c>
      <c r="CW31" s="11">
        <v>0</v>
      </c>
      <c r="CX31" s="11">
        <v>0</v>
      </c>
      <c r="CY31" s="11">
        <v>0</v>
      </c>
      <c r="CZ31" s="11">
        <v>0</v>
      </c>
      <c r="DA31" s="11">
        <v>0</v>
      </c>
      <c r="DB31" s="11">
        <v>0</v>
      </c>
      <c r="DC31" s="11">
        <v>0</v>
      </c>
      <c r="DD31" s="11">
        <v>0</v>
      </c>
      <c r="DE31" s="11">
        <v>0</v>
      </c>
      <c r="DF31" s="11">
        <v>0</v>
      </c>
      <c r="DG31" s="11">
        <v>0</v>
      </c>
      <c r="DH31" s="11">
        <v>0</v>
      </c>
      <c r="DI31" s="11">
        <v>0</v>
      </c>
      <c r="DJ31" s="11">
        <v>0</v>
      </c>
      <c r="DK31" s="11">
        <v>0</v>
      </c>
      <c r="DL31" s="38"/>
    </row>
    <row r="32" spans="1:116" ht="63" x14ac:dyDescent="0.25">
      <c r="A32" s="55" t="s">
        <v>107</v>
      </c>
      <c r="B32" s="52" t="s">
        <v>289</v>
      </c>
      <c r="C32" s="53" t="s">
        <v>292</v>
      </c>
      <c r="D32" s="11">
        <v>0</v>
      </c>
      <c r="E32" s="11">
        <v>0</v>
      </c>
      <c r="F32" s="11">
        <v>0</v>
      </c>
      <c r="G32" s="11">
        <v>0</v>
      </c>
      <c r="H32" s="11">
        <v>0</v>
      </c>
      <c r="I32" s="11">
        <v>0</v>
      </c>
      <c r="J32" s="11">
        <v>0</v>
      </c>
      <c r="K32" s="11">
        <v>0</v>
      </c>
      <c r="L32" s="11">
        <v>0</v>
      </c>
      <c r="M32" s="11">
        <v>0</v>
      </c>
      <c r="N32" s="11">
        <v>0</v>
      </c>
      <c r="O32" s="11">
        <v>0</v>
      </c>
      <c r="P32" s="11">
        <v>0</v>
      </c>
      <c r="Q32" s="11">
        <v>0</v>
      </c>
      <c r="R32" s="11">
        <v>0</v>
      </c>
      <c r="S32" s="11">
        <v>0</v>
      </c>
      <c r="T32" s="11">
        <v>0</v>
      </c>
      <c r="U32" s="11">
        <v>0</v>
      </c>
      <c r="V32" s="11">
        <v>0</v>
      </c>
      <c r="W32" s="11">
        <v>0</v>
      </c>
      <c r="X32" s="11">
        <v>0</v>
      </c>
      <c r="Y32" s="11">
        <v>0</v>
      </c>
      <c r="Z32" s="11">
        <v>0</v>
      </c>
      <c r="AA32" s="11">
        <v>0</v>
      </c>
      <c r="AB32" s="11">
        <v>0</v>
      </c>
      <c r="AC32" s="11">
        <v>0</v>
      </c>
      <c r="AD32" s="11">
        <v>0</v>
      </c>
      <c r="AE32" s="11">
        <v>0</v>
      </c>
      <c r="AF32" s="11">
        <v>0</v>
      </c>
      <c r="AG32" s="11">
        <v>0</v>
      </c>
      <c r="AH32" s="11">
        <v>0</v>
      </c>
      <c r="AI32" s="11">
        <v>0</v>
      </c>
      <c r="AJ32" s="11">
        <v>0</v>
      </c>
      <c r="AK32" s="11">
        <v>0</v>
      </c>
      <c r="AL32" s="11">
        <v>0</v>
      </c>
      <c r="AM32" s="11">
        <v>0</v>
      </c>
      <c r="AN32" s="11">
        <v>0</v>
      </c>
      <c r="AO32" s="11">
        <v>0</v>
      </c>
      <c r="AP32" s="11">
        <v>0</v>
      </c>
      <c r="AQ32" s="11">
        <v>0</v>
      </c>
      <c r="AR32" s="11">
        <v>0</v>
      </c>
      <c r="AS32" s="11">
        <v>0</v>
      </c>
      <c r="AT32" s="11">
        <v>0</v>
      </c>
      <c r="AU32" s="11">
        <v>0</v>
      </c>
      <c r="AV32" s="11">
        <v>0</v>
      </c>
      <c r="AW32" s="11">
        <v>0</v>
      </c>
      <c r="AX32" s="11">
        <v>0</v>
      </c>
      <c r="AY32" s="11">
        <v>0</v>
      </c>
      <c r="AZ32" s="11">
        <v>0</v>
      </c>
      <c r="BA32" s="88">
        <f>'Форма 4.'!AV33</f>
        <v>0</v>
      </c>
      <c r="BB32" s="11">
        <v>0</v>
      </c>
      <c r="BC32" s="11">
        <v>0</v>
      </c>
      <c r="BD32" s="11">
        <v>0</v>
      </c>
      <c r="BE32" s="11">
        <v>0</v>
      </c>
      <c r="BF32" s="11">
        <v>0</v>
      </c>
      <c r="BG32" s="11">
        <v>0</v>
      </c>
      <c r="BH32" s="11">
        <v>0</v>
      </c>
      <c r="BI32" s="11">
        <v>0</v>
      </c>
      <c r="BJ32" s="11">
        <v>5</v>
      </c>
      <c r="BK32" s="11">
        <v>0</v>
      </c>
      <c r="BL32" s="11">
        <v>0</v>
      </c>
      <c r="BM32" s="11">
        <v>0</v>
      </c>
      <c r="BN32" s="11">
        <v>0</v>
      </c>
      <c r="BO32" s="11">
        <v>0</v>
      </c>
      <c r="BP32" s="11">
        <v>0</v>
      </c>
      <c r="BQ32" s="11">
        <v>5</v>
      </c>
      <c r="BR32" s="11">
        <v>0</v>
      </c>
      <c r="BS32" s="11">
        <v>0</v>
      </c>
      <c r="BT32" s="11">
        <v>0</v>
      </c>
      <c r="BU32" s="11">
        <v>0</v>
      </c>
      <c r="BV32" s="11">
        <v>0</v>
      </c>
      <c r="BW32" s="11">
        <v>0</v>
      </c>
      <c r="BX32" s="11">
        <v>0</v>
      </c>
      <c r="BY32" s="11">
        <v>0</v>
      </c>
      <c r="BZ32" s="11">
        <v>0</v>
      </c>
      <c r="CA32" s="11">
        <v>0</v>
      </c>
      <c r="CB32" s="11">
        <v>0</v>
      </c>
      <c r="CC32" s="11">
        <v>0</v>
      </c>
      <c r="CD32" s="11">
        <v>0</v>
      </c>
      <c r="CE32" s="11">
        <v>0</v>
      </c>
      <c r="CF32" s="11">
        <v>0</v>
      </c>
      <c r="CG32" s="11">
        <v>0</v>
      </c>
      <c r="CH32" s="11">
        <v>0</v>
      </c>
      <c r="CI32" s="11">
        <v>0</v>
      </c>
      <c r="CJ32" s="11">
        <v>0</v>
      </c>
      <c r="CK32" s="11">
        <v>0</v>
      </c>
      <c r="CL32" s="11">
        <v>0</v>
      </c>
      <c r="CM32" s="11">
        <v>0</v>
      </c>
      <c r="CN32" s="11">
        <v>0</v>
      </c>
      <c r="CO32" s="11">
        <v>0</v>
      </c>
      <c r="CP32" s="11">
        <v>0</v>
      </c>
      <c r="CQ32" s="11">
        <v>0</v>
      </c>
      <c r="CR32" s="11">
        <v>0</v>
      </c>
      <c r="CS32" s="11">
        <v>0</v>
      </c>
      <c r="CT32" s="11">
        <v>0</v>
      </c>
      <c r="CU32" s="11">
        <v>0</v>
      </c>
      <c r="CV32" s="11">
        <v>0</v>
      </c>
      <c r="CW32" s="11">
        <v>0</v>
      </c>
      <c r="CX32" s="11">
        <v>0</v>
      </c>
      <c r="CY32" s="11">
        <v>0</v>
      </c>
      <c r="CZ32" s="11">
        <v>0</v>
      </c>
      <c r="DA32" s="11">
        <v>0</v>
      </c>
      <c r="DB32" s="11">
        <v>0</v>
      </c>
      <c r="DC32" s="11">
        <v>0</v>
      </c>
      <c r="DD32" s="11">
        <v>0</v>
      </c>
      <c r="DE32" s="11">
        <v>0</v>
      </c>
      <c r="DF32" s="11">
        <v>0</v>
      </c>
      <c r="DG32" s="11">
        <v>0</v>
      </c>
      <c r="DH32" s="11">
        <v>0</v>
      </c>
      <c r="DI32" s="11">
        <v>0</v>
      </c>
      <c r="DJ32" s="11">
        <v>0</v>
      </c>
      <c r="DK32" s="11">
        <v>0</v>
      </c>
      <c r="DL32" s="38"/>
    </row>
    <row r="33" spans="1:116" ht="78.75" x14ac:dyDescent="0.25">
      <c r="A33" s="47" t="s">
        <v>110</v>
      </c>
      <c r="B33" s="117" t="s">
        <v>111</v>
      </c>
      <c r="C33" s="53" t="s">
        <v>88</v>
      </c>
      <c r="D33" s="11">
        <v>0</v>
      </c>
      <c r="E33" s="11">
        <v>0</v>
      </c>
      <c r="F33" s="11">
        <v>0</v>
      </c>
      <c r="G33" s="11">
        <v>0</v>
      </c>
      <c r="H33" s="11">
        <v>0</v>
      </c>
      <c r="I33" s="11" t="s">
        <v>89</v>
      </c>
      <c r="J33" s="58" t="s">
        <v>89</v>
      </c>
      <c r="K33" s="11">
        <v>0</v>
      </c>
      <c r="L33" s="11">
        <v>0</v>
      </c>
      <c r="M33" s="11">
        <v>0</v>
      </c>
      <c r="N33" s="11">
        <v>0</v>
      </c>
      <c r="O33" s="11">
        <v>0</v>
      </c>
      <c r="P33" s="11" t="s">
        <v>89</v>
      </c>
      <c r="Q33" s="58" t="s">
        <v>89</v>
      </c>
      <c r="R33" s="58" t="s">
        <v>89</v>
      </c>
      <c r="S33" s="11" t="s">
        <v>89</v>
      </c>
      <c r="T33" s="58" t="s">
        <v>89</v>
      </c>
      <c r="U33" s="11">
        <v>0</v>
      </c>
      <c r="V33" s="11">
        <v>0</v>
      </c>
      <c r="W33" s="11" t="s">
        <v>89</v>
      </c>
      <c r="X33" s="58" t="s">
        <v>89</v>
      </c>
      <c r="Y33" s="58" t="s">
        <v>89</v>
      </c>
      <c r="Z33" s="11" t="s">
        <v>89</v>
      </c>
      <c r="AA33" s="58" t="s">
        <v>89</v>
      </c>
      <c r="AB33" s="11">
        <v>0</v>
      </c>
      <c r="AC33" s="11">
        <v>0</v>
      </c>
      <c r="AD33" s="11" t="s">
        <v>89</v>
      </c>
      <c r="AE33" s="58" t="s">
        <v>89</v>
      </c>
      <c r="AF33" s="58" t="s">
        <v>89</v>
      </c>
      <c r="AG33" s="11" t="s">
        <v>89</v>
      </c>
      <c r="AH33" s="58" t="s">
        <v>89</v>
      </c>
      <c r="AI33" s="11">
        <v>0</v>
      </c>
      <c r="AJ33" s="11">
        <v>0</v>
      </c>
      <c r="AK33" s="11" t="s">
        <v>89</v>
      </c>
      <c r="AL33" s="58" t="s">
        <v>89</v>
      </c>
      <c r="AM33" s="58" t="s">
        <v>89</v>
      </c>
      <c r="AN33" s="11" t="s">
        <v>89</v>
      </c>
      <c r="AO33" s="58" t="s">
        <v>89</v>
      </c>
      <c r="AP33" s="11">
        <v>0</v>
      </c>
      <c r="AQ33" s="11">
        <v>0</v>
      </c>
      <c r="AR33" s="11" t="s">
        <v>89</v>
      </c>
      <c r="AS33" s="58" t="s">
        <v>89</v>
      </c>
      <c r="AT33" s="58" t="s">
        <v>89</v>
      </c>
      <c r="AU33" s="11" t="s">
        <v>89</v>
      </c>
      <c r="AV33" s="58" t="s">
        <v>89</v>
      </c>
      <c r="AW33" s="11">
        <v>0</v>
      </c>
      <c r="AX33" s="11">
        <v>0</v>
      </c>
      <c r="AY33" s="11" t="s">
        <v>89</v>
      </c>
      <c r="AZ33" s="58" t="s">
        <v>89</v>
      </c>
      <c r="BA33" s="88">
        <f>'Форма 4.'!AV34</f>
        <v>0</v>
      </c>
      <c r="BB33" s="11" t="s">
        <v>89</v>
      </c>
      <c r="BC33" s="58" t="s">
        <v>89</v>
      </c>
      <c r="BD33" s="11">
        <v>0</v>
      </c>
      <c r="BE33" s="11">
        <v>0</v>
      </c>
      <c r="BF33" s="11" t="s">
        <v>89</v>
      </c>
      <c r="BG33" s="58" t="s">
        <v>89</v>
      </c>
      <c r="BH33" s="11" t="s">
        <v>89</v>
      </c>
      <c r="BI33" s="58" t="s">
        <v>89</v>
      </c>
      <c r="BJ33" s="11" t="s">
        <v>89</v>
      </c>
      <c r="BK33" s="11">
        <v>0</v>
      </c>
      <c r="BL33" s="11">
        <v>0</v>
      </c>
      <c r="BM33" s="58" t="s">
        <v>89</v>
      </c>
      <c r="BN33" s="58" t="s">
        <v>89</v>
      </c>
      <c r="BO33" s="11" t="s">
        <v>89</v>
      </c>
      <c r="BP33" s="58" t="s">
        <v>89</v>
      </c>
      <c r="BQ33" s="11" t="s">
        <v>89</v>
      </c>
      <c r="BR33" s="11">
        <v>0</v>
      </c>
      <c r="BS33" s="11">
        <v>0</v>
      </c>
      <c r="BT33" s="58" t="s">
        <v>89</v>
      </c>
      <c r="BU33" s="58" t="s">
        <v>89</v>
      </c>
      <c r="BV33" s="58" t="s">
        <v>89</v>
      </c>
      <c r="BW33" s="11" t="s">
        <v>89</v>
      </c>
      <c r="BX33" s="58" t="s">
        <v>89</v>
      </c>
      <c r="BY33" s="11">
        <v>0</v>
      </c>
      <c r="BZ33" s="11">
        <v>0</v>
      </c>
      <c r="CA33" s="11" t="s">
        <v>89</v>
      </c>
      <c r="CB33" s="58" t="s">
        <v>89</v>
      </c>
      <c r="CC33" s="58" t="s">
        <v>89</v>
      </c>
      <c r="CD33" s="11" t="s">
        <v>89</v>
      </c>
      <c r="CE33" s="58" t="s">
        <v>89</v>
      </c>
      <c r="CF33" s="11">
        <v>0</v>
      </c>
      <c r="CG33" s="11">
        <v>0</v>
      </c>
      <c r="CH33" s="11" t="s">
        <v>89</v>
      </c>
      <c r="CI33" s="58" t="s">
        <v>89</v>
      </c>
      <c r="CJ33" s="58" t="s">
        <v>89</v>
      </c>
      <c r="CK33" s="11" t="s">
        <v>89</v>
      </c>
      <c r="CL33" s="58" t="s">
        <v>89</v>
      </c>
      <c r="CM33" s="11">
        <v>0</v>
      </c>
      <c r="CN33" s="11">
        <v>0</v>
      </c>
      <c r="CO33" s="11" t="s">
        <v>89</v>
      </c>
      <c r="CP33" s="58" t="s">
        <v>89</v>
      </c>
      <c r="CQ33" s="11">
        <v>0</v>
      </c>
      <c r="CR33" s="11">
        <v>0</v>
      </c>
      <c r="CS33" s="11">
        <v>0</v>
      </c>
      <c r="CT33" s="11">
        <v>0</v>
      </c>
      <c r="CU33" s="11">
        <v>0</v>
      </c>
      <c r="CV33" s="11" t="s">
        <v>89</v>
      </c>
      <c r="CW33" s="58" t="s">
        <v>89</v>
      </c>
      <c r="CX33" s="11">
        <v>0</v>
      </c>
      <c r="CY33" s="11">
        <v>0</v>
      </c>
      <c r="CZ33" s="11">
        <v>0</v>
      </c>
      <c r="DA33" s="11">
        <v>0</v>
      </c>
      <c r="DB33" s="11">
        <v>0</v>
      </c>
      <c r="DC33" s="11" t="s">
        <v>89</v>
      </c>
      <c r="DD33" s="58" t="s">
        <v>89</v>
      </c>
      <c r="DE33" s="11">
        <v>0</v>
      </c>
      <c r="DF33" s="11">
        <v>0</v>
      </c>
      <c r="DG33" s="11">
        <v>0</v>
      </c>
      <c r="DH33" s="11">
        <v>0</v>
      </c>
      <c r="DI33" s="11">
        <v>0</v>
      </c>
      <c r="DJ33" s="11" t="s">
        <v>89</v>
      </c>
      <c r="DK33" s="58" t="s">
        <v>89</v>
      </c>
      <c r="DL33" s="38" t="s">
        <v>89</v>
      </c>
    </row>
    <row r="34" spans="1:116" ht="63" x14ac:dyDescent="0.25">
      <c r="A34" s="47" t="s">
        <v>112</v>
      </c>
      <c r="B34" s="117" t="s">
        <v>113</v>
      </c>
      <c r="C34" s="53" t="s">
        <v>88</v>
      </c>
      <c r="D34" s="11">
        <v>0</v>
      </c>
      <c r="E34" s="11">
        <v>0</v>
      </c>
      <c r="F34" s="11">
        <v>0</v>
      </c>
      <c r="G34" s="11">
        <v>0</v>
      </c>
      <c r="H34" s="11">
        <v>0</v>
      </c>
      <c r="I34" s="11" t="s">
        <v>89</v>
      </c>
      <c r="J34" s="58" t="s">
        <v>89</v>
      </c>
      <c r="K34" s="11">
        <v>0</v>
      </c>
      <c r="L34" s="11">
        <v>0</v>
      </c>
      <c r="M34" s="11">
        <v>0</v>
      </c>
      <c r="N34" s="11">
        <v>0</v>
      </c>
      <c r="O34" s="11">
        <v>0</v>
      </c>
      <c r="P34" s="11" t="s">
        <v>89</v>
      </c>
      <c r="Q34" s="58" t="s">
        <v>89</v>
      </c>
      <c r="R34" s="58" t="s">
        <v>89</v>
      </c>
      <c r="S34" s="11" t="s">
        <v>89</v>
      </c>
      <c r="T34" s="58" t="s">
        <v>89</v>
      </c>
      <c r="U34" s="11">
        <v>0</v>
      </c>
      <c r="V34" s="11">
        <v>0</v>
      </c>
      <c r="W34" s="11" t="s">
        <v>89</v>
      </c>
      <c r="X34" s="58" t="s">
        <v>89</v>
      </c>
      <c r="Y34" s="58" t="s">
        <v>89</v>
      </c>
      <c r="Z34" s="11" t="s">
        <v>89</v>
      </c>
      <c r="AA34" s="58" t="s">
        <v>89</v>
      </c>
      <c r="AB34" s="11">
        <v>0</v>
      </c>
      <c r="AC34" s="11">
        <v>0</v>
      </c>
      <c r="AD34" s="11" t="s">
        <v>89</v>
      </c>
      <c r="AE34" s="58" t="s">
        <v>89</v>
      </c>
      <c r="AF34" s="58" t="s">
        <v>89</v>
      </c>
      <c r="AG34" s="11" t="s">
        <v>89</v>
      </c>
      <c r="AH34" s="58" t="s">
        <v>89</v>
      </c>
      <c r="AI34" s="11">
        <v>0</v>
      </c>
      <c r="AJ34" s="11">
        <v>0</v>
      </c>
      <c r="AK34" s="11" t="s">
        <v>89</v>
      </c>
      <c r="AL34" s="58" t="s">
        <v>89</v>
      </c>
      <c r="AM34" s="58" t="s">
        <v>89</v>
      </c>
      <c r="AN34" s="11" t="s">
        <v>89</v>
      </c>
      <c r="AO34" s="58" t="s">
        <v>89</v>
      </c>
      <c r="AP34" s="11">
        <v>0</v>
      </c>
      <c r="AQ34" s="11">
        <v>0</v>
      </c>
      <c r="AR34" s="11" t="s">
        <v>89</v>
      </c>
      <c r="AS34" s="58" t="s">
        <v>89</v>
      </c>
      <c r="AT34" s="58" t="s">
        <v>89</v>
      </c>
      <c r="AU34" s="11" t="s">
        <v>89</v>
      </c>
      <c r="AV34" s="58" t="s">
        <v>89</v>
      </c>
      <c r="AW34" s="11">
        <v>0</v>
      </c>
      <c r="AX34" s="11">
        <v>0</v>
      </c>
      <c r="AY34" s="11" t="s">
        <v>89</v>
      </c>
      <c r="AZ34" s="58" t="s">
        <v>89</v>
      </c>
      <c r="BA34" s="88">
        <f>'Форма 4.'!AV35</f>
        <v>0</v>
      </c>
      <c r="BB34" s="11" t="s">
        <v>89</v>
      </c>
      <c r="BC34" s="58" t="s">
        <v>89</v>
      </c>
      <c r="BD34" s="11">
        <v>0</v>
      </c>
      <c r="BE34" s="11">
        <v>0</v>
      </c>
      <c r="BF34" s="11" t="s">
        <v>89</v>
      </c>
      <c r="BG34" s="58" t="s">
        <v>89</v>
      </c>
      <c r="BH34" s="11" t="s">
        <v>89</v>
      </c>
      <c r="BI34" s="58" t="s">
        <v>89</v>
      </c>
      <c r="BJ34" s="11" t="s">
        <v>89</v>
      </c>
      <c r="BK34" s="11">
        <v>0</v>
      </c>
      <c r="BL34" s="11">
        <v>0</v>
      </c>
      <c r="BM34" s="58" t="s">
        <v>89</v>
      </c>
      <c r="BN34" s="58" t="s">
        <v>89</v>
      </c>
      <c r="BO34" s="11" t="s">
        <v>89</v>
      </c>
      <c r="BP34" s="58" t="s">
        <v>89</v>
      </c>
      <c r="BQ34" s="11" t="s">
        <v>89</v>
      </c>
      <c r="BR34" s="11">
        <v>0</v>
      </c>
      <c r="BS34" s="11">
        <v>0</v>
      </c>
      <c r="BT34" s="58" t="s">
        <v>89</v>
      </c>
      <c r="BU34" s="58" t="s">
        <v>89</v>
      </c>
      <c r="BV34" s="58" t="s">
        <v>89</v>
      </c>
      <c r="BW34" s="11" t="s">
        <v>89</v>
      </c>
      <c r="BX34" s="58" t="s">
        <v>89</v>
      </c>
      <c r="BY34" s="11">
        <v>0</v>
      </c>
      <c r="BZ34" s="11">
        <v>0</v>
      </c>
      <c r="CA34" s="11" t="s">
        <v>89</v>
      </c>
      <c r="CB34" s="58" t="s">
        <v>89</v>
      </c>
      <c r="CC34" s="58" t="s">
        <v>89</v>
      </c>
      <c r="CD34" s="11" t="s">
        <v>89</v>
      </c>
      <c r="CE34" s="58" t="s">
        <v>89</v>
      </c>
      <c r="CF34" s="11">
        <v>0</v>
      </c>
      <c r="CG34" s="11">
        <v>0</v>
      </c>
      <c r="CH34" s="11" t="s">
        <v>89</v>
      </c>
      <c r="CI34" s="58" t="s">
        <v>89</v>
      </c>
      <c r="CJ34" s="58" t="s">
        <v>89</v>
      </c>
      <c r="CK34" s="11" t="s">
        <v>89</v>
      </c>
      <c r="CL34" s="58" t="s">
        <v>89</v>
      </c>
      <c r="CM34" s="11">
        <v>0</v>
      </c>
      <c r="CN34" s="11">
        <v>0</v>
      </c>
      <c r="CO34" s="11" t="s">
        <v>89</v>
      </c>
      <c r="CP34" s="58" t="s">
        <v>89</v>
      </c>
      <c r="CQ34" s="11">
        <v>0</v>
      </c>
      <c r="CR34" s="11">
        <v>0</v>
      </c>
      <c r="CS34" s="11">
        <v>0</v>
      </c>
      <c r="CT34" s="11">
        <v>0</v>
      </c>
      <c r="CU34" s="11">
        <v>0</v>
      </c>
      <c r="CV34" s="11" t="s">
        <v>89</v>
      </c>
      <c r="CW34" s="58" t="s">
        <v>89</v>
      </c>
      <c r="CX34" s="11">
        <v>0</v>
      </c>
      <c r="CY34" s="11">
        <v>0</v>
      </c>
      <c r="CZ34" s="11">
        <v>0</v>
      </c>
      <c r="DA34" s="11">
        <v>0</v>
      </c>
      <c r="DB34" s="11">
        <v>0</v>
      </c>
      <c r="DC34" s="11" t="s">
        <v>89</v>
      </c>
      <c r="DD34" s="58" t="s">
        <v>89</v>
      </c>
      <c r="DE34" s="11">
        <v>0</v>
      </c>
      <c r="DF34" s="11">
        <v>0</v>
      </c>
      <c r="DG34" s="11">
        <v>0</v>
      </c>
      <c r="DH34" s="11">
        <v>0</v>
      </c>
      <c r="DI34" s="11">
        <v>0</v>
      </c>
      <c r="DJ34" s="11" t="s">
        <v>89</v>
      </c>
      <c r="DK34" s="58" t="s">
        <v>89</v>
      </c>
      <c r="DL34" s="38" t="s">
        <v>89</v>
      </c>
    </row>
    <row r="35" spans="1:116" ht="47.25" x14ac:dyDescent="0.25">
      <c r="A35" s="47" t="s">
        <v>114</v>
      </c>
      <c r="B35" s="117" t="s">
        <v>115</v>
      </c>
      <c r="C35" s="53" t="s">
        <v>88</v>
      </c>
      <c r="D35" s="11">
        <v>0</v>
      </c>
      <c r="E35" s="11">
        <v>0</v>
      </c>
      <c r="F35" s="11">
        <v>0</v>
      </c>
      <c r="G35" s="11">
        <v>0</v>
      </c>
      <c r="H35" s="11">
        <v>0</v>
      </c>
      <c r="I35" s="11" t="s">
        <v>89</v>
      </c>
      <c r="J35" s="58" t="s">
        <v>89</v>
      </c>
      <c r="K35" s="11">
        <v>0</v>
      </c>
      <c r="L35" s="11">
        <v>0</v>
      </c>
      <c r="M35" s="11">
        <v>0</v>
      </c>
      <c r="N35" s="11">
        <v>0</v>
      </c>
      <c r="O35" s="11">
        <v>0</v>
      </c>
      <c r="P35" s="11" t="s">
        <v>89</v>
      </c>
      <c r="Q35" s="58" t="s">
        <v>89</v>
      </c>
      <c r="R35" s="58" t="s">
        <v>89</v>
      </c>
      <c r="S35" s="11" t="s">
        <v>89</v>
      </c>
      <c r="T35" s="58" t="s">
        <v>89</v>
      </c>
      <c r="U35" s="11">
        <v>0</v>
      </c>
      <c r="V35" s="11">
        <v>0</v>
      </c>
      <c r="W35" s="11" t="s">
        <v>89</v>
      </c>
      <c r="X35" s="58" t="s">
        <v>89</v>
      </c>
      <c r="Y35" s="58" t="s">
        <v>89</v>
      </c>
      <c r="Z35" s="11" t="s">
        <v>89</v>
      </c>
      <c r="AA35" s="58" t="s">
        <v>89</v>
      </c>
      <c r="AB35" s="11">
        <v>0</v>
      </c>
      <c r="AC35" s="11">
        <v>0</v>
      </c>
      <c r="AD35" s="11" t="s">
        <v>89</v>
      </c>
      <c r="AE35" s="58" t="s">
        <v>89</v>
      </c>
      <c r="AF35" s="58" t="s">
        <v>89</v>
      </c>
      <c r="AG35" s="11" t="s">
        <v>89</v>
      </c>
      <c r="AH35" s="58" t="s">
        <v>89</v>
      </c>
      <c r="AI35" s="11">
        <v>0</v>
      </c>
      <c r="AJ35" s="11">
        <v>0</v>
      </c>
      <c r="AK35" s="11" t="s">
        <v>89</v>
      </c>
      <c r="AL35" s="58" t="s">
        <v>89</v>
      </c>
      <c r="AM35" s="58" t="s">
        <v>89</v>
      </c>
      <c r="AN35" s="11" t="s">
        <v>89</v>
      </c>
      <c r="AO35" s="58" t="s">
        <v>89</v>
      </c>
      <c r="AP35" s="11">
        <v>0</v>
      </c>
      <c r="AQ35" s="11">
        <v>0</v>
      </c>
      <c r="AR35" s="11" t="s">
        <v>89</v>
      </c>
      <c r="AS35" s="58" t="s">
        <v>89</v>
      </c>
      <c r="AT35" s="58" t="s">
        <v>89</v>
      </c>
      <c r="AU35" s="11" t="s">
        <v>89</v>
      </c>
      <c r="AV35" s="58" t="s">
        <v>89</v>
      </c>
      <c r="AW35" s="11">
        <v>0</v>
      </c>
      <c r="AX35" s="11">
        <v>0</v>
      </c>
      <c r="AY35" s="11" t="s">
        <v>89</v>
      </c>
      <c r="AZ35" s="58" t="s">
        <v>89</v>
      </c>
      <c r="BA35" s="88">
        <f>'Форма 4.'!AV36</f>
        <v>0</v>
      </c>
      <c r="BB35" s="11" t="s">
        <v>89</v>
      </c>
      <c r="BC35" s="58" t="s">
        <v>89</v>
      </c>
      <c r="BD35" s="11">
        <v>0</v>
      </c>
      <c r="BE35" s="11">
        <v>0</v>
      </c>
      <c r="BF35" s="11" t="s">
        <v>89</v>
      </c>
      <c r="BG35" s="58" t="s">
        <v>89</v>
      </c>
      <c r="BH35" s="11" t="s">
        <v>89</v>
      </c>
      <c r="BI35" s="58" t="s">
        <v>89</v>
      </c>
      <c r="BJ35" s="11" t="s">
        <v>89</v>
      </c>
      <c r="BK35" s="11">
        <v>0</v>
      </c>
      <c r="BL35" s="11">
        <v>0</v>
      </c>
      <c r="BM35" s="58" t="s">
        <v>89</v>
      </c>
      <c r="BN35" s="58" t="s">
        <v>89</v>
      </c>
      <c r="BO35" s="11" t="s">
        <v>89</v>
      </c>
      <c r="BP35" s="58" t="s">
        <v>89</v>
      </c>
      <c r="BQ35" s="11" t="s">
        <v>89</v>
      </c>
      <c r="BR35" s="11">
        <v>0</v>
      </c>
      <c r="BS35" s="11">
        <v>0</v>
      </c>
      <c r="BT35" s="58" t="s">
        <v>89</v>
      </c>
      <c r="BU35" s="58" t="s">
        <v>89</v>
      </c>
      <c r="BV35" s="58" t="s">
        <v>89</v>
      </c>
      <c r="BW35" s="11" t="s">
        <v>89</v>
      </c>
      <c r="BX35" s="58" t="s">
        <v>89</v>
      </c>
      <c r="BY35" s="11">
        <v>0</v>
      </c>
      <c r="BZ35" s="11">
        <v>0</v>
      </c>
      <c r="CA35" s="11" t="s">
        <v>89</v>
      </c>
      <c r="CB35" s="58" t="s">
        <v>89</v>
      </c>
      <c r="CC35" s="58" t="s">
        <v>89</v>
      </c>
      <c r="CD35" s="11" t="s">
        <v>89</v>
      </c>
      <c r="CE35" s="58" t="s">
        <v>89</v>
      </c>
      <c r="CF35" s="11">
        <v>0</v>
      </c>
      <c r="CG35" s="11">
        <v>0</v>
      </c>
      <c r="CH35" s="11" t="s">
        <v>89</v>
      </c>
      <c r="CI35" s="58" t="s">
        <v>89</v>
      </c>
      <c r="CJ35" s="58" t="s">
        <v>89</v>
      </c>
      <c r="CK35" s="11" t="s">
        <v>89</v>
      </c>
      <c r="CL35" s="58" t="s">
        <v>89</v>
      </c>
      <c r="CM35" s="11">
        <v>0</v>
      </c>
      <c r="CN35" s="11">
        <v>0</v>
      </c>
      <c r="CO35" s="11" t="s">
        <v>89</v>
      </c>
      <c r="CP35" s="58" t="s">
        <v>89</v>
      </c>
      <c r="CQ35" s="11">
        <v>0</v>
      </c>
      <c r="CR35" s="11">
        <v>0</v>
      </c>
      <c r="CS35" s="11">
        <v>0</v>
      </c>
      <c r="CT35" s="11">
        <v>0</v>
      </c>
      <c r="CU35" s="11">
        <v>0</v>
      </c>
      <c r="CV35" s="11" t="s">
        <v>89</v>
      </c>
      <c r="CW35" s="58" t="s">
        <v>89</v>
      </c>
      <c r="CX35" s="11">
        <v>0</v>
      </c>
      <c r="CY35" s="11">
        <v>0</v>
      </c>
      <c r="CZ35" s="11">
        <v>0</v>
      </c>
      <c r="DA35" s="11">
        <v>0</v>
      </c>
      <c r="DB35" s="11">
        <v>0</v>
      </c>
      <c r="DC35" s="11" t="s">
        <v>89</v>
      </c>
      <c r="DD35" s="58" t="s">
        <v>89</v>
      </c>
      <c r="DE35" s="11">
        <v>0</v>
      </c>
      <c r="DF35" s="11">
        <v>0</v>
      </c>
      <c r="DG35" s="11">
        <v>0</v>
      </c>
      <c r="DH35" s="11">
        <v>0</v>
      </c>
      <c r="DI35" s="11">
        <v>0</v>
      </c>
      <c r="DJ35" s="11" t="s">
        <v>89</v>
      </c>
      <c r="DK35" s="58" t="s">
        <v>89</v>
      </c>
      <c r="DL35" s="38" t="s">
        <v>89</v>
      </c>
    </row>
    <row r="36" spans="1:116" ht="78.75" x14ac:dyDescent="0.25">
      <c r="A36" s="47" t="s">
        <v>116</v>
      </c>
      <c r="B36" s="117" t="s">
        <v>117</v>
      </c>
      <c r="C36" s="53" t="s">
        <v>88</v>
      </c>
      <c r="D36" s="11">
        <v>0</v>
      </c>
      <c r="E36" s="11">
        <v>0</v>
      </c>
      <c r="F36" s="11">
        <v>0</v>
      </c>
      <c r="G36" s="11">
        <v>0</v>
      </c>
      <c r="H36" s="11">
        <v>0</v>
      </c>
      <c r="I36" s="11" t="s">
        <v>89</v>
      </c>
      <c r="J36" s="58" t="s">
        <v>89</v>
      </c>
      <c r="K36" s="11">
        <v>0</v>
      </c>
      <c r="L36" s="11">
        <v>0</v>
      </c>
      <c r="M36" s="11">
        <v>0</v>
      </c>
      <c r="N36" s="11">
        <v>0</v>
      </c>
      <c r="O36" s="11">
        <v>0</v>
      </c>
      <c r="P36" s="11" t="s">
        <v>89</v>
      </c>
      <c r="Q36" s="58" t="s">
        <v>89</v>
      </c>
      <c r="R36" s="58" t="s">
        <v>89</v>
      </c>
      <c r="S36" s="11" t="s">
        <v>89</v>
      </c>
      <c r="T36" s="58" t="s">
        <v>89</v>
      </c>
      <c r="U36" s="11">
        <v>0</v>
      </c>
      <c r="V36" s="11">
        <v>0</v>
      </c>
      <c r="W36" s="11" t="s">
        <v>89</v>
      </c>
      <c r="X36" s="58" t="s">
        <v>89</v>
      </c>
      <c r="Y36" s="58" t="s">
        <v>89</v>
      </c>
      <c r="Z36" s="11" t="s">
        <v>89</v>
      </c>
      <c r="AA36" s="58" t="s">
        <v>89</v>
      </c>
      <c r="AB36" s="11">
        <v>0</v>
      </c>
      <c r="AC36" s="11">
        <v>0</v>
      </c>
      <c r="AD36" s="11" t="s">
        <v>89</v>
      </c>
      <c r="AE36" s="58" t="s">
        <v>89</v>
      </c>
      <c r="AF36" s="58" t="s">
        <v>89</v>
      </c>
      <c r="AG36" s="11" t="s">
        <v>89</v>
      </c>
      <c r="AH36" s="58" t="s">
        <v>89</v>
      </c>
      <c r="AI36" s="11">
        <v>0</v>
      </c>
      <c r="AJ36" s="11">
        <v>0</v>
      </c>
      <c r="AK36" s="11" t="s">
        <v>89</v>
      </c>
      <c r="AL36" s="58" t="s">
        <v>89</v>
      </c>
      <c r="AM36" s="58" t="s">
        <v>89</v>
      </c>
      <c r="AN36" s="11" t="s">
        <v>89</v>
      </c>
      <c r="AO36" s="58" t="s">
        <v>89</v>
      </c>
      <c r="AP36" s="11">
        <v>0</v>
      </c>
      <c r="AQ36" s="11">
        <v>0</v>
      </c>
      <c r="AR36" s="11" t="s">
        <v>89</v>
      </c>
      <c r="AS36" s="58" t="s">
        <v>89</v>
      </c>
      <c r="AT36" s="58" t="s">
        <v>89</v>
      </c>
      <c r="AU36" s="11" t="s">
        <v>89</v>
      </c>
      <c r="AV36" s="58" t="s">
        <v>89</v>
      </c>
      <c r="AW36" s="11">
        <v>0</v>
      </c>
      <c r="AX36" s="11">
        <v>0</v>
      </c>
      <c r="AY36" s="11" t="s">
        <v>89</v>
      </c>
      <c r="AZ36" s="58" t="s">
        <v>89</v>
      </c>
      <c r="BA36" s="88">
        <f>'Форма 4.'!AV37</f>
        <v>0</v>
      </c>
      <c r="BB36" s="11" t="s">
        <v>89</v>
      </c>
      <c r="BC36" s="58" t="s">
        <v>89</v>
      </c>
      <c r="BD36" s="11">
        <v>0</v>
      </c>
      <c r="BE36" s="11">
        <v>0</v>
      </c>
      <c r="BF36" s="11" t="s">
        <v>89</v>
      </c>
      <c r="BG36" s="58" t="s">
        <v>89</v>
      </c>
      <c r="BH36" s="11" t="s">
        <v>89</v>
      </c>
      <c r="BI36" s="58" t="s">
        <v>89</v>
      </c>
      <c r="BJ36" s="11" t="s">
        <v>89</v>
      </c>
      <c r="BK36" s="11">
        <v>0</v>
      </c>
      <c r="BL36" s="11">
        <v>0</v>
      </c>
      <c r="BM36" s="58" t="s">
        <v>89</v>
      </c>
      <c r="BN36" s="58" t="s">
        <v>89</v>
      </c>
      <c r="BO36" s="11" t="s">
        <v>89</v>
      </c>
      <c r="BP36" s="58" t="s">
        <v>89</v>
      </c>
      <c r="BQ36" s="11" t="s">
        <v>89</v>
      </c>
      <c r="BR36" s="11">
        <v>0</v>
      </c>
      <c r="BS36" s="11">
        <v>0</v>
      </c>
      <c r="BT36" s="58" t="s">
        <v>89</v>
      </c>
      <c r="BU36" s="58" t="s">
        <v>89</v>
      </c>
      <c r="BV36" s="58" t="s">
        <v>89</v>
      </c>
      <c r="BW36" s="11" t="s">
        <v>89</v>
      </c>
      <c r="BX36" s="58" t="s">
        <v>89</v>
      </c>
      <c r="BY36" s="11">
        <v>0</v>
      </c>
      <c r="BZ36" s="11">
        <v>0</v>
      </c>
      <c r="CA36" s="11" t="s">
        <v>89</v>
      </c>
      <c r="CB36" s="58" t="s">
        <v>89</v>
      </c>
      <c r="CC36" s="58" t="s">
        <v>89</v>
      </c>
      <c r="CD36" s="11" t="s">
        <v>89</v>
      </c>
      <c r="CE36" s="58" t="s">
        <v>89</v>
      </c>
      <c r="CF36" s="11">
        <v>0</v>
      </c>
      <c r="CG36" s="11">
        <v>0</v>
      </c>
      <c r="CH36" s="11" t="s">
        <v>89</v>
      </c>
      <c r="CI36" s="58" t="s">
        <v>89</v>
      </c>
      <c r="CJ36" s="58" t="s">
        <v>89</v>
      </c>
      <c r="CK36" s="11" t="s">
        <v>89</v>
      </c>
      <c r="CL36" s="58" t="s">
        <v>89</v>
      </c>
      <c r="CM36" s="11">
        <v>0</v>
      </c>
      <c r="CN36" s="11">
        <v>0</v>
      </c>
      <c r="CO36" s="11" t="s">
        <v>89</v>
      </c>
      <c r="CP36" s="58" t="s">
        <v>89</v>
      </c>
      <c r="CQ36" s="11">
        <v>0</v>
      </c>
      <c r="CR36" s="11">
        <v>0</v>
      </c>
      <c r="CS36" s="11">
        <v>0</v>
      </c>
      <c r="CT36" s="11">
        <v>0</v>
      </c>
      <c r="CU36" s="11">
        <v>0</v>
      </c>
      <c r="CV36" s="11" t="s">
        <v>89</v>
      </c>
      <c r="CW36" s="58" t="s">
        <v>89</v>
      </c>
      <c r="CX36" s="11">
        <v>0</v>
      </c>
      <c r="CY36" s="11">
        <v>0</v>
      </c>
      <c r="CZ36" s="11">
        <v>0</v>
      </c>
      <c r="DA36" s="11">
        <v>0</v>
      </c>
      <c r="DB36" s="11">
        <v>0</v>
      </c>
      <c r="DC36" s="11" t="s">
        <v>89</v>
      </c>
      <c r="DD36" s="58" t="s">
        <v>89</v>
      </c>
      <c r="DE36" s="11">
        <v>0</v>
      </c>
      <c r="DF36" s="11">
        <v>0</v>
      </c>
      <c r="DG36" s="11">
        <v>0</v>
      </c>
      <c r="DH36" s="11">
        <v>0</v>
      </c>
      <c r="DI36" s="11">
        <v>0</v>
      </c>
      <c r="DJ36" s="11" t="s">
        <v>89</v>
      </c>
      <c r="DK36" s="58" t="s">
        <v>89</v>
      </c>
      <c r="DL36" s="38" t="s">
        <v>89</v>
      </c>
    </row>
    <row r="37" spans="1:116" ht="47.25" x14ac:dyDescent="0.25">
      <c r="A37" s="47" t="s">
        <v>118</v>
      </c>
      <c r="B37" s="117" t="s">
        <v>119</v>
      </c>
      <c r="C37" s="53" t="s">
        <v>88</v>
      </c>
      <c r="D37" s="11">
        <v>0</v>
      </c>
      <c r="E37" s="11">
        <v>0</v>
      </c>
      <c r="F37" s="11">
        <v>0</v>
      </c>
      <c r="G37" s="11">
        <v>0</v>
      </c>
      <c r="H37" s="11">
        <v>0</v>
      </c>
      <c r="I37" s="11" t="s">
        <v>89</v>
      </c>
      <c r="J37" s="58" t="s">
        <v>89</v>
      </c>
      <c r="K37" s="11">
        <v>0</v>
      </c>
      <c r="L37" s="11">
        <v>0</v>
      </c>
      <c r="M37" s="11">
        <v>0</v>
      </c>
      <c r="N37" s="11">
        <v>0</v>
      </c>
      <c r="O37" s="11">
        <v>0</v>
      </c>
      <c r="P37" s="11" t="s">
        <v>89</v>
      </c>
      <c r="Q37" s="58" t="s">
        <v>89</v>
      </c>
      <c r="R37" s="58" t="s">
        <v>89</v>
      </c>
      <c r="S37" s="11" t="s">
        <v>89</v>
      </c>
      <c r="T37" s="58" t="s">
        <v>89</v>
      </c>
      <c r="U37" s="11">
        <v>0</v>
      </c>
      <c r="V37" s="11">
        <v>0</v>
      </c>
      <c r="W37" s="11" t="s">
        <v>89</v>
      </c>
      <c r="X37" s="58" t="s">
        <v>89</v>
      </c>
      <c r="Y37" s="58" t="s">
        <v>89</v>
      </c>
      <c r="Z37" s="11" t="s">
        <v>89</v>
      </c>
      <c r="AA37" s="58" t="s">
        <v>89</v>
      </c>
      <c r="AB37" s="11">
        <v>0</v>
      </c>
      <c r="AC37" s="11">
        <v>0</v>
      </c>
      <c r="AD37" s="11" t="s">
        <v>89</v>
      </c>
      <c r="AE37" s="58" t="s">
        <v>89</v>
      </c>
      <c r="AF37" s="58" t="s">
        <v>89</v>
      </c>
      <c r="AG37" s="11" t="s">
        <v>89</v>
      </c>
      <c r="AH37" s="58" t="s">
        <v>89</v>
      </c>
      <c r="AI37" s="11">
        <v>0</v>
      </c>
      <c r="AJ37" s="11">
        <v>0</v>
      </c>
      <c r="AK37" s="11" t="s">
        <v>89</v>
      </c>
      <c r="AL37" s="58" t="s">
        <v>89</v>
      </c>
      <c r="AM37" s="58" t="s">
        <v>89</v>
      </c>
      <c r="AN37" s="11" t="s">
        <v>89</v>
      </c>
      <c r="AO37" s="58" t="s">
        <v>89</v>
      </c>
      <c r="AP37" s="11">
        <v>0</v>
      </c>
      <c r="AQ37" s="11">
        <v>0</v>
      </c>
      <c r="AR37" s="11" t="s">
        <v>89</v>
      </c>
      <c r="AS37" s="58" t="s">
        <v>89</v>
      </c>
      <c r="AT37" s="58" t="s">
        <v>89</v>
      </c>
      <c r="AU37" s="11" t="s">
        <v>89</v>
      </c>
      <c r="AV37" s="58" t="s">
        <v>89</v>
      </c>
      <c r="AW37" s="11">
        <v>0</v>
      </c>
      <c r="AX37" s="11">
        <v>0</v>
      </c>
      <c r="AY37" s="11" t="s">
        <v>89</v>
      </c>
      <c r="AZ37" s="58" t="s">
        <v>89</v>
      </c>
      <c r="BA37" s="88">
        <f>'Форма 4.'!AV38</f>
        <v>0</v>
      </c>
      <c r="BB37" s="11" t="s">
        <v>89</v>
      </c>
      <c r="BC37" s="58" t="s">
        <v>89</v>
      </c>
      <c r="BD37" s="11">
        <v>0</v>
      </c>
      <c r="BE37" s="11">
        <v>0</v>
      </c>
      <c r="BF37" s="11" t="s">
        <v>89</v>
      </c>
      <c r="BG37" s="58" t="s">
        <v>89</v>
      </c>
      <c r="BH37" s="11" t="s">
        <v>89</v>
      </c>
      <c r="BI37" s="58" t="s">
        <v>89</v>
      </c>
      <c r="BJ37" s="11" t="s">
        <v>89</v>
      </c>
      <c r="BK37" s="11">
        <v>0</v>
      </c>
      <c r="BL37" s="11">
        <v>0</v>
      </c>
      <c r="BM37" s="58" t="s">
        <v>89</v>
      </c>
      <c r="BN37" s="58" t="s">
        <v>89</v>
      </c>
      <c r="BO37" s="11" t="s">
        <v>89</v>
      </c>
      <c r="BP37" s="58" t="s">
        <v>89</v>
      </c>
      <c r="BQ37" s="11" t="s">
        <v>89</v>
      </c>
      <c r="BR37" s="11">
        <v>0</v>
      </c>
      <c r="BS37" s="11">
        <v>0</v>
      </c>
      <c r="BT37" s="58" t="s">
        <v>89</v>
      </c>
      <c r="BU37" s="58" t="s">
        <v>89</v>
      </c>
      <c r="BV37" s="58" t="s">
        <v>89</v>
      </c>
      <c r="BW37" s="11" t="s">
        <v>89</v>
      </c>
      <c r="BX37" s="58" t="s">
        <v>89</v>
      </c>
      <c r="BY37" s="11">
        <v>0</v>
      </c>
      <c r="BZ37" s="11">
        <v>0</v>
      </c>
      <c r="CA37" s="11" t="s">
        <v>89</v>
      </c>
      <c r="CB37" s="58" t="s">
        <v>89</v>
      </c>
      <c r="CC37" s="58" t="s">
        <v>89</v>
      </c>
      <c r="CD37" s="11" t="s">
        <v>89</v>
      </c>
      <c r="CE37" s="58" t="s">
        <v>89</v>
      </c>
      <c r="CF37" s="11">
        <v>0</v>
      </c>
      <c r="CG37" s="11">
        <v>0</v>
      </c>
      <c r="CH37" s="11" t="s">
        <v>89</v>
      </c>
      <c r="CI37" s="58" t="s">
        <v>89</v>
      </c>
      <c r="CJ37" s="58" t="s">
        <v>89</v>
      </c>
      <c r="CK37" s="11" t="s">
        <v>89</v>
      </c>
      <c r="CL37" s="58" t="s">
        <v>89</v>
      </c>
      <c r="CM37" s="11">
        <v>0</v>
      </c>
      <c r="CN37" s="11">
        <v>0</v>
      </c>
      <c r="CO37" s="11" t="s">
        <v>89</v>
      </c>
      <c r="CP37" s="58" t="s">
        <v>89</v>
      </c>
      <c r="CQ37" s="11">
        <v>0</v>
      </c>
      <c r="CR37" s="11">
        <v>0</v>
      </c>
      <c r="CS37" s="11">
        <v>0</v>
      </c>
      <c r="CT37" s="11">
        <v>0</v>
      </c>
      <c r="CU37" s="11">
        <v>0</v>
      </c>
      <c r="CV37" s="11" t="s">
        <v>89</v>
      </c>
      <c r="CW37" s="58" t="s">
        <v>89</v>
      </c>
      <c r="CX37" s="11">
        <v>0</v>
      </c>
      <c r="CY37" s="11">
        <v>0</v>
      </c>
      <c r="CZ37" s="11">
        <v>0</v>
      </c>
      <c r="DA37" s="11">
        <v>0</v>
      </c>
      <c r="DB37" s="11">
        <v>0</v>
      </c>
      <c r="DC37" s="11" t="s">
        <v>89</v>
      </c>
      <c r="DD37" s="58" t="s">
        <v>89</v>
      </c>
      <c r="DE37" s="11">
        <v>0</v>
      </c>
      <c r="DF37" s="11">
        <v>0</v>
      </c>
      <c r="DG37" s="11">
        <v>0</v>
      </c>
      <c r="DH37" s="11">
        <v>0</v>
      </c>
      <c r="DI37" s="11">
        <v>0</v>
      </c>
      <c r="DJ37" s="11" t="s">
        <v>89</v>
      </c>
      <c r="DK37" s="58" t="s">
        <v>89</v>
      </c>
      <c r="DL37" s="38" t="s">
        <v>89</v>
      </c>
    </row>
    <row r="38" spans="1:116" ht="63" x14ac:dyDescent="0.25">
      <c r="A38" s="47" t="s">
        <v>120</v>
      </c>
      <c r="B38" s="117" t="s">
        <v>121</v>
      </c>
      <c r="C38" s="53" t="s">
        <v>88</v>
      </c>
      <c r="D38" s="11">
        <v>0</v>
      </c>
      <c r="E38" s="11">
        <v>0</v>
      </c>
      <c r="F38" s="11">
        <v>0</v>
      </c>
      <c r="G38" s="11">
        <v>0</v>
      </c>
      <c r="H38" s="11">
        <v>0</v>
      </c>
      <c r="I38" s="11" t="s">
        <v>89</v>
      </c>
      <c r="J38" s="58" t="s">
        <v>89</v>
      </c>
      <c r="K38" s="11">
        <v>0</v>
      </c>
      <c r="L38" s="11">
        <v>0</v>
      </c>
      <c r="M38" s="11">
        <v>0</v>
      </c>
      <c r="N38" s="11">
        <v>0</v>
      </c>
      <c r="O38" s="11">
        <v>0</v>
      </c>
      <c r="P38" s="11" t="s">
        <v>89</v>
      </c>
      <c r="Q38" s="58" t="s">
        <v>89</v>
      </c>
      <c r="R38" s="58" t="s">
        <v>89</v>
      </c>
      <c r="S38" s="11" t="s">
        <v>89</v>
      </c>
      <c r="T38" s="58" t="s">
        <v>89</v>
      </c>
      <c r="U38" s="11">
        <v>0</v>
      </c>
      <c r="V38" s="11">
        <v>0</v>
      </c>
      <c r="W38" s="11" t="s">
        <v>89</v>
      </c>
      <c r="X38" s="58" t="s">
        <v>89</v>
      </c>
      <c r="Y38" s="58" t="s">
        <v>89</v>
      </c>
      <c r="Z38" s="11" t="s">
        <v>89</v>
      </c>
      <c r="AA38" s="58" t="s">
        <v>89</v>
      </c>
      <c r="AB38" s="11">
        <v>0</v>
      </c>
      <c r="AC38" s="11">
        <v>0</v>
      </c>
      <c r="AD38" s="11" t="s">
        <v>89</v>
      </c>
      <c r="AE38" s="58" t="s">
        <v>89</v>
      </c>
      <c r="AF38" s="58" t="s">
        <v>89</v>
      </c>
      <c r="AG38" s="11" t="s">
        <v>89</v>
      </c>
      <c r="AH38" s="58" t="s">
        <v>89</v>
      </c>
      <c r="AI38" s="11">
        <v>0</v>
      </c>
      <c r="AJ38" s="11">
        <v>0</v>
      </c>
      <c r="AK38" s="11" t="s">
        <v>89</v>
      </c>
      <c r="AL38" s="58" t="s">
        <v>89</v>
      </c>
      <c r="AM38" s="58" t="s">
        <v>89</v>
      </c>
      <c r="AN38" s="11" t="s">
        <v>89</v>
      </c>
      <c r="AO38" s="58" t="s">
        <v>89</v>
      </c>
      <c r="AP38" s="11">
        <v>0</v>
      </c>
      <c r="AQ38" s="11">
        <v>0</v>
      </c>
      <c r="AR38" s="11" t="s">
        <v>89</v>
      </c>
      <c r="AS38" s="58" t="s">
        <v>89</v>
      </c>
      <c r="AT38" s="58" t="s">
        <v>89</v>
      </c>
      <c r="AU38" s="11" t="s">
        <v>89</v>
      </c>
      <c r="AV38" s="58" t="s">
        <v>89</v>
      </c>
      <c r="AW38" s="11">
        <v>0</v>
      </c>
      <c r="AX38" s="11">
        <v>0</v>
      </c>
      <c r="AY38" s="11" t="s">
        <v>89</v>
      </c>
      <c r="AZ38" s="58" t="s">
        <v>89</v>
      </c>
      <c r="BA38" s="88">
        <f>'Форма 4.'!AV39</f>
        <v>0</v>
      </c>
      <c r="BB38" s="11" t="s">
        <v>89</v>
      </c>
      <c r="BC38" s="58" t="s">
        <v>89</v>
      </c>
      <c r="BD38" s="11">
        <v>0</v>
      </c>
      <c r="BE38" s="11">
        <v>0</v>
      </c>
      <c r="BF38" s="11" t="s">
        <v>89</v>
      </c>
      <c r="BG38" s="58" t="s">
        <v>89</v>
      </c>
      <c r="BH38" s="11" t="s">
        <v>89</v>
      </c>
      <c r="BI38" s="58" t="s">
        <v>89</v>
      </c>
      <c r="BJ38" s="11" t="s">
        <v>89</v>
      </c>
      <c r="BK38" s="11">
        <v>0</v>
      </c>
      <c r="BL38" s="11">
        <v>0</v>
      </c>
      <c r="BM38" s="58" t="s">
        <v>89</v>
      </c>
      <c r="BN38" s="58" t="s">
        <v>89</v>
      </c>
      <c r="BO38" s="11" t="s">
        <v>89</v>
      </c>
      <c r="BP38" s="58" t="s">
        <v>89</v>
      </c>
      <c r="BQ38" s="11" t="s">
        <v>89</v>
      </c>
      <c r="BR38" s="11">
        <v>0</v>
      </c>
      <c r="BS38" s="11">
        <v>0</v>
      </c>
      <c r="BT38" s="58" t="s">
        <v>89</v>
      </c>
      <c r="BU38" s="58" t="s">
        <v>89</v>
      </c>
      <c r="BV38" s="58" t="s">
        <v>89</v>
      </c>
      <c r="BW38" s="11" t="s">
        <v>89</v>
      </c>
      <c r="BX38" s="58" t="s">
        <v>89</v>
      </c>
      <c r="BY38" s="11">
        <v>0</v>
      </c>
      <c r="BZ38" s="11">
        <v>0</v>
      </c>
      <c r="CA38" s="11" t="s">
        <v>89</v>
      </c>
      <c r="CB38" s="58" t="s">
        <v>89</v>
      </c>
      <c r="CC38" s="58" t="s">
        <v>89</v>
      </c>
      <c r="CD38" s="11" t="s">
        <v>89</v>
      </c>
      <c r="CE38" s="58" t="s">
        <v>89</v>
      </c>
      <c r="CF38" s="11">
        <v>0</v>
      </c>
      <c r="CG38" s="11">
        <v>0</v>
      </c>
      <c r="CH38" s="11" t="s">
        <v>89</v>
      </c>
      <c r="CI38" s="58" t="s">
        <v>89</v>
      </c>
      <c r="CJ38" s="58" t="s">
        <v>89</v>
      </c>
      <c r="CK38" s="11" t="s">
        <v>89</v>
      </c>
      <c r="CL38" s="58" t="s">
        <v>89</v>
      </c>
      <c r="CM38" s="11">
        <v>0</v>
      </c>
      <c r="CN38" s="11">
        <v>0</v>
      </c>
      <c r="CO38" s="11" t="s">
        <v>89</v>
      </c>
      <c r="CP38" s="58" t="s">
        <v>89</v>
      </c>
      <c r="CQ38" s="11">
        <v>0</v>
      </c>
      <c r="CR38" s="11">
        <v>0</v>
      </c>
      <c r="CS38" s="11">
        <v>0</v>
      </c>
      <c r="CT38" s="11">
        <v>0</v>
      </c>
      <c r="CU38" s="11">
        <v>0</v>
      </c>
      <c r="CV38" s="11" t="s">
        <v>89</v>
      </c>
      <c r="CW38" s="58" t="s">
        <v>89</v>
      </c>
      <c r="CX38" s="11">
        <v>0</v>
      </c>
      <c r="CY38" s="11">
        <v>0</v>
      </c>
      <c r="CZ38" s="11">
        <v>0</v>
      </c>
      <c r="DA38" s="11">
        <v>0</v>
      </c>
      <c r="DB38" s="11">
        <v>0</v>
      </c>
      <c r="DC38" s="11" t="s">
        <v>89</v>
      </c>
      <c r="DD38" s="58" t="s">
        <v>89</v>
      </c>
      <c r="DE38" s="11">
        <v>0</v>
      </c>
      <c r="DF38" s="11">
        <v>0</v>
      </c>
      <c r="DG38" s="11">
        <v>0</v>
      </c>
      <c r="DH38" s="11">
        <v>0</v>
      </c>
      <c r="DI38" s="11">
        <v>0</v>
      </c>
      <c r="DJ38" s="11" t="s">
        <v>89</v>
      </c>
      <c r="DK38" s="58" t="s">
        <v>89</v>
      </c>
      <c r="DL38" s="38" t="s">
        <v>89</v>
      </c>
    </row>
    <row r="39" spans="1:116" ht="47.25" x14ac:dyDescent="0.25">
      <c r="A39" s="47" t="s">
        <v>122</v>
      </c>
      <c r="B39" s="117" t="s">
        <v>123</v>
      </c>
      <c r="C39" s="53" t="s">
        <v>88</v>
      </c>
      <c r="D39" s="11">
        <v>0</v>
      </c>
      <c r="E39" s="11">
        <v>0</v>
      </c>
      <c r="F39" s="11">
        <v>0</v>
      </c>
      <c r="G39" s="11">
        <v>0</v>
      </c>
      <c r="H39" s="11">
        <v>0</v>
      </c>
      <c r="I39" s="11" t="s">
        <v>89</v>
      </c>
      <c r="J39" s="58" t="s">
        <v>89</v>
      </c>
      <c r="K39" s="11">
        <v>0</v>
      </c>
      <c r="L39" s="11">
        <v>0</v>
      </c>
      <c r="M39" s="11">
        <v>0</v>
      </c>
      <c r="N39" s="11">
        <v>0</v>
      </c>
      <c r="O39" s="11">
        <v>0</v>
      </c>
      <c r="P39" s="11" t="s">
        <v>89</v>
      </c>
      <c r="Q39" s="58" t="s">
        <v>89</v>
      </c>
      <c r="R39" s="58" t="s">
        <v>89</v>
      </c>
      <c r="S39" s="11" t="s">
        <v>89</v>
      </c>
      <c r="T39" s="58" t="s">
        <v>89</v>
      </c>
      <c r="U39" s="11">
        <v>0</v>
      </c>
      <c r="V39" s="11">
        <v>0</v>
      </c>
      <c r="W39" s="11" t="s">
        <v>89</v>
      </c>
      <c r="X39" s="58" t="s">
        <v>89</v>
      </c>
      <c r="Y39" s="58" t="s">
        <v>89</v>
      </c>
      <c r="Z39" s="11" t="s">
        <v>89</v>
      </c>
      <c r="AA39" s="58" t="s">
        <v>89</v>
      </c>
      <c r="AB39" s="11">
        <v>0</v>
      </c>
      <c r="AC39" s="11">
        <v>0</v>
      </c>
      <c r="AD39" s="11" t="s">
        <v>89</v>
      </c>
      <c r="AE39" s="58" t="s">
        <v>89</v>
      </c>
      <c r="AF39" s="58" t="s">
        <v>89</v>
      </c>
      <c r="AG39" s="11" t="s">
        <v>89</v>
      </c>
      <c r="AH39" s="58" t="s">
        <v>89</v>
      </c>
      <c r="AI39" s="11">
        <v>0</v>
      </c>
      <c r="AJ39" s="11">
        <v>0</v>
      </c>
      <c r="AK39" s="11" t="s">
        <v>89</v>
      </c>
      <c r="AL39" s="58" t="s">
        <v>89</v>
      </c>
      <c r="AM39" s="58" t="s">
        <v>89</v>
      </c>
      <c r="AN39" s="11" t="s">
        <v>89</v>
      </c>
      <c r="AO39" s="58" t="s">
        <v>89</v>
      </c>
      <c r="AP39" s="11">
        <v>0</v>
      </c>
      <c r="AQ39" s="11">
        <v>0</v>
      </c>
      <c r="AR39" s="11" t="s">
        <v>89</v>
      </c>
      <c r="AS39" s="58" t="s">
        <v>89</v>
      </c>
      <c r="AT39" s="58" t="s">
        <v>89</v>
      </c>
      <c r="AU39" s="11" t="s">
        <v>89</v>
      </c>
      <c r="AV39" s="58" t="s">
        <v>89</v>
      </c>
      <c r="AW39" s="11">
        <v>0</v>
      </c>
      <c r="AX39" s="11">
        <v>0</v>
      </c>
      <c r="AY39" s="11" t="s">
        <v>89</v>
      </c>
      <c r="AZ39" s="58" t="s">
        <v>89</v>
      </c>
      <c r="BA39" s="88">
        <f>'Форма 4.'!AV40</f>
        <v>0</v>
      </c>
      <c r="BB39" s="11" t="s">
        <v>89</v>
      </c>
      <c r="BC39" s="58" t="s">
        <v>89</v>
      </c>
      <c r="BD39" s="11">
        <v>0</v>
      </c>
      <c r="BE39" s="11">
        <v>0</v>
      </c>
      <c r="BF39" s="11" t="s">
        <v>89</v>
      </c>
      <c r="BG39" s="58" t="s">
        <v>89</v>
      </c>
      <c r="BH39" s="11" t="s">
        <v>89</v>
      </c>
      <c r="BI39" s="58" t="s">
        <v>89</v>
      </c>
      <c r="BJ39" s="11" t="s">
        <v>89</v>
      </c>
      <c r="BK39" s="11">
        <v>0</v>
      </c>
      <c r="BL39" s="11">
        <v>0</v>
      </c>
      <c r="BM39" s="58" t="s">
        <v>89</v>
      </c>
      <c r="BN39" s="58" t="s">
        <v>89</v>
      </c>
      <c r="BO39" s="11" t="s">
        <v>89</v>
      </c>
      <c r="BP39" s="58" t="s">
        <v>89</v>
      </c>
      <c r="BQ39" s="11" t="s">
        <v>89</v>
      </c>
      <c r="BR39" s="11">
        <v>0</v>
      </c>
      <c r="BS39" s="11">
        <v>0</v>
      </c>
      <c r="BT39" s="58" t="s">
        <v>89</v>
      </c>
      <c r="BU39" s="58" t="s">
        <v>89</v>
      </c>
      <c r="BV39" s="58" t="s">
        <v>89</v>
      </c>
      <c r="BW39" s="11" t="s">
        <v>89</v>
      </c>
      <c r="BX39" s="58" t="s">
        <v>89</v>
      </c>
      <c r="BY39" s="11">
        <v>0</v>
      </c>
      <c r="BZ39" s="11">
        <v>0</v>
      </c>
      <c r="CA39" s="11" t="s">
        <v>89</v>
      </c>
      <c r="CB39" s="58" t="s">
        <v>89</v>
      </c>
      <c r="CC39" s="58" t="s">
        <v>89</v>
      </c>
      <c r="CD39" s="11" t="s">
        <v>89</v>
      </c>
      <c r="CE39" s="58" t="s">
        <v>89</v>
      </c>
      <c r="CF39" s="11">
        <v>0</v>
      </c>
      <c r="CG39" s="11">
        <v>0</v>
      </c>
      <c r="CH39" s="11" t="s">
        <v>89</v>
      </c>
      <c r="CI39" s="58" t="s">
        <v>89</v>
      </c>
      <c r="CJ39" s="58" t="s">
        <v>89</v>
      </c>
      <c r="CK39" s="11" t="s">
        <v>89</v>
      </c>
      <c r="CL39" s="58" t="s">
        <v>89</v>
      </c>
      <c r="CM39" s="11">
        <v>0</v>
      </c>
      <c r="CN39" s="11">
        <v>0</v>
      </c>
      <c r="CO39" s="11" t="s">
        <v>89</v>
      </c>
      <c r="CP39" s="58" t="s">
        <v>89</v>
      </c>
      <c r="CQ39" s="11">
        <v>0</v>
      </c>
      <c r="CR39" s="11">
        <v>0</v>
      </c>
      <c r="CS39" s="11">
        <v>0</v>
      </c>
      <c r="CT39" s="11">
        <v>0</v>
      </c>
      <c r="CU39" s="11">
        <v>0</v>
      </c>
      <c r="CV39" s="11" t="s">
        <v>89</v>
      </c>
      <c r="CW39" s="58" t="s">
        <v>89</v>
      </c>
      <c r="CX39" s="11">
        <v>0</v>
      </c>
      <c r="CY39" s="11">
        <v>0</v>
      </c>
      <c r="CZ39" s="11">
        <v>0</v>
      </c>
      <c r="DA39" s="11">
        <v>0</v>
      </c>
      <c r="DB39" s="11">
        <v>0</v>
      </c>
      <c r="DC39" s="11" t="s">
        <v>89</v>
      </c>
      <c r="DD39" s="58" t="s">
        <v>89</v>
      </c>
      <c r="DE39" s="11">
        <v>0</v>
      </c>
      <c r="DF39" s="11">
        <v>0</v>
      </c>
      <c r="DG39" s="11">
        <v>0</v>
      </c>
      <c r="DH39" s="11">
        <v>0</v>
      </c>
      <c r="DI39" s="11">
        <v>0</v>
      </c>
      <c r="DJ39" s="11" t="s">
        <v>89</v>
      </c>
      <c r="DK39" s="58" t="s">
        <v>89</v>
      </c>
      <c r="DL39" s="38" t="s">
        <v>89</v>
      </c>
    </row>
    <row r="40" spans="1:116" ht="126" x14ac:dyDescent="0.25">
      <c r="A40" s="47" t="s">
        <v>122</v>
      </c>
      <c r="B40" s="117" t="s">
        <v>124</v>
      </c>
      <c r="C40" s="53" t="s">
        <v>88</v>
      </c>
      <c r="D40" s="11">
        <v>0</v>
      </c>
      <c r="E40" s="11">
        <v>0</v>
      </c>
      <c r="F40" s="11">
        <v>0</v>
      </c>
      <c r="G40" s="11">
        <v>0</v>
      </c>
      <c r="H40" s="11">
        <v>0</v>
      </c>
      <c r="I40" s="11" t="s">
        <v>89</v>
      </c>
      <c r="J40" s="58" t="s">
        <v>89</v>
      </c>
      <c r="K40" s="11">
        <v>0</v>
      </c>
      <c r="L40" s="11">
        <v>0</v>
      </c>
      <c r="M40" s="11">
        <v>0</v>
      </c>
      <c r="N40" s="11">
        <v>0</v>
      </c>
      <c r="O40" s="11">
        <v>0</v>
      </c>
      <c r="P40" s="11" t="s">
        <v>89</v>
      </c>
      <c r="Q40" s="58" t="s">
        <v>89</v>
      </c>
      <c r="R40" s="58" t="s">
        <v>89</v>
      </c>
      <c r="S40" s="11" t="s">
        <v>89</v>
      </c>
      <c r="T40" s="58" t="s">
        <v>89</v>
      </c>
      <c r="U40" s="11">
        <v>0</v>
      </c>
      <c r="V40" s="11">
        <v>0</v>
      </c>
      <c r="W40" s="11" t="s">
        <v>89</v>
      </c>
      <c r="X40" s="58" t="s">
        <v>89</v>
      </c>
      <c r="Y40" s="58" t="s">
        <v>89</v>
      </c>
      <c r="Z40" s="11" t="s">
        <v>89</v>
      </c>
      <c r="AA40" s="58" t="s">
        <v>89</v>
      </c>
      <c r="AB40" s="11">
        <v>0</v>
      </c>
      <c r="AC40" s="11">
        <v>0</v>
      </c>
      <c r="AD40" s="11" t="s">
        <v>89</v>
      </c>
      <c r="AE40" s="58" t="s">
        <v>89</v>
      </c>
      <c r="AF40" s="58" t="s">
        <v>89</v>
      </c>
      <c r="AG40" s="11" t="s">
        <v>89</v>
      </c>
      <c r="AH40" s="58" t="s">
        <v>89</v>
      </c>
      <c r="AI40" s="11">
        <v>0</v>
      </c>
      <c r="AJ40" s="11">
        <v>0</v>
      </c>
      <c r="AK40" s="11" t="s">
        <v>89</v>
      </c>
      <c r="AL40" s="58" t="s">
        <v>89</v>
      </c>
      <c r="AM40" s="58" t="s">
        <v>89</v>
      </c>
      <c r="AN40" s="11" t="s">
        <v>89</v>
      </c>
      <c r="AO40" s="58" t="s">
        <v>89</v>
      </c>
      <c r="AP40" s="11">
        <v>0</v>
      </c>
      <c r="AQ40" s="11">
        <v>0</v>
      </c>
      <c r="AR40" s="11" t="s">
        <v>89</v>
      </c>
      <c r="AS40" s="58" t="s">
        <v>89</v>
      </c>
      <c r="AT40" s="58" t="s">
        <v>89</v>
      </c>
      <c r="AU40" s="11" t="s">
        <v>89</v>
      </c>
      <c r="AV40" s="58" t="s">
        <v>89</v>
      </c>
      <c r="AW40" s="11">
        <v>0</v>
      </c>
      <c r="AX40" s="11">
        <v>0</v>
      </c>
      <c r="AY40" s="11" t="s">
        <v>89</v>
      </c>
      <c r="AZ40" s="58" t="s">
        <v>89</v>
      </c>
      <c r="BA40" s="88">
        <f>'Форма 4.'!AV41</f>
        <v>0</v>
      </c>
      <c r="BB40" s="11" t="s">
        <v>89</v>
      </c>
      <c r="BC40" s="58" t="s">
        <v>89</v>
      </c>
      <c r="BD40" s="11">
        <v>0</v>
      </c>
      <c r="BE40" s="11">
        <v>0</v>
      </c>
      <c r="BF40" s="11" t="s">
        <v>89</v>
      </c>
      <c r="BG40" s="58" t="s">
        <v>89</v>
      </c>
      <c r="BH40" s="11" t="s">
        <v>89</v>
      </c>
      <c r="BI40" s="58" t="s">
        <v>89</v>
      </c>
      <c r="BJ40" s="11" t="s">
        <v>89</v>
      </c>
      <c r="BK40" s="11">
        <v>0</v>
      </c>
      <c r="BL40" s="11">
        <v>0</v>
      </c>
      <c r="BM40" s="58" t="s">
        <v>89</v>
      </c>
      <c r="BN40" s="58" t="s">
        <v>89</v>
      </c>
      <c r="BO40" s="11" t="s">
        <v>89</v>
      </c>
      <c r="BP40" s="58" t="s">
        <v>89</v>
      </c>
      <c r="BQ40" s="11" t="s">
        <v>89</v>
      </c>
      <c r="BR40" s="11">
        <v>0</v>
      </c>
      <c r="BS40" s="11">
        <v>0</v>
      </c>
      <c r="BT40" s="58" t="s">
        <v>89</v>
      </c>
      <c r="BU40" s="58" t="s">
        <v>89</v>
      </c>
      <c r="BV40" s="58" t="s">
        <v>89</v>
      </c>
      <c r="BW40" s="11" t="s">
        <v>89</v>
      </c>
      <c r="BX40" s="58" t="s">
        <v>89</v>
      </c>
      <c r="BY40" s="11">
        <v>0</v>
      </c>
      <c r="BZ40" s="11">
        <v>0</v>
      </c>
      <c r="CA40" s="11" t="s">
        <v>89</v>
      </c>
      <c r="CB40" s="58" t="s">
        <v>89</v>
      </c>
      <c r="CC40" s="58" t="s">
        <v>89</v>
      </c>
      <c r="CD40" s="11" t="s">
        <v>89</v>
      </c>
      <c r="CE40" s="58" t="s">
        <v>89</v>
      </c>
      <c r="CF40" s="11">
        <v>0</v>
      </c>
      <c r="CG40" s="11">
        <v>0</v>
      </c>
      <c r="CH40" s="11" t="s">
        <v>89</v>
      </c>
      <c r="CI40" s="58" t="s">
        <v>89</v>
      </c>
      <c r="CJ40" s="58" t="s">
        <v>89</v>
      </c>
      <c r="CK40" s="11" t="s">
        <v>89</v>
      </c>
      <c r="CL40" s="58" t="s">
        <v>89</v>
      </c>
      <c r="CM40" s="11">
        <v>0</v>
      </c>
      <c r="CN40" s="11">
        <v>0</v>
      </c>
      <c r="CO40" s="11" t="s">
        <v>89</v>
      </c>
      <c r="CP40" s="58" t="s">
        <v>89</v>
      </c>
      <c r="CQ40" s="11">
        <v>0</v>
      </c>
      <c r="CR40" s="11">
        <v>0</v>
      </c>
      <c r="CS40" s="11">
        <v>0</v>
      </c>
      <c r="CT40" s="11">
        <v>0</v>
      </c>
      <c r="CU40" s="11">
        <v>0</v>
      </c>
      <c r="CV40" s="11" t="s">
        <v>89</v>
      </c>
      <c r="CW40" s="58" t="s">
        <v>89</v>
      </c>
      <c r="CX40" s="11">
        <v>0</v>
      </c>
      <c r="CY40" s="11">
        <v>0</v>
      </c>
      <c r="CZ40" s="11">
        <v>0</v>
      </c>
      <c r="DA40" s="11">
        <v>0</v>
      </c>
      <c r="DB40" s="11">
        <v>0</v>
      </c>
      <c r="DC40" s="11" t="s">
        <v>89</v>
      </c>
      <c r="DD40" s="58" t="s">
        <v>89</v>
      </c>
      <c r="DE40" s="11">
        <v>0</v>
      </c>
      <c r="DF40" s="11">
        <v>0</v>
      </c>
      <c r="DG40" s="11">
        <v>0</v>
      </c>
      <c r="DH40" s="11">
        <v>0</v>
      </c>
      <c r="DI40" s="11">
        <v>0</v>
      </c>
      <c r="DJ40" s="11" t="s">
        <v>89</v>
      </c>
      <c r="DK40" s="58" t="s">
        <v>89</v>
      </c>
      <c r="DL40" s="38" t="s">
        <v>89</v>
      </c>
    </row>
    <row r="41" spans="1:116" ht="110.25" x14ac:dyDescent="0.25">
      <c r="A41" s="47" t="s">
        <v>122</v>
      </c>
      <c r="B41" s="117" t="s">
        <v>125</v>
      </c>
      <c r="C41" s="53" t="s">
        <v>88</v>
      </c>
      <c r="D41" s="11">
        <v>0</v>
      </c>
      <c r="E41" s="11">
        <v>0</v>
      </c>
      <c r="F41" s="11">
        <v>0</v>
      </c>
      <c r="G41" s="11">
        <v>0</v>
      </c>
      <c r="H41" s="11">
        <v>0</v>
      </c>
      <c r="I41" s="11" t="s">
        <v>89</v>
      </c>
      <c r="J41" s="58" t="s">
        <v>89</v>
      </c>
      <c r="K41" s="11">
        <v>0</v>
      </c>
      <c r="L41" s="11">
        <v>0</v>
      </c>
      <c r="M41" s="11">
        <v>0</v>
      </c>
      <c r="N41" s="11">
        <v>0</v>
      </c>
      <c r="O41" s="11">
        <v>0</v>
      </c>
      <c r="P41" s="11" t="s">
        <v>89</v>
      </c>
      <c r="Q41" s="58" t="s">
        <v>89</v>
      </c>
      <c r="R41" s="58" t="s">
        <v>89</v>
      </c>
      <c r="S41" s="11" t="s">
        <v>89</v>
      </c>
      <c r="T41" s="58" t="s">
        <v>89</v>
      </c>
      <c r="U41" s="11">
        <v>0</v>
      </c>
      <c r="V41" s="11">
        <v>0</v>
      </c>
      <c r="W41" s="11" t="s">
        <v>89</v>
      </c>
      <c r="X41" s="58" t="s">
        <v>89</v>
      </c>
      <c r="Y41" s="58" t="s">
        <v>89</v>
      </c>
      <c r="Z41" s="11" t="s">
        <v>89</v>
      </c>
      <c r="AA41" s="58" t="s">
        <v>89</v>
      </c>
      <c r="AB41" s="11">
        <v>0</v>
      </c>
      <c r="AC41" s="11">
        <v>0</v>
      </c>
      <c r="AD41" s="11" t="s">
        <v>89</v>
      </c>
      <c r="AE41" s="58" t="s">
        <v>89</v>
      </c>
      <c r="AF41" s="58" t="s">
        <v>89</v>
      </c>
      <c r="AG41" s="11" t="s">
        <v>89</v>
      </c>
      <c r="AH41" s="58" t="s">
        <v>89</v>
      </c>
      <c r="AI41" s="11">
        <v>0</v>
      </c>
      <c r="AJ41" s="11">
        <v>0</v>
      </c>
      <c r="AK41" s="11" t="s">
        <v>89</v>
      </c>
      <c r="AL41" s="58" t="s">
        <v>89</v>
      </c>
      <c r="AM41" s="58" t="s">
        <v>89</v>
      </c>
      <c r="AN41" s="11" t="s">
        <v>89</v>
      </c>
      <c r="AO41" s="58" t="s">
        <v>89</v>
      </c>
      <c r="AP41" s="11">
        <v>0</v>
      </c>
      <c r="AQ41" s="11">
        <v>0</v>
      </c>
      <c r="AR41" s="11" t="s">
        <v>89</v>
      </c>
      <c r="AS41" s="58" t="s">
        <v>89</v>
      </c>
      <c r="AT41" s="58" t="s">
        <v>89</v>
      </c>
      <c r="AU41" s="11" t="s">
        <v>89</v>
      </c>
      <c r="AV41" s="58" t="s">
        <v>89</v>
      </c>
      <c r="AW41" s="11">
        <v>0</v>
      </c>
      <c r="AX41" s="11">
        <v>0</v>
      </c>
      <c r="AY41" s="11" t="s">
        <v>89</v>
      </c>
      <c r="AZ41" s="58" t="s">
        <v>89</v>
      </c>
      <c r="BA41" s="88">
        <f>'Форма 4.'!AV42</f>
        <v>0</v>
      </c>
      <c r="BB41" s="11" t="s">
        <v>89</v>
      </c>
      <c r="BC41" s="58" t="s">
        <v>89</v>
      </c>
      <c r="BD41" s="11">
        <v>0</v>
      </c>
      <c r="BE41" s="11">
        <v>0</v>
      </c>
      <c r="BF41" s="11" t="s">
        <v>89</v>
      </c>
      <c r="BG41" s="58" t="s">
        <v>89</v>
      </c>
      <c r="BH41" s="11" t="s">
        <v>89</v>
      </c>
      <c r="BI41" s="58" t="s">
        <v>89</v>
      </c>
      <c r="BJ41" s="11" t="s">
        <v>89</v>
      </c>
      <c r="BK41" s="11">
        <v>0</v>
      </c>
      <c r="BL41" s="11">
        <v>0</v>
      </c>
      <c r="BM41" s="58" t="s">
        <v>89</v>
      </c>
      <c r="BN41" s="58" t="s">
        <v>89</v>
      </c>
      <c r="BO41" s="11" t="s">
        <v>89</v>
      </c>
      <c r="BP41" s="58" t="s">
        <v>89</v>
      </c>
      <c r="BQ41" s="11" t="s">
        <v>89</v>
      </c>
      <c r="BR41" s="11">
        <v>0</v>
      </c>
      <c r="BS41" s="11">
        <v>0</v>
      </c>
      <c r="BT41" s="58" t="s">
        <v>89</v>
      </c>
      <c r="BU41" s="58" t="s">
        <v>89</v>
      </c>
      <c r="BV41" s="58" t="s">
        <v>89</v>
      </c>
      <c r="BW41" s="11" t="s">
        <v>89</v>
      </c>
      <c r="BX41" s="58" t="s">
        <v>89</v>
      </c>
      <c r="BY41" s="11">
        <v>0</v>
      </c>
      <c r="BZ41" s="11">
        <v>0</v>
      </c>
      <c r="CA41" s="11" t="s">
        <v>89</v>
      </c>
      <c r="CB41" s="58" t="s">
        <v>89</v>
      </c>
      <c r="CC41" s="58" t="s">
        <v>89</v>
      </c>
      <c r="CD41" s="11" t="s">
        <v>89</v>
      </c>
      <c r="CE41" s="58" t="s">
        <v>89</v>
      </c>
      <c r="CF41" s="11">
        <v>0</v>
      </c>
      <c r="CG41" s="11">
        <v>0</v>
      </c>
      <c r="CH41" s="11" t="s">
        <v>89</v>
      </c>
      <c r="CI41" s="58" t="s">
        <v>89</v>
      </c>
      <c r="CJ41" s="58" t="s">
        <v>89</v>
      </c>
      <c r="CK41" s="11" t="s">
        <v>89</v>
      </c>
      <c r="CL41" s="58" t="s">
        <v>89</v>
      </c>
      <c r="CM41" s="11">
        <v>0</v>
      </c>
      <c r="CN41" s="11">
        <v>0</v>
      </c>
      <c r="CO41" s="11" t="s">
        <v>89</v>
      </c>
      <c r="CP41" s="58" t="s">
        <v>89</v>
      </c>
      <c r="CQ41" s="11">
        <v>0</v>
      </c>
      <c r="CR41" s="11">
        <v>0</v>
      </c>
      <c r="CS41" s="11">
        <v>0</v>
      </c>
      <c r="CT41" s="11">
        <v>0</v>
      </c>
      <c r="CU41" s="11">
        <v>0</v>
      </c>
      <c r="CV41" s="11" t="s">
        <v>89</v>
      </c>
      <c r="CW41" s="58" t="s">
        <v>89</v>
      </c>
      <c r="CX41" s="11">
        <v>0</v>
      </c>
      <c r="CY41" s="11">
        <v>0</v>
      </c>
      <c r="CZ41" s="11">
        <v>0</v>
      </c>
      <c r="DA41" s="11">
        <v>0</v>
      </c>
      <c r="DB41" s="11">
        <v>0</v>
      </c>
      <c r="DC41" s="11" t="s">
        <v>89</v>
      </c>
      <c r="DD41" s="58" t="s">
        <v>89</v>
      </c>
      <c r="DE41" s="11">
        <v>0</v>
      </c>
      <c r="DF41" s="11">
        <v>0</v>
      </c>
      <c r="DG41" s="11">
        <v>0</v>
      </c>
      <c r="DH41" s="11">
        <v>0</v>
      </c>
      <c r="DI41" s="11">
        <v>0</v>
      </c>
      <c r="DJ41" s="11" t="s">
        <v>89</v>
      </c>
      <c r="DK41" s="58" t="s">
        <v>89</v>
      </c>
      <c r="DL41" s="38" t="s">
        <v>89</v>
      </c>
    </row>
    <row r="42" spans="1:116" ht="126" x14ac:dyDescent="0.25">
      <c r="A42" s="47" t="s">
        <v>122</v>
      </c>
      <c r="B42" s="117" t="s">
        <v>126</v>
      </c>
      <c r="C42" s="53" t="s">
        <v>88</v>
      </c>
      <c r="D42" s="11">
        <v>0</v>
      </c>
      <c r="E42" s="11">
        <v>0</v>
      </c>
      <c r="F42" s="11">
        <v>0</v>
      </c>
      <c r="G42" s="11">
        <v>0</v>
      </c>
      <c r="H42" s="11">
        <v>0</v>
      </c>
      <c r="I42" s="11" t="s">
        <v>89</v>
      </c>
      <c r="J42" s="58" t="s">
        <v>89</v>
      </c>
      <c r="K42" s="11">
        <v>0</v>
      </c>
      <c r="L42" s="11">
        <v>0</v>
      </c>
      <c r="M42" s="11">
        <v>0</v>
      </c>
      <c r="N42" s="11">
        <v>0</v>
      </c>
      <c r="O42" s="11">
        <v>0</v>
      </c>
      <c r="P42" s="11" t="s">
        <v>89</v>
      </c>
      <c r="Q42" s="58" t="s">
        <v>89</v>
      </c>
      <c r="R42" s="58" t="s">
        <v>89</v>
      </c>
      <c r="S42" s="11" t="s">
        <v>89</v>
      </c>
      <c r="T42" s="58" t="s">
        <v>89</v>
      </c>
      <c r="U42" s="11">
        <v>0</v>
      </c>
      <c r="V42" s="11">
        <v>0</v>
      </c>
      <c r="W42" s="11" t="s">
        <v>89</v>
      </c>
      <c r="X42" s="58" t="s">
        <v>89</v>
      </c>
      <c r="Y42" s="58" t="s">
        <v>89</v>
      </c>
      <c r="Z42" s="11" t="s">
        <v>89</v>
      </c>
      <c r="AA42" s="58" t="s">
        <v>89</v>
      </c>
      <c r="AB42" s="11">
        <v>0</v>
      </c>
      <c r="AC42" s="11">
        <v>0</v>
      </c>
      <c r="AD42" s="11" t="s">
        <v>89</v>
      </c>
      <c r="AE42" s="58" t="s">
        <v>89</v>
      </c>
      <c r="AF42" s="58" t="s">
        <v>89</v>
      </c>
      <c r="AG42" s="11" t="s">
        <v>89</v>
      </c>
      <c r="AH42" s="58" t="s">
        <v>89</v>
      </c>
      <c r="AI42" s="11">
        <v>0</v>
      </c>
      <c r="AJ42" s="11">
        <v>0</v>
      </c>
      <c r="AK42" s="11" t="s">
        <v>89</v>
      </c>
      <c r="AL42" s="58" t="s">
        <v>89</v>
      </c>
      <c r="AM42" s="58" t="s">
        <v>89</v>
      </c>
      <c r="AN42" s="11" t="s">
        <v>89</v>
      </c>
      <c r="AO42" s="58" t="s">
        <v>89</v>
      </c>
      <c r="AP42" s="11">
        <v>0</v>
      </c>
      <c r="AQ42" s="11">
        <v>0</v>
      </c>
      <c r="AR42" s="11" t="s">
        <v>89</v>
      </c>
      <c r="AS42" s="58" t="s">
        <v>89</v>
      </c>
      <c r="AT42" s="58" t="s">
        <v>89</v>
      </c>
      <c r="AU42" s="11" t="s">
        <v>89</v>
      </c>
      <c r="AV42" s="58" t="s">
        <v>89</v>
      </c>
      <c r="AW42" s="11">
        <v>0</v>
      </c>
      <c r="AX42" s="11">
        <v>0</v>
      </c>
      <c r="AY42" s="11" t="s">
        <v>89</v>
      </c>
      <c r="AZ42" s="58" t="s">
        <v>89</v>
      </c>
      <c r="BA42" s="88">
        <f>'Форма 4.'!AV43</f>
        <v>0</v>
      </c>
      <c r="BB42" s="11" t="s">
        <v>89</v>
      </c>
      <c r="BC42" s="58" t="s">
        <v>89</v>
      </c>
      <c r="BD42" s="11">
        <v>0</v>
      </c>
      <c r="BE42" s="11">
        <v>0</v>
      </c>
      <c r="BF42" s="11" t="s">
        <v>89</v>
      </c>
      <c r="BG42" s="58" t="s">
        <v>89</v>
      </c>
      <c r="BH42" s="11" t="s">
        <v>89</v>
      </c>
      <c r="BI42" s="58" t="s">
        <v>89</v>
      </c>
      <c r="BJ42" s="11" t="s">
        <v>89</v>
      </c>
      <c r="BK42" s="11">
        <v>0</v>
      </c>
      <c r="BL42" s="11">
        <v>0</v>
      </c>
      <c r="BM42" s="58" t="s">
        <v>89</v>
      </c>
      <c r="BN42" s="58" t="s">
        <v>89</v>
      </c>
      <c r="BO42" s="11" t="s">
        <v>89</v>
      </c>
      <c r="BP42" s="58" t="s">
        <v>89</v>
      </c>
      <c r="BQ42" s="11" t="s">
        <v>89</v>
      </c>
      <c r="BR42" s="11">
        <v>0</v>
      </c>
      <c r="BS42" s="11">
        <v>0</v>
      </c>
      <c r="BT42" s="58" t="s">
        <v>89</v>
      </c>
      <c r="BU42" s="58" t="s">
        <v>89</v>
      </c>
      <c r="BV42" s="58" t="s">
        <v>89</v>
      </c>
      <c r="BW42" s="11" t="s">
        <v>89</v>
      </c>
      <c r="BX42" s="58" t="s">
        <v>89</v>
      </c>
      <c r="BY42" s="11">
        <v>0</v>
      </c>
      <c r="BZ42" s="11">
        <v>0</v>
      </c>
      <c r="CA42" s="11" t="s">
        <v>89</v>
      </c>
      <c r="CB42" s="58" t="s">
        <v>89</v>
      </c>
      <c r="CC42" s="58" t="s">
        <v>89</v>
      </c>
      <c r="CD42" s="11" t="s">
        <v>89</v>
      </c>
      <c r="CE42" s="58" t="s">
        <v>89</v>
      </c>
      <c r="CF42" s="11">
        <v>0</v>
      </c>
      <c r="CG42" s="11">
        <v>0</v>
      </c>
      <c r="CH42" s="11" t="s">
        <v>89</v>
      </c>
      <c r="CI42" s="58" t="s">
        <v>89</v>
      </c>
      <c r="CJ42" s="58" t="s">
        <v>89</v>
      </c>
      <c r="CK42" s="11" t="s">
        <v>89</v>
      </c>
      <c r="CL42" s="58" t="s">
        <v>89</v>
      </c>
      <c r="CM42" s="11">
        <v>0</v>
      </c>
      <c r="CN42" s="11">
        <v>0</v>
      </c>
      <c r="CO42" s="11" t="s">
        <v>89</v>
      </c>
      <c r="CP42" s="58" t="s">
        <v>89</v>
      </c>
      <c r="CQ42" s="11">
        <v>0</v>
      </c>
      <c r="CR42" s="11">
        <v>0</v>
      </c>
      <c r="CS42" s="11">
        <v>0</v>
      </c>
      <c r="CT42" s="11">
        <v>0</v>
      </c>
      <c r="CU42" s="11">
        <v>0</v>
      </c>
      <c r="CV42" s="11" t="s">
        <v>89</v>
      </c>
      <c r="CW42" s="58" t="s">
        <v>89</v>
      </c>
      <c r="CX42" s="11">
        <v>0</v>
      </c>
      <c r="CY42" s="11">
        <v>0</v>
      </c>
      <c r="CZ42" s="11">
        <v>0</v>
      </c>
      <c r="DA42" s="11">
        <v>0</v>
      </c>
      <c r="DB42" s="11">
        <v>0</v>
      </c>
      <c r="DC42" s="11" t="s">
        <v>89</v>
      </c>
      <c r="DD42" s="58" t="s">
        <v>89</v>
      </c>
      <c r="DE42" s="11">
        <v>0</v>
      </c>
      <c r="DF42" s="11">
        <v>0</v>
      </c>
      <c r="DG42" s="11">
        <v>0</v>
      </c>
      <c r="DH42" s="11">
        <v>0</v>
      </c>
      <c r="DI42" s="11">
        <v>0</v>
      </c>
      <c r="DJ42" s="11" t="s">
        <v>89</v>
      </c>
      <c r="DK42" s="58" t="s">
        <v>89</v>
      </c>
      <c r="DL42" s="38" t="s">
        <v>89</v>
      </c>
    </row>
    <row r="43" spans="1:116" ht="47.25" x14ac:dyDescent="0.25">
      <c r="A43" s="47" t="s">
        <v>127</v>
      </c>
      <c r="B43" s="117" t="s">
        <v>123</v>
      </c>
      <c r="C43" s="53" t="s">
        <v>88</v>
      </c>
      <c r="D43" s="11">
        <v>0</v>
      </c>
      <c r="E43" s="11">
        <v>0</v>
      </c>
      <c r="F43" s="11">
        <v>0</v>
      </c>
      <c r="G43" s="11">
        <v>0</v>
      </c>
      <c r="H43" s="11">
        <v>0</v>
      </c>
      <c r="I43" s="11" t="s">
        <v>89</v>
      </c>
      <c r="J43" s="58" t="s">
        <v>89</v>
      </c>
      <c r="K43" s="11">
        <v>0</v>
      </c>
      <c r="L43" s="11">
        <v>0</v>
      </c>
      <c r="M43" s="11">
        <v>0</v>
      </c>
      <c r="N43" s="11">
        <v>0</v>
      </c>
      <c r="O43" s="11">
        <v>0</v>
      </c>
      <c r="P43" s="11" t="s">
        <v>89</v>
      </c>
      <c r="Q43" s="58" t="s">
        <v>89</v>
      </c>
      <c r="R43" s="58" t="s">
        <v>89</v>
      </c>
      <c r="S43" s="11" t="s">
        <v>89</v>
      </c>
      <c r="T43" s="58" t="s">
        <v>89</v>
      </c>
      <c r="U43" s="11">
        <v>0</v>
      </c>
      <c r="V43" s="11">
        <v>0</v>
      </c>
      <c r="W43" s="11" t="s">
        <v>89</v>
      </c>
      <c r="X43" s="58" t="s">
        <v>89</v>
      </c>
      <c r="Y43" s="58" t="s">
        <v>89</v>
      </c>
      <c r="Z43" s="11" t="s">
        <v>89</v>
      </c>
      <c r="AA43" s="58" t="s">
        <v>89</v>
      </c>
      <c r="AB43" s="11">
        <v>0</v>
      </c>
      <c r="AC43" s="11">
        <v>0</v>
      </c>
      <c r="AD43" s="11" t="s">
        <v>89</v>
      </c>
      <c r="AE43" s="58" t="s">
        <v>89</v>
      </c>
      <c r="AF43" s="58" t="s">
        <v>89</v>
      </c>
      <c r="AG43" s="11" t="s">
        <v>89</v>
      </c>
      <c r="AH43" s="58" t="s">
        <v>89</v>
      </c>
      <c r="AI43" s="11">
        <v>0</v>
      </c>
      <c r="AJ43" s="11">
        <v>0</v>
      </c>
      <c r="AK43" s="11" t="s">
        <v>89</v>
      </c>
      <c r="AL43" s="58" t="s">
        <v>89</v>
      </c>
      <c r="AM43" s="58" t="s">
        <v>89</v>
      </c>
      <c r="AN43" s="11" t="s">
        <v>89</v>
      </c>
      <c r="AO43" s="58" t="s">
        <v>89</v>
      </c>
      <c r="AP43" s="11">
        <v>0</v>
      </c>
      <c r="AQ43" s="11">
        <v>0</v>
      </c>
      <c r="AR43" s="11" t="s">
        <v>89</v>
      </c>
      <c r="AS43" s="58" t="s">
        <v>89</v>
      </c>
      <c r="AT43" s="58" t="s">
        <v>89</v>
      </c>
      <c r="AU43" s="11" t="s">
        <v>89</v>
      </c>
      <c r="AV43" s="58" t="s">
        <v>89</v>
      </c>
      <c r="AW43" s="11">
        <v>0</v>
      </c>
      <c r="AX43" s="11">
        <v>0</v>
      </c>
      <c r="AY43" s="11" t="s">
        <v>89</v>
      </c>
      <c r="AZ43" s="58" t="s">
        <v>89</v>
      </c>
      <c r="BA43" s="88">
        <f>'Форма 4.'!AV44</f>
        <v>0</v>
      </c>
      <c r="BB43" s="11" t="s">
        <v>89</v>
      </c>
      <c r="BC43" s="58" t="s">
        <v>89</v>
      </c>
      <c r="BD43" s="11">
        <v>0</v>
      </c>
      <c r="BE43" s="11">
        <v>0</v>
      </c>
      <c r="BF43" s="11" t="s">
        <v>89</v>
      </c>
      <c r="BG43" s="58" t="s">
        <v>89</v>
      </c>
      <c r="BH43" s="11" t="s">
        <v>89</v>
      </c>
      <c r="BI43" s="58" t="s">
        <v>89</v>
      </c>
      <c r="BJ43" s="11" t="s">
        <v>89</v>
      </c>
      <c r="BK43" s="11">
        <v>0</v>
      </c>
      <c r="BL43" s="11">
        <v>0</v>
      </c>
      <c r="BM43" s="58" t="s">
        <v>89</v>
      </c>
      <c r="BN43" s="58" t="s">
        <v>89</v>
      </c>
      <c r="BO43" s="11" t="s">
        <v>89</v>
      </c>
      <c r="BP43" s="58" t="s">
        <v>89</v>
      </c>
      <c r="BQ43" s="11" t="s">
        <v>89</v>
      </c>
      <c r="BR43" s="11">
        <v>0</v>
      </c>
      <c r="BS43" s="11">
        <v>0</v>
      </c>
      <c r="BT43" s="58" t="s">
        <v>89</v>
      </c>
      <c r="BU43" s="58" t="s">
        <v>89</v>
      </c>
      <c r="BV43" s="58" t="s">
        <v>89</v>
      </c>
      <c r="BW43" s="11" t="s">
        <v>89</v>
      </c>
      <c r="BX43" s="58" t="s">
        <v>89</v>
      </c>
      <c r="BY43" s="11">
        <v>0</v>
      </c>
      <c r="BZ43" s="11">
        <v>0</v>
      </c>
      <c r="CA43" s="11" t="s">
        <v>89</v>
      </c>
      <c r="CB43" s="58" t="s">
        <v>89</v>
      </c>
      <c r="CC43" s="58" t="s">
        <v>89</v>
      </c>
      <c r="CD43" s="11" t="s">
        <v>89</v>
      </c>
      <c r="CE43" s="58" t="s">
        <v>89</v>
      </c>
      <c r="CF43" s="11">
        <v>0</v>
      </c>
      <c r="CG43" s="11">
        <v>0</v>
      </c>
      <c r="CH43" s="11" t="s">
        <v>89</v>
      </c>
      <c r="CI43" s="58" t="s">
        <v>89</v>
      </c>
      <c r="CJ43" s="58" t="s">
        <v>89</v>
      </c>
      <c r="CK43" s="11" t="s">
        <v>89</v>
      </c>
      <c r="CL43" s="58" t="s">
        <v>89</v>
      </c>
      <c r="CM43" s="11">
        <v>0</v>
      </c>
      <c r="CN43" s="11">
        <v>0</v>
      </c>
      <c r="CO43" s="11" t="s">
        <v>89</v>
      </c>
      <c r="CP43" s="58" t="s">
        <v>89</v>
      </c>
      <c r="CQ43" s="11">
        <v>0</v>
      </c>
      <c r="CR43" s="11">
        <v>0</v>
      </c>
      <c r="CS43" s="11">
        <v>0</v>
      </c>
      <c r="CT43" s="11">
        <v>0</v>
      </c>
      <c r="CU43" s="11">
        <v>0</v>
      </c>
      <c r="CV43" s="11" t="s">
        <v>89</v>
      </c>
      <c r="CW43" s="58" t="s">
        <v>89</v>
      </c>
      <c r="CX43" s="11">
        <v>0</v>
      </c>
      <c r="CY43" s="11">
        <v>0</v>
      </c>
      <c r="CZ43" s="11">
        <v>0</v>
      </c>
      <c r="DA43" s="11">
        <v>0</v>
      </c>
      <c r="DB43" s="11">
        <v>0</v>
      </c>
      <c r="DC43" s="11" t="s">
        <v>89</v>
      </c>
      <c r="DD43" s="58" t="s">
        <v>89</v>
      </c>
      <c r="DE43" s="11">
        <v>0</v>
      </c>
      <c r="DF43" s="11">
        <v>0</v>
      </c>
      <c r="DG43" s="11">
        <v>0</v>
      </c>
      <c r="DH43" s="11">
        <v>0</v>
      </c>
      <c r="DI43" s="11">
        <v>0</v>
      </c>
      <c r="DJ43" s="11" t="s">
        <v>89</v>
      </c>
      <c r="DK43" s="58" t="s">
        <v>89</v>
      </c>
      <c r="DL43" s="38" t="s">
        <v>89</v>
      </c>
    </row>
    <row r="44" spans="1:116" ht="126" x14ac:dyDescent="0.25">
      <c r="A44" s="47" t="s">
        <v>127</v>
      </c>
      <c r="B44" s="117" t="s">
        <v>124</v>
      </c>
      <c r="C44" s="53" t="s">
        <v>88</v>
      </c>
      <c r="D44" s="11">
        <v>0</v>
      </c>
      <c r="E44" s="11">
        <v>0</v>
      </c>
      <c r="F44" s="11">
        <v>0</v>
      </c>
      <c r="G44" s="11">
        <v>0</v>
      </c>
      <c r="H44" s="11">
        <v>0</v>
      </c>
      <c r="I44" s="11" t="s">
        <v>89</v>
      </c>
      <c r="J44" s="58" t="s">
        <v>89</v>
      </c>
      <c r="K44" s="11">
        <v>0</v>
      </c>
      <c r="L44" s="11">
        <v>0</v>
      </c>
      <c r="M44" s="11">
        <v>0</v>
      </c>
      <c r="N44" s="11">
        <v>0</v>
      </c>
      <c r="O44" s="11">
        <v>0</v>
      </c>
      <c r="P44" s="11" t="s">
        <v>89</v>
      </c>
      <c r="Q44" s="58" t="s">
        <v>89</v>
      </c>
      <c r="R44" s="58" t="s">
        <v>89</v>
      </c>
      <c r="S44" s="11" t="s">
        <v>89</v>
      </c>
      <c r="T44" s="58" t="s">
        <v>89</v>
      </c>
      <c r="U44" s="11">
        <v>0</v>
      </c>
      <c r="V44" s="11">
        <v>0</v>
      </c>
      <c r="W44" s="11" t="s">
        <v>89</v>
      </c>
      <c r="X44" s="58" t="s">
        <v>89</v>
      </c>
      <c r="Y44" s="58" t="s">
        <v>89</v>
      </c>
      <c r="Z44" s="11" t="s">
        <v>89</v>
      </c>
      <c r="AA44" s="58" t="s">
        <v>89</v>
      </c>
      <c r="AB44" s="11">
        <v>0</v>
      </c>
      <c r="AC44" s="11">
        <v>0</v>
      </c>
      <c r="AD44" s="11" t="s">
        <v>89</v>
      </c>
      <c r="AE44" s="58" t="s">
        <v>89</v>
      </c>
      <c r="AF44" s="58" t="s">
        <v>89</v>
      </c>
      <c r="AG44" s="11" t="s">
        <v>89</v>
      </c>
      <c r="AH44" s="58" t="s">
        <v>89</v>
      </c>
      <c r="AI44" s="11">
        <v>0</v>
      </c>
      <c r="AJ44" s="11">
        <v>0</v>
      </c>
      <c r="AK44" s="11" t="s">
        <v>89</v>
      </c>
      <c r="AL44" s="58" t="s">
        <v>89</v>
      </c>
      <c r="AM44" s="58" t="s">
        <v>89</v>
      </c>
      <c r="AN44" s="11" t="s">
        <v>89</v>
      </c>
      <c r="AO44" s="58" t="s">
        <v>89</v>
      </c>
      <c r="AP44" s="11">
        <v>0</v>
      </c>
      <c r="AQ44" s="11">
        <v>0</v>
      </c>
      <c r="AR44" s="11" t="s">
        <v>89</v>
      </c>
      <c r="AS44" s="58" t="s">
        <v>89</v>
      </c>
      <c r="AT44" s="58" t="s">
        <v>89</v>
      </c>
      <c r="AU44" s="11" t="s">
        <v>89</v>
      </c>
      <c r="AV44" s="58" t="s">
        <v>89</v>
      </c>
      <c r="AW44" s="11">
        <v>0</v>
      </c>
      <c r="AX44" s="11">
        <v>0</v>
      </c>
      <c r="AY44" s="11" t="s">
        <v>89</v>
      </c>
      <c r="AZ44" s="58" t="s">
        <v>89</v>
      </c>
      <c r="BA44" s="88">
        <f>'Форма 4.'!AV45</f>
        <v>0</v>
      </c>
      <c r="BB44" s="11" t="s">
        <v>89</v>
      </c>
      <c r="BC44" s="58" t="s">
        <v>89</v>
      </c>
      <c r="BD44" s="11">
        <v>0</v>
      </c>
      <c r="BE44" s="11">
        <v>0</v>
      </c>
      <c r="BF44" s="11" t="s">
        <v>89</v>
      </c>
      <c r="BG44" s="58" t="s">
        <v>89</v>
      </c>
      <c r="BH44" s="11" t="s">
        <v>89</v>
      </c>
      <c r="BI44" s="58" t="s">
        <v>89</v>
      </c>
      <c r="BJ44" s="11" t="s">
        <v>89</v>
      </c>
      <c r="BK44" s="11">
        <v>0</v>
      </c>
      <c r="BL44" s="11">
        <v>0</v>
      </c>
      <c r="BM44" s="58" t="s">
        <v>89</v>
      </c>
      <c r="BN44" s="58" t="s">
        <v>89</v>
      </c>
      <c r="BO44" s="11" t="s">
        <v>89</v>
      </c>
      <c r="BP44" s="58" t="s">
        <v>89</v>
      </c>
      <c r="BQ44" s="11" t="s">
        <v>89</v>
      </c>
      <c r="BR44" s="11">
        <v>0</v>
      </c>
      <c r="BS44" s="11">
        <v>0</v>
      </c>
      <c r="BT44" s="58" t="s">
        <v>89</v>
      </c>
      <c r="BU44" s="58" t="s">
        <v>89</v>
      </c>
      <c r="BV44" s="58" t="s">
        <v>89</v>
      </c>
      <c r="BW44" s="11" t="s">
        <v>89</v>
      </c>
      <c r="BX44" s="58" t="s">
        <v>89</v>
      </c>
      <c r="BY44" s="11">
        <v>0</v>
      </c>
      <c r="BZ44" s="11">
        <v>0</v>
      </c>
      <c r="CA44" s="11" t="s">
        <v>89</v>
      </c>
      <c r="CB44" s="58" t="s">
        <v>89</v>
      </c>
      <c r="CC44" s="58" t="s">
        <v>89</v>
      </c>
      <c r="CD44" s="11" t="s">
        <v>89</v>
      </c>
      <c r="CE44" s="58" t="s">
        <v>89</v>
      </c>
      <c r="CF44" s="11">
        <v>0</v>
      </c>
      <c r="CG44" s="11">
        <v>0</v>
      </c>
      <c r="CH44" s="11" t="s">
        <v>89</v>
      </c>
      <c r="CI44" s="58" t="s">
        <v>89</v>
      </c>
      <c r="CJ44" s="58" t="s">
        <v>89</v>
      </c>
      <c r="CK44" s="11" t="s">
        <v>89</v>
      </c>
      <c r="CL44" s="58" t="s">
        <v>89</v>
      </c>
      <c r="CM44" s="11">
        <v>0</v>
      </c>
      <c r="CN44" s="11">
        <v>0</v>
      </c>
      <c r="CO44" s="11" t="s">
        <v>89</v>
      </c>
      <c r="CP44" s="58" t="s">
        <v>89</v>
      </c>
      <c r="CQ44" s="11">
        <v>0</v>
      </c>
      <c r="CR44" s="11">
        <v>0</v>
      </c>
      <c r="CS44" s="11">
        <v>0</v>
      </c>
      <c r="CT44" s="11">
        <v>0</v>
      </c>
      <c r="CU44" s="11">
        <v>0</v>
      </c>
      <c r="CV44" s="11" t="s">
        <v>89</v>
      </c>
      <c r="CW44" s="58" t="s">
        <v>89</v>
      </c>
      <c r="CX44" s="11">
        <v>0</v>
      </c>
      <c r="CY44" s="11">
        <v>0</v>
      </c>
      <c r="CZ44" s="11">
        <v>0</v>
      </c>
      <c r="DA44" s="11">
        <v>0</v>
      </c>
      <c r="DB44" s="11">
        <v>0</v>
      </c>
      <c r="DC44" s="11" t="s">
        <v>89</v>
      </c>
      <c r="DD44" s="58" t="s">
        <v>89</v>
      </c>
      <c r="DE44" s="11">
        <v>0</v>
      </c>
      <c r="DF44" s="11">
        <v>0</v>
      </c>
      <c r="DG44" s="11">
        <v>0</v>
      </c>
      <c r="DH44" s="11">
        <v>0</v>
      </c>
      <c r="DI44" s="11">
        <v>0</v>
      </c>
      <c r="DJ44" s="11" t="s">
        <v>89</v>
      </c>
      <c r="DK44" s="58" t="s">
        <v>89</v>
      </c>
      <c r="DL44" s="38" t="s">
        <v>89</v>
      </c>
    </row>
    <row r="45" spans="1:116" ht="110.25" x14ac:dyDescent="0.25">
      <c r="A45" s="47" t="s">
        <v>127</v>
      </c>
      <c r="B45" s="117" t="s">
        <v>125</v>
      </c>
      <c r="C45" s="53" t="s">
        <v>88</v>
      </c>
      <c r="D45" s="11">
        <v>0</v>
      </c>
      <c r="E45" s="11">
        <v>0</v>
      </c>
      <c r="F45" s="11">
        <v>0</v>
      </c>
      <c r="G45" s="11">
        <v>0</v>
      </c>
      <c r="H45" s="11">
        <v>0</v>
      </c>
      <c r="I45" s="11" t="s">
        <v>89</v>
      </c>
      <c r="J45" s="58" t="s">
        <v>89</v>
      </c>
      <c r="K45" s="11">
        <v>0</v>
      </c>
      <c r="L45" s="11">
        <v>0</v>
      </c>
      <c r="M45" s="11">
        <v>0</v>
      </c>
      <c r="N45" s="11">
        <v>0</v>
      </c>
      <c r="O45" s="11">
        <v>0</v>
      </c>
      <c r="P45" s="11" t="s">
        <v>89</v>
      </c>
      <c r="Q45" s="58" t="s">
        <v>89</v>
      </c>
      <c r="R45" s="58" t="s">
        <v>89</v>
      </c>
      <c r="S45" s="11" t="s">
        <v>89</v>
      </c>
      <c r="T45" s="58" t="s">
        <v>89</v>
      </c>
      <c r="U45" s="11">
        <v>0</v>
      </c>
      <c r="V45" s="11">
        <v>0</v>
      </c>
      <c r="W45" s="11" t="s">
        <v>89</v>
      </c>
      <c r="X45" s="58" t="s">
        <v>89</v>
      </c>
      <c r="Y45" s="58" t="s">
        <v>89</v>
      </c>
      <c r="Z45" s="11" t="s">
        <v>89</v>
      </c>
      <c r="AA45" s="58" t="s">
        <v>89</v>
      </c>
      <c r="AB45" s="11">
        <v>0</v>
      </c>
      <c r="AC45" s="11">
        <v>0</v>
      </c>
      <c r="AD45" s="11" t="s">
        <v>89</v>
      </c>
      <c r="AE45" s="58" t="s">
        <v>89</v>
      </c>
      <c r="AF45" s="58" t="s">
        <v>89</v>
      </c>
      <c r="AG45" s="11" t="s">
        <v>89</v>
      </c>
      <c r="AH45" s="58" t="s">
        <v>89</v>
      </c>
      <c r="AI45" s="11">
        <v>0</v>
      </c>
      <c r="AJ45" s="11">
        <v>0</v>
      </c>
      <c r="AK45" s="11" t="s">
        <v>89</v>
      </c>
      <c r="AL45" s="58" t="s">
        <v>89</v>
      </c>
      <c r="AM45" s="58" t="s">
        <v>89</v>
      </c>
      <c r="AN45" s="11" t="s">
        <v>89</v>
      </c>
      <c r="AO45" s="58" t="s">
        <v>89</v>
      </c>
      <c r="AP45" s="11">
        <v>0</v>
      </c>
      <c r="AQ45" s="11">
        <v>0</v>
      </c>
      <c r="AR45" s="11" t="s">
        <v>89</v>
      </c>
      <c r="AS45" s="58" t="s">
        <v>89</v>
      </c>
      <c r="AT45" s="58" t="s">
        <v>89</v>
      </c>
      <c r="AU45" s="11" t="s">
        <v>89</v>
      </c>
      <c r="AV45" s="58" t="s">
        <v>89</v>
      </c>
      <c r="AW45" s="11">
        <v>0</v>
      </c>
      <c r="AX45" s="11">
        <v>0</v>
      </c>
      <c r="AY45" s="11" t="s">
        <v>89</v>
      </c>
      <c r="AZ45" s="58" t="s">
        <v>89</v>
      </c>
      <c r="BA45" s="88">
        <f>'Форма 4.'!AV46</f>
        <v>0</v>
      </c>
      <c r="BB45" s="11" t="s">
        <v>89</v>
      </c>
      <c r="BC45" s="58" t="s">
        <v>89</v>
      </c>
      <c r="BD45" s="11">
        <v>0</v>
      </c>
      <c r="BE45" s="11">
        <v>0</v>
      </c>
      <c r="BF45" s="11" t="s">
        <v>89</v>
      </c>
      <c r="BG45" s="58" t="s">
        <v>89</v>
      </c>
      <c r="BH45" s="11" t="s">
        <v>89</v>
      </c>
      <c r="BI45" s="58" t="s">
        <v>89</v>
      </c>
      <c r="BJ45" s="11" t="s">
        <v>89</v>
      </c>
      <c r="BK45" s="11">
        <v>0</v>
      </c>
      <c r="BL45" s="11">
        <v>0</v>
      </c>
      <c r="BM45" s="58" t="s">
        <v>89</v>
      </c>
      <c r="BN45" s="58" t="s">
        <v>89</v>
      </c>
      <c r="BO45" s="11" t="s">
        <v>89</v>
      </c>
      <c r="BP45" s="58" t="s">
        <v>89</v>
      </c>
      <c r="BQ45" s="11" t="s">
        <v>89</v>
      </c>
      <c r="BR45" s="11">
        <v>0</v>
      </c>
      <c r="BS45" s="11">
        <v>0</v>
      </c>
      <c r="BT45" s="58" t="s">
        <v>89</v>
      </c>
      <c r="BU45" s="58" t="s">
        <v>89</v>
      </c>
      <c r="BV45" s="58" t="s">
        <v>89</v>
      </c>
      <c r="BW45" s="11" t="s">
        <v>89</v>
      </c>
      <c r="BX45" s="58" t="s">
        <v>89</v>
      </c>
      <c r="BY45" s="11">
        <v>0</v>
      </c>
      <c r="BZ45" s="11">
        <v>0</v>
      </c>
      <c r="CA45" s="11" t="s">
        <v>89</v>
      </c>
      <c r="CB45" s="58" t="s">
        <v>89</v>
      </c>
      <c r="CC45" s="58" t="s">
        <v>89</v>
      </c>
      <c r="CD45" s="11" t="s">
        <v>89</v>
      </c>
      <c r="CE45" s="58" t="s">
        <v>89</v>
      </c>
      <c r="CF45" s="11">
        <v>0</v>
      </c>
      <c r="CG45" s="11">
        <v>0</v>
      </c>
      <c r="CH45" s="11" t="s">
        <v>89</v>
      </c>
      <c r="CI45" s="58" t="s">
        <v>89</v>
      </c>
      <c r="CJ45" s="58" t="s">
        <v>89</v>
      </c>
      <c r="CK45" s="11" t="s">
        <v>89</v>
      </c>
      <c r="CL45" s="58" t="s">
        <v>89</v>
      </c>
      <c r="CM45" s="11">
        <v>0</v>
      </c>
      <c r="CN45" s="11">
        <v>0</v>
      </c>
      <c r="CO45" s="11" t="s">
        <v>89</v>
      </c>
      <c r="CP45" s="58" t="s">
        <v>89</v>
      </c>
      <c r="CQ45" s="11">
        <v>0</v>
      </c>
      <c r="CR45" s="11">
        <v>0</v>
      </c>
      <c r="CS45" s="11">
        <v>0</v>
      </c>
      <c r="CT45" s="11">
        <v>0</v>
      </c>
      <c r="CU45" s="11">
        <v>0</v>
      </c>
      <c r="CV45" s="11" t="s">
        <v>89</v>
      </c>
      <c r="CW45" s="58" t="s">
        <v>89</v>
      </c>
      <c r="CX45" s="11">
        <v>0</v>
      </c>
      <c r="CY45" s="11">
        <v>0</v>
      </c>
      <c r="CZ45" s="11">
        <v>0</v>
      </c>
      <c r="DA45" s="11">
        <v>0</v>
      </c>
      <c r="DB45" s="11">
        <v>0</v>
      </c>
      <c r="DC45" s="11" t="s">
        <v>89</v>
      </c>
      <c r="DD45" s="58" t="s">
        <v>89</v>
      </c>
      <c r="DE45" s="11">
        <v>0</v>
      </c>
      <c r="DF45" s="11">
        <v>0</v>
      </c>
      <c r="DG45" s="11">
        <v>0</v>
      </c>
      <c r="DH45" s="11">
        <v>0</v>
      </c>
      <c r="DI45" s="11">
        <v>0</v>
      </c>
      <c r="DJ45" s="11" t="s">
        <v>89</v>
      </c>
      <c r="DK45" s="58" t="s">
        <v>89</v>
      </c>
      <c r="DL45" s="38" t="s">
        <v>89</v>
      </c>
    </row>
    <row r="46" spans="1:116" ht="126" x14ac:dyDescent="0.25">
      <c r="A46" s="47" t="s">
        <v>127</v>
      </c>
      <c r="B46" s="117" t="s">
        <v>128</v>
      </c>
      <c r="C46" s="53" t="s">
        <v>88</v>
      </c>
      <c r="D46" s="11"/>
      <c r="E46" s="11">
        <v>0</v>
      </c>
      <c r="F46" s="11">
        <v>0</v>
      </c>
      <c r="G46" s="11">
        <v>0</v>
      </c>
      <c r="H46" s="11">
        <v>0</v>
      </c>
      <c r="I46" s="11" t="s">
        <v>89</v>
      </c>
      <c r="J46" s="58" t="s">
        <v>89</v>
      </c>
      <c r="K46" s="11"/>
      <c r="L46" s="11">
        <v>0</v>
      </c>
      <c r="M46" s="11">
        <v>0</v>
      </c>
      <c r="N46" s="11">
        <v>0</v>
      </c>
      <c r="O46" s="11">
        <v>0</v>
      </c>
      <c r="P46" s="11" t="s">
        <v>89</v>
      </c>
      <c r="Q46" s="58" t="s">
        <v>89</v>
      </c>
      <c r="R46" s="58" t="s">
        <v>89</v>
      </c>
      <c r="S46" s="11" t="s">
        <v>89</v>
      </c>
      <c r="T46" s="58" t="s">
        <v>89</v>
      </c>
      <c r="U46" s="11">
        <v>0</v>
      </c>
      <c r="V46" s="11">
        <v>0</v>
      </c>
      <c r="W46" s="11" t="s">
        <v>89</v>
      </c>
      <c r="X46" s="58" t="s">
        <v>89</v>
      </c>
      <c r="Y46" s="58" t="s">
        <v>89</v>
      </c>
      <c r="Z46" s="11" t="s">
        <v>89</v>
      </c>
      <c r="AA46" s="58" t="s">
        <v>89</v>
      </c>
      <c r="AB46" s="11">
        <v>0</v>
      </c>
      <c r="AC46" s="11">
        <v>0</v>
      </c>
      <c r="AD46" s="11" t="s">
        <v>89</v>
      </c>
      <c r="AE46" s="58" t="s">
        <v>89</v>
      </c>
      <c r="AF46" s="58" t="s">
        <v>89</v>
      </c>
      <c r="AG46" s="11" t="s">
        <v>89</v>
      </c>
      <c r="AH46" s="58" t="s">
        <v>89</v>
      </c>
      <c r="AI46" s="11">
        <v>0</v>
      </c>
      <c r="AJ46" s="11">
        <v>0</v>
      </c>
      <c r="AK46" s="11" t="s">
        <v>89</v>
      </c>
      <c r="AL46" s="58" t="s">
        <v>89</v>
      </c>
      <c r="AM46" s="58" t="s">
        <v>89</v>
      </c>
      <c r="AN46" s="11" t="s">
        <v>89</v>
      </c>
      <c r="AO46" s="58" t="s">
        <v>89</v>
      </c>
      <c r="AP46" s="11">
        <v>0</v>
      </c>
      <c r="AQ46" s="11">
        <v>0</v>
      </c>
      <c r="AR46" s="11" t="s">
        <v>89</v>
      </c>
      <c r="AS46" s="58" t="s">
        <v>89</v>
      </c>
      <c r="AT46" s="58" t="s">
        <v>89</v>
      </c>
      <c r="AU46" s="11" t="s">
        <v>89</v>
      </c>
      <c r="AV46" s="58" t="s">
        <v>89</v>
      </c>
      <c r="AW46" s="11">
        <v>0</v>
      </c>
      <c r="AX46" s="11">
        <v>0</v>
      </c>
      <c r="AY46" s="11" t="s">
        <v>89</v>
      </c>
      <c r="AZ46" s="58" t="s">
        <v>89</v>
      </c>
      <c r="BA46" s="88">
        <f>'Форма 4.'!AV47</f>
        <v>0</v>
      </c>
      <c r="BB46" s="11" t="s">
        <v>89</v>
      </c>
      <c r="BC46" s="58" t="s">
        <v>89</v>
      </c>
      <c r="BD46" s="11">
        <v>0</v>
      </c>
      <c r="BE46" s="11">
        <v>0</v>
      </c>
      <c r="BF46" s="11" t="s">
        <v>89</v>
      </c>
      <c r="BG46" s="58" t="s">
        <v>89</v>
      </c>
      <c r="BH46" s="11" t="s">
        <v>89</v>
      </c>
      <c r="BI46" s="58" t="s">
        <v>89</v>
      </c>
      <c r="BJ46" s="11" t="s">
        <v>89</v>
      </c>
      <c r="BK46" s="11">
        <v>0</v>
      </c>
      <c r="BL46" s="11">
        <v>0</v>
      </c>
      <c r="BM46" s="58" t="s">
        <v>89</v>
      </c>
      <c r="BN46" s="58" t="s">
        <v>89</v>
      </c>
      <c r="BO46" s="11" t="s">
        <v>89</v>
      </c>
      <c r="BP46" s="58" t="s">
        <v>89</v>
      </c>
      <c r="BQ46" s="11" t="s">
        <v>89</v>
      </c>
      <c r="BR46" s="11">
        <v>0</v>
      </c>
      <c r="BS46" s="11">
        <v>0</v>
      </c>
      <c r="BT46" s="58" t="s">
        <v>89</v>
      </c>
      <c r="BU46" s="58" t="s">
        <v>89</v>
      </c>
      <c r="BV46" s="58" t="s">
        <v>89</v>
      </c>
      <c r="BW46" s="11" t="s">
        <v>89</v>
      </c>
      <c r="BX46" s="58" t="s">
        <v>89</v>
      </c>
      <c r="BY46" s="11">
        <v>0</v>
      </c>
      <c r="BZ46" s="11">
        <v>0</v>
      </c>
      <c r="CA46" s="11" t="s">
        <v>89</v>
      </c>
      <c r="CB46" s="58" t="s">
        <v>89</v>
      </c>
      <c r="CC46" s="58" t="s">
        <v>89</v>
      </c>
      <c r="CD46" s="11" t="s">
        <v>89</v>
      </c>
      <c r="CE46" s="58" t="s">
        <v>89</v>
      </c>
      <c r="CF46" s="11">
        <v>0</v>
      </c>
      <c r="CG46" s="11">
        <v>0</v>
      </c>
      <c r="CH46" s="11" t="s">
        <v>89</v>
      </c>
      <c r="CI46" s="58" t="s">
        <v>89</v>
      </c>
      <c r="CJ46" s="58" t="s">
        <v>89</v>
      </c>
      <c r="CK46" s="11" t="s">
        <v>89</v>
      </c>
      <c r="CL46" s="58" t="s">
        <v>89</v>
      </c>
      <c r="CM46" s="11">
        <v>0</v>
      </c>
      <c r="CN46" s="11">
        <v>0</v>
      </c>
      <c r="CO46" s="11" t="s">
        <v>89</v>
      </c>
      <c r="CP46" s="58" t="s">
        <v>89</v>
      </c>
      <c r="CQ46" s="11"/>
      <c r="CR46" s="11">
        <v>0</v>
      </c>
      <c r="CS46" s="11">
        <v>0</v>
      </c>
      <c r="CT46" s="11">
        <v>0</v>
      </c>
      <c r="CU46" s="11">
        <v>0</v>
      </c>
      <c r="CV46" s="11" t="s">
        <v>89</v>
      </c>
      <c r="CW46" s="58" t="s">
        <v>89</v>
      </c>
      <c r="CX46" s="11"/>
      <c r="CY46" s="11">
        <v>0</v>
      </c>
      <c r="CZ46" s="11">
        <v>0</v>
      </c>
      <c r="DA46" s="11">
        <v>0</v>
      </c>
      <c r="DB46" s="11">
        <v>0</v>
      </c>
      <c r="DC46" s="11" t="s">
        <v>89</v>
      </c>
      <c r="DD46" s="58" t="s">
        <v>89</v>
      </c>
      <c r="DE46" s="11"/>
      <c r="DF46" s="11">
        <v>0</v>
      </c>
      <c r="DG46" s="11">
        <v>0</v>
      </c>
      <c r="DH46" s="11">
        <v>0</v>
      </c>
      <c r="DI46" s="11">
        <v>0</v>
      </c>
      <c r="DJ46" s="11" t="s">
        <v>89</v>
      </c>
      <c r="DK46" s="58" t="s">
        <v>89</v>
      </c>
      <c r="DL46" s="38" t="s">
        <v>89</v>
      </c>
    </row>
    <row r="47" spans="1:116" ht="94.5" x14ac:dyDescent="0.25">
      <c r="A47" s="47" t="s">
        <v>129</v>
      </c>
      <c r="B47" s="117" t="s">
        <v>130</v>
      </c>
      <c r="C47" s="53" t="s">
        <v>88</v>
      </c>
      <c r="D47" s="11">
        <v>0</v>
      </c>
      <c r="E47" s="11">
        <v>0</v>
      </c>
      <c r="F47" s="11">
        <v>0</v>
      </c>
      <c r="G47" s="11">
        <v>0</v>
      </c>
      <c r="H47" s="11">
        <v>0</v>
      </c>
      <c r="I47" s="11" t="s">
        <v>89</v>
      </c>
      <c r="J47" s="58" t="s">
        <v>89</v>
      </c>
      <c r="K47" s="11">
        <v>0</v>
      </c>
      <c r="L47" s="11">
        <v>0</v>
      </c>
      <c r="M47" s="11">
        <v>0</v>
      </c>
      <c r="N47" s="11">
        <v>0</v>
      </c>
      <c r="O47" s="11">
        <v>0</v>
      </c>
      <c r="P47" s="11" t="s">
        <v>89</v>
      </c>
      <c r="Q47" s="58" t="s">
        <v>89</v>
      </c>
      <c r="R47" s="58" t="s">
        <v>89</v>
      </c>
      <c r="S47" s="11" t="s">
        <v>89</v>
      </c>
      <c r="T47" s="58" t="s">
        <v>89</v>
      </c>
      <c r="U47" s="11">
        <v>0</v>
      </c>
      <c r="V47" s="11">
        <v>0</v>
      </c>
      <c r="W47" s="11" t="s">
        <v>89</v>
      </c>
      <c r="X47" s="58" t="s">
        <v>89</v>
      </c>
      <c r="Y47" s="58" t="s">
        <v>89</v>
      </c>
      <c r="Z47" s="11" t="s">
        <v>89</v>
      </c>
      <c r="AA47" s="58" t="s">
        <v>89</v>
      </c>
      <c r="AB47" s="11">
        <v>0</v>
      </c>
      <c r="AC47" s="11">
        <v>0</v>
      </c>
      <c r="AD47" s="11" t="s">
        <v>89</v>
      </c>
      <c r="AE47" s="58" t="s">
        <v>89</v>
      </c>
      <c r="AF47" s="58" t="s">
        <v>89</v>
      </c>
      <c r="AG47" s="11" t="s">
        <v>89</v>
      </c>
      <c r="AH47" s="58" t="s">
        <v>89</v>
      </c>
      <c r="AI47" s="11">
        <v>0</v>
      </c>
      <c r="AJ47" s="11">
        <v>0</v>
      </c>
      <c r="AK47" s="11" t="s">
        <v>89</v>
      </c>
      <c r="AL47" s="58" t="s">
        <v>89</v>
      </c>
      <c r="AM47" s="58" t="s">
        <v>89</v>
      </c>
      <c r="AN47" s="11" t="s">
        <v>89</v>
      </c>
      <c r="AO47" s="58" t="s">
        <v>89</v>
      </c>
      <c r="AP47" s="11">
        <v>0</v>
      </c>
      <c r="AQ47" s="11">
        <v>0</v>
      </c>
      <c r="AR47" s="11" t="s">
        <v>89</v>
      </c>
      <c r="AS47" s="58" t="s">
        <v>89</v>
      </c>
      <c r="AT47" s="58" t="s">
        <v>89</v>
      </c>
      <c r="AU47" s="11" t="s">
        <v>89</v>
      </c>
      <c r="AV47" s="58" t="s">
        <v>89</v>
      </c>
      <c r="AW47" s="11">
        <v>0</v>
      </c>
      <c r="AX47" s="11">
        <v>0</v>
      </c>
      <c r="AY47" s="11" t="s">
        <v>89</v>
      </c>
      <c r="AZ47" s="58" t="s">
        <v>89</v>
      </c>
      <c r="BA47" s="88">
        <f>'Форма 4.'!AV48</f>
        <v>0</v>
      </c>
      <c r="BB47" s="11" t="s">
        <v>89</v>
      </c>
      <c r="BC47" s="58" t="s">
        <v>89</v>
      </c>
      <c r="BD47" s="11">
        <v>0</v>
      </c>
      <c r="BE47" s="11">
        <v>0</v>
      </c>
      <c r="BF47" s="11" t="s">
        <v>89</v>
      </c>
      <c r="BG47" s="58" t="s">
        <v>89</v>
      </c>
      <c r="BH47" s="11" t="s">
        <v>89</v>
      </c>
      <c r="BI47" s="58" t="s">
        <v>89</v>
      </c>
      <c r="BJ47" s="11" t="s">
        <v>89</v>
      </c>
      <c r="BK47" s="11">
        <v>0</v>
      </c>
      <c r="BL47" s="11">
        <v>0</v>
      </c>
      <c r="BM47" s="58" t="s">
        <v>89</v>
      </c>
      <c r="BN47" s="58" t="s">
        <v>89</v>
      </c>
      <c r="BO47" s="11" t="s">
        <v>89</v>
      </c>
      <c r="BP47" s="58" t="s">
        <v>89</v>
      </c>
      <c r="BQ47" s="11" t="s">
        <v>89</v>
      </c>
      <c r="BR47" s="11">
        <v>0</v>
      </c>
      <c r="BS47" s="11">
        <v>0</v>
      </c>
      <c r="BT47" s="58" t="s">
        <v>89</v>
      </c>
      <c r="BU47" s="58" t="s">
        <v>89</v>
      </c>
      <c r="BV47" s="58" t="s">
        <v>89</v>
      </c>
      <c r="BW47" s="11" t="s">
        <v>89</v>
      </c>
      <c r="BX47" s="58" t="s">
        <v>89</v>
      </c>
      <c r="BY47" s="11">
        <v>0</v>
      </c>
      <c r="BZ47" s="11">
        <v>0</v>
      </c>
      <c r="CA47" s="11" t="s">
        <v>89</v>
      </c>
      <c r="CB47" s="58" t="s">
        <v>89</v>
      </c>
      <c r="CC47" s="58" t="s">
        <v>89</v>
      </c>
      <c r="CD47" s="11" t="s">
        <v>89</v>
      </c>
      <c r="CE47" s="58" t="s">
        <v>89</v>
      </c>
      <c r="CF47" s="11">
        <v>0</v>
      </c>
      <c r="CG47" s="11">
        <v>0</v>
      </c>
      <c r="CH47" s="11" t="s">
        <v>89</v>
      </c>
      <c r="CI47" s="58" t="s">
        <v>89</v>
      </c>
      <c r="CJ47" s="58" t="s">
        <v>89</v>
      </c>
      <c r="CK47" s="11" t="s">
        <v>89</v>
      </c>
      <c r="CL47" s="58" t="s">
        <v>89</v>
      </c>
      <c r="CM47" s="11">
        <v>0</v>
      </c>
      <c r="CN47" s="11">
        <v>0</v>
      </c>
      <c r="CO47" s="11" t="s">
        <v>89</v>
      </c>
      <c r="CP47" s="58" t="s">
        <v>89</v>
      </c>
      <c r="CQ47" s="11">
        <v>0</v>
      </c>
      <c r="CR47" s="11">
        <v>0</v>
      </c>
      <c r="CS47" s="11">
        <v>0</v>
      </c>
      <c r="CT47" s="11">
        <v>0</v>
      </c>
      <c r="CU47" s="11">
        <v>0</v>
      </c>
      <c r="CV47" s="11" t="s">
        <v>89</v>
      </c>
      <c r="CW47" s="58" t="s">
        <v>89</v>
      </c>
      <c r="CX47" s="11">
        <v>0</v>
      </c>
      <c r="CY47" s="11">
        <v>0</v>
      </c>
      <c r="CZ47" s="11">
        <v>0</v>
      </c>
      <c r="DA47" s="11">
        <v>0</v>
      </c>
      <c r="DB47" s="11">
        <v>0</v>
      </c>
      <c r="DC47" s="11" t="s">
        <v>89</v>
      </c>
      <c r="DD47" s="58" t="s">
        <v>89</v>
      </c>
      <c r="DE47" s="11">
        <v>0</v>
      </c>
      <c r="DF47" s="11">
        <v>0</v>
      </c>
      <c r="DG47" s="11">
        <v>0</v>
      </c>
      <c r="DH47" s="11">
        <v>0</v>
      </c>
      <c r="DI47" s="11">
        <v>0</v>
      </c>
      <c r="DJ47" s="11" t="s">
        <v>89</v>
      </c>
      <c r="DK47" s="58" t="s">
        <v>89</v>
      </c>
      <c r="DL47" s="38" t="s">
        <v>89</v>
      </c>
    </row>
    <row r="48" spans="1:116" ht="78.75" x14ac:dyDescent="0.25">
      <c r="A48" s="47" t="s">
        <v>692</v>
      </c>
      <c r="B48" s="117" t="s">
        <v>132</v>
      </c>
      <c r="C48" s="53" t="s">
        <v>88</v>
      </c>
      <c r="D48" s="11"/>
      <c r="E48" s="11"/>
      <c r="F48" s="11"/>
      <c r="G48" s="11"/>
      <c r="H48" s="11"/>
      <c r="I48" s="11"/>
      <c r="J48" s="58"/>
      <c r="K48" s="11"/>
      <c r="L48" s="11"/>
      <c r="M48" s="11"/>
      <c r="N48" s="11"/>
      <c r="O48" s="11"/>
      <c r="P48" s="11"/>
      <c r="Q48" s="58"/>
      <c r="R48" s="58" t="s">
        <v>89</v>
      </c>
      <c r="S48" s="11" t="s">
        <v>89</v>
      </c>
      <c r="T48" s="58" t="s">
        <v>89</v>
      </c>
      <c r="U48" s="11">
        <v>0</v>
      </c>
      <c r="V48" s="11">
        <v>0</v>
      </c>
      <c r="W48" s="11" t="s">
        <v>89</v>
      </c>
      <c r="X48" s="58" t="s">
        <v>89</v>
      </c>
      <c r="Y48" s="58" t="s">
        <v>89</v>
      </c>
      <c r="Z48" s="11" t="s">
        <v>89</v>
      </c>
      <c r="AA48" s="58" t="s">
        <v>89</v>
      </c>
      <c r="AB48" s="11">
        <v>0</v>
      </c>
      <c r="AC48" s="11">
        <v>0</v>
      </c>
      <c r="AD48" s="11" t="s">
        <v>89</v>
      </c>
      <c r="AE48" s="58" t="s">
        <v>89</v>
      </c>
      <c r="AF48" s="58" t="s">
        <v>89</v>
      </c>
      <c r="AG48" s="11" t="s">
        <v>89</v>
      </c>
      <c r="AH48" s="58" t="s">
        <v>89</v>
      </c>
      <c r="AI48" s="11"/>
      <c r="AJ48" s="11"/>
      <c r="AK48" s="11" t="s">
        <v>89</v>
      </c>
      <c r="AL48" s="58" t="s">
        <v>89</v>
      </c>
      <c r="AM48" s="58" t="s">
        <v>89</v>
      </c>
      <c r="AN48" s="11" t="s">
        <v>89</v>
      </c>
      <c r="AO48" s="58" t="s">
        <v>89</v>
      </c>
      <c r="AP48" s="11"/>
      <c r="AQ48" s="11"/>
      <c r="AR48" s="11" t="s">
        <v>89</v>
      </c>
      <c r="AS48" s="58" t="s">
        <v>89</v>
      </c>
      <c r="AT48" s="58" t="s">
        <v>89</v>
      </c>
      <c r="AU48" s="11" t="s">
        <v>89</v>
      </c>
      <c r="AV48" s="58" t="s">
        <v>89</v>
      </c>
      <c r="AW48" s="11"/>
      <c r="AX48" s="11"/>
      <c r="AY48" s="11" t="s">
        <v>89</v>
      </c>
      <c r="AZ48" s="58" t="s">
        <v>89</v>
      </c>
      <c r="BA48" s="88">
        <f>'Форма 4.'!AV49</f>
        <v>0</v>
      </c>
      <c r="BB48" s="11" t="s">
        <v>89</v>
      </c>
      <c r="BC48" s="58" t="s">
        <v>89</v>
      </c>
      <c r="BD48" s="11"/>
      <c r="BE48" s="11"/>
      <c r="BF48" s="11" t="s">
        <v>89</v>
      </c>
      <c r="BG48" s="58" t="s">
        <v>89</v>
      </c>
      <c r="BH48" s="11" t="s">
        <v>89</v>
      </c>
      <c r="BI48" s="58" t="s">
        <v>89</v>
      </c>
      <c r="BJ48" s="11">
        <v>2.2999999999999998</v>
      </c>
      <c r="BK48" s="11"/>
      <c r="BL48" s="11"/>
      <c r="BM48" s="58" t="s">
        <v>89</v>
      </c>
      <c r="BN48" s="58" t="s">
        <v>89</v>
      </c>
      <c r="BO48" s="11" t="s">
        <v>89</v>
      </c>
      <c r="BP48" s="58" t="s">
        <v>89</v>
      </c>
      <c r="BQ48" s="11">
        <v>2.2999999999999998</v>
      </c>
      <c r="BR48" s="11"/>
      <c r="BS48" s="11"/>
      <c r="BT48" s="58" t="s">
        <v>89</v>
      </c>
      <c r="BU48" s="58" t="s">
        <v>89</v>
      </c>
      <c r="BV48" s="58"/>
      <c r="BW48" s="11"/>
      <c r="BX48" s="58"/>
      <c r="BY48" s="11"/>
      <c r="BZ48" s="11"/>
      <c r="CA48" s="11"/>
      <c r="CB48" s="58"/>
      <c r="CC48" s="58" t="s">
        <v>89</v>
      </c>
      <c r="CD48" s="11" t="s">
        <v>89</v>
      </c>
      <c r="CE48" s="58" t="s">
        <v>89</v>
      </c>
      <c r="CF48" s="11"/>
      <c r="CG48" s="11"/>
      <c r="CH48" s="11"/>
      <c r="CI48" s="58"/>
      <c r="CJ48" s="58"/>
      <c r="CK48" s="11"/>
      <c r="CL48" s="58"/>
      <c r="CM48" s="11"/>
      <c r="CN48" s="11"/>
      <c r="CO48" s="11"/>
      <c r="CP48" s="58"/>
      <c r="CQ48" s="11"/>
      <c r="CR48" s="11"/>
      <c r="CS48" s="11"/>
      <c r="CT48" s="11"/>
      <c r="CU48" s="11"/>
      <c r="CV48" s="11"/>
      <c r="CW48" s="58"/>
      <c r="CX48" s="11"/>
      <c r="CY48" s="11"/>
      <c r="CZ48" s="11"/>
      <c r="DA48" s="11"/>
      <c r="DB48" s="11"/>
      <c r="DC48" s="11"/>
      <c r="DD48" s="58"/>
      <c r="DE48" s="11"/>
      <c r="DF48" s="11"/>
      <c r="DG48" s="11"/>
      <c r="DH48" s="11"/>
      <c r="DI48" s="11"/>
      <c r="DJ48" s="11"/>
      <c r="DK48" s="58"/>
      <c r="DL48" s="38"/>
    </row>
    <row r="49" spans="1:116" ht="30" x14ac:dyDescent="0.25">
      <c r="A49" s="47" t="s">
        <v>131</v>
      </c>
      <c r="B49" s="48" t="s">
        <v>254</v>
      </c>
      <c r="C49" s="47" t="s">
        <v>255</v>
      </c>
      <c r="D49" s="11">
        <v>0</v>
      </c>
      <c r="E49" s="11">
        <v>0</v>
      </c>
      <c r="F49" s="11">
        <v>0</v>
      </c>
      <c r="G49" s="11">
        <v>0</v>
      </c>
      <c r="H49" s="11">
        <v>0</v>
      </c>
      <c r="I49" s="11" t="s">
        <v>89</v>
      </c>
      <c r="J49" s="58" t="s">
        <v>89</v>
      </c>
      <c r="K49" s="11">
        <v>0</v>
      </c>
      <c r="L49" s="11">
        <v>0</v>
      </c>
      <c r="M49" s="11">
        <v>0</v>
      </c>
      <c r="N49" s="11">
        <v>0</v>
      </c>
      <c r="O49" s="11">
        <v>0</v>
      </c>
      <c r="P49" s="11" t="s">
        <v>89</v>
      </c>
      <c r="Q49" s="58" t="s">
        <v>89</v>
      </c>
      <c r="R49" s="58" t="s">
        <v>89</v>
      </c>
      <c r="S49" s="11" t="s">
        <v>89</v>
      </c>
      <c r="T49" s="58" t="s">
        <v>89</v>
      </c>
      <c r="U49" s="11">
        <v>0</v>
      </c>
      <c r="V49" s="11">
        <v>0</v>
      </c>
      <c r="W49" s="11" t="s">
        <v>89</v>
      </c>
      <c r="X49" s="58" t="s">
        <v>89</v>
      </c>
      <c r="Y49" s="58" t="s">
        <v>89</v>
      </c>
      <c r="Z49" s="11" t="s">
        <v>89</v>
      </c>
      <c r="AA49" s="58" t="s">
        <v>89</v>
      </c>
      <c r="AB49" s="11">
        <v>0</v>
      </c>
      <c r="AC49" s="11">
        <v>0</v>
      </c>
      <c r="AD49" s="11" t="s">
        <v>89</v>
      </c>
      <c r="AE49" s="58" t="s">
        <v>89</v>
      </c>
      <c r="AF49" s="58" t="s">
        <v>89</v>
      </c>
      <c r="AG49" s="11" t="s">
        <v>89</v>
      </c>
      <c r="AH49" s="58" t="s">
        <v>89</v>
      </c>
      <c r="AI49" s="11">
        <v>0</v>
      </c>
      <c r="AJ49" s="11">
        <v>0</v>
      </c>
      <c r="AK49" s="11" t="s">
        <v>89</v>
      </c>
      <c r="AL49" s="58" t="s">
        <v>89</v>
      </c>
      <c r="AM49" s="58" t="s">
        <v>89</v>
      </c>
      <c r="AN49" s="11" t="s">
        <v>89</v>
      </c>
      <c r="AO49" s="58" t="s">
        <v>89</v>
      </c>
      <c r="AP49" s="11">
        <v>0</v>
      </c>
      <c r="AQ49" s="11">
        <v>0</v>
      </c>
      <c r="AR49" s="11" t="s">
        <v>89</v>
      </c>
      <c r="AS49" s="58" t="s">
        <v>89</v>
      </c>
      <c r="AT49" s="58" t="s">
        <v>89</v>
      </c>
      <c r="AU49" s="11" t="s">
        <v>89</v>
      </c>
      <c r="AV49" s="58" t="s">
        <v>89</v>
      </c>
      <c r="AW49" s="11">
        <v>0</v>
      </c>
      <c r="AX49" s="11">
        <v>0</v>
      </c>
      <c r="AY49" s="11" t="s">
        <v>89</v>
      </c>
      <c r="AZ49" s="58" t="s">
        <v>89</v>
      </c>
      <c r="BA49" s="88">
        <f>'Форма 4.'!AV50</f>
        <v>0</v>
      </c>
      <c r="BB49" s="11" t="s">
        <v>89</v>
      </c>
      <c r="BC49" s="58" t="s">
        <v>89</v>
      </c>
      <c r="BD49" s="11">
        <v>0</v>
      </c>
      <c r="BE49" s="11">
        <v>0</v>
      </c>
      <c r="BF49" s="11" t="s">
        <v>89</v>
      </c>
      <c r="BG49" s="58" t="s">
        <v>89</v>
      </c>
      <c r="BH49" s="11" t="s">
        <v>89</v>
      </c>
      <c r="BI49" s="58" t="s">
        <v>89</v>
      </c>
      <c r="BJ49" s="11" t="s">
        <v>89</v>
      </c>
      <c r="BK49" s="11">
        <v>0</v>
      </c>
      <c r="BL49" s="11">
        <v>0</v>
      </c>
      <c r="BM49" s="58" t="s">
        <v>89</v>
      </c>
      <c r="BN49" s="58" t="s">
        <v>89</v>
      </c>
      <c r="BO49" s="11" t="s">
        <v>89</v>
      </c>
      <c r="BP49" s="58" t="s">
        <v>89</v>
      </c>
      <c r="BQ49" s="11" t="s">
        <v>89</v>
      </c>
      <c r="BR49" s="11">
        <v>0</v>
      </c>
      <c r="BS49" s="11">
        <v>0</v>
      </c>
      <c r="BT49" s="58" t="s">
        <v>89</v>
      </c>
      <c r="BU49" s="58" t="s">
        <v>89</v>
      </c>
      <c r="BV49" s="58" t="s">
        <v>89</v>
      </c>
      <c r="BW49" s="11" t="s">
        <v>89</v>
      </c>
      <c r="BX49" s="58" t="s">
        <v>89</v>
      </c>
      <c r="BY49" s="11">
        <v>0</v>
      </c>
      <c r="BZ49" s="11">
        <v>0</v>
      </c>
      <c r="CA49" s="11" t="s">
        <v>89</v>
      </c>
      <c r="CB49" s="58" t="s">
        <v>89</v>
      </c>
      <c r="CC49" s="58" t="s">
        <v>89</v>
      </c>
      <c r="CD49" s="11" t="s">
        <v>89</v>
      </c>
      <c r="CE49" s="58" t="s">
        <v>89</v>
      </c>
      <c r="CF49" s="11">
        <v>0</v>
      </c>
      <c r="CG49" s="11">
        <v>0</v>
      </c>
      <c r="CH49" s="11" t="s">
        <v>89</v>
      </c>
      <c r="CI49" s="58" t="s">
        <v>89</v>
      </c>
      <c r="CJ49" s="58" t="s">
        <v>89</v>
      </c>
      <c r="CK49" s="11" t="s">
        <v>89</v>
      </c>
      <c r="CL49" s="58" t="s">
        <v>89</v>
      </c>
      <c r="CM49" s="11">
        <v>0</v>
      </c>
      <c r="CN49" s="11">
        <v>0</v>
      </c>
      <c r="CO49" s="11" t="s">
        <v>89</v>
      </c>
      <c r="CP49" s="58" t="s">
        <v>89</v>
      </c>
      <c r="CQ49" s="11">
        <v>0</v>
      </c>
      <c r="CR49" s="11">
        <v>0</v>
      </c>
      <c r="CS49" s="11">
        <v>0</v>
      </c>
      <c r="CT49" s="11">
        <v>0</v>
      </c>
      <c r="CU49" s="11">
        <v>0</v>
      </c>
      <c r="CV49" s="11" t="s">
        <v>89</v>
      </c>
      <c r="CW49" s="58" t="s">
        <v>89</v>
      </c>
      <c r="CX49" s="11">
        <v>0</v>
      </c>
      <c r="CY49" s="11">
        <v>0</v>
      </c>
      <c r="CZ49" s="11">
        <v>0</v>
      </c>
      <c r="DA49" s="11">
        <v>0</v>
      </c>
      <c r="DB49" s="11">
        <v>0</v>
      </c>
      <c r="DC49" s="11" t="s">
        <v>89</v>
      </c>
      <c r="DD49" s="58" t="s">
        <v>89</v>
      </c>
      <c r="DE49" s="11">
        <v>0</v>
      </c>
      <c r="DF49" s="11">
        <v>0</v>
      </c>
      <c r="DG49" s="11">
        <v>0</v>
      </c>
      <c r="DH49" s="11">
        <v>0</v>
      </c>
      <c r="DI49" s="11">
        <v>0</v>
      </c>
      <c r="DJ49" s="11" t="s">
        <v>89</v>
      </c>
      <c r="DK49" s="58" t="s">
        <v>89</v>
      </c>
      <c r="DL49" s="38" t="s">
        <v>89</v>
      </c>
    </row>
    <row r="50" spans="1:116" ht="94.5" x14ac:dyDescent="0.25">
      <c r="A50" s="47" t="s">
        <v>133</v>
      </c>
      <c r="B50" s="117" t="s">
        <v>134</v>
      </c>
      <c r="C50" s="53" t="s">
        <v>88</v>
      </c>
      <c r="D50" s="11">
        <v>0</v>
      </c>
      <c r="E50" s="11">
        <v>0</v>
      </c>
      <c r="F50" s="11">
        <v>0</v>
      </c>
      <c r="G50" s="11">
        <v>0</v>
      </c>
      <c r="H50" s="11">
        <v>0</v>
      </c>
      <c r="I50" s="11" t="s">
        <v>89</v>
      </c>
      <c r="J50" s="58" t="s">
        <v>89</v>
      </c>
      <c r="K50" s="11">
        <v>0</v>
      </c>
      <c r="L50" s="11">
        <v>0</v>
      </c>
      <c r="M50" s="11">
        <v>0</v>
      </c>
      <c r="N50" s="11">
        <v>0</v>
      </c>
      <c r="O50" s="11">
        <v>0</v>
      </c>
      <c r="P50" s="11" t="s">
        <v>89</v>
      </c>
      <c r="Q50" s="58" t="s">
        <v>89</v>
      </c>
      <c r="R50" s="58" t="s">
        <v>89</v>
      </c>
      <c r="S50" s="11" t="s">
        <v>89</v>
      </c>
      <c r="T50" s="58" t="s">
        <v>89</v>
      </c>
      <c r="U50" s="11">
        <v>0</v>
      </c>
      <c r="V50" s="11">
        <v>0</v>
      </c>
      <c r="W50" s="11" t="s">
        <v>89</v>
      </c>
      <c r="X50" s="58" t="s">
        <v>89</v>
      </c>
      <c r="Y50" s="58" t="s">
        <v>89</v>
      </c>
      <c r="Z50" s="11" t="s">
        <v>89</v>
      </c>
      <c r="AA50" s="58" t="s">
        <v>89</v>
      </c>
      <c r="AB50" s="11">
        <v>0</v>
      </c>
      <c r="AC50" s="11">
        <v>0</v>
      </c>
      <c r="AD50" s="11" t="s">
        <v>89</v>
      </c>
      <c r="AE50" s="58" t="s">
        <v>89</v>
      </c>
      <c r="AF50" s="58" t="s">
        <v>89</v>
      </c>
      <c r="AG50" s="11" t="s">
        <v>89</v>
      </c>
      <c r="AH50" s="58" t="s">
        <v>89</v>
      </c>
      <c r="AI50" s="11">
        <v>0</v>
      </c>
      <c r="AJ50" s="11">
        <v>0</v>
      </c>
      <c r="AK50" s="11" t="s">
        <v>89</v>
      </c>
      <c r="AL50" s="58" t="s">
        <v>89</v>
      </c>
      <c r="AM50" s="58" t="s">
        <v>89</v>
      </c>
      <c r="AN50" s="11" t="s">
        <v>89</v>
      </c>
      <c r="AO50" s="58" t="s">
        <v>89</v>
      </c>
      <c r="AP50" s="11">
        <v>0</v>
      </c>
      <c r="AQ50" s="11">
        <v>0</v>
      </c>
      <c r="AR50" s="11" t="s">
        <v>89</v>
      </c>
      <c r="AS50" s="58" t="s">
        <v>89</v>
      </c>
      <c r="AT50" s="58" t="s">
        <v>89</v>
      </c>
      <c r="AU50" s="11" t="s">
        <v>89</v>
      </c>
      <c r="AV50" s="58" t="s">
        <v>89</v>
      </c>
      <c r="AW50" s="11">
        <v>0</v>
      </c>
      <c r="AX50" s="11">
        <v>0</v>
      </c>
      <c r="AY50" s="11" t="s">
        <v>89</v>
      </c>
      <c r="AZ50" s="58" t="s">
        <v>89</v>
      </c>
      <c r="BA50" s="88">
        <f>'Форма 4.'!AV51</f>
        <v>0</v>
      </c>
      <c r="BB50" s="11" t="s">
        <v>89</v>
      </c>
      <c r="BC50" s="58" t="s">
        <v>89</v>
      </c>
      <c r="BD50" s="11">
        <v>0</v>
      </c>
      <c r="BE50" s="11">
        <v>0</v>
      </c>
      <c r="BF50" s="11" t="s">
        <v>89</v>
      </c>
      <c r="BG50" s="58" t="s">
        <v>89</v>
      </c>
      <c r="BH50" s="11" t="s">
        <v>89</v>
      </c>
      <c r="BI50" s="58" t="s">
        <v>89</v>
      </c>
      <c r="BJ50" s="11" t="s">
        <v>89</v>
      </c>
      <c r="BK50" s="11">
        <v>0</v>
      </c>
      <c r="BL50" s="11">
        <v>0</v>
      </c>
      <c r="BM50" s="58" t="s">
        <v>89</v>
      </c>
      <c r="BN50" s="58" t="s">
        <v>89</v>
      </c>
      <c r="BO50" s="11" t="s">
        <v>89</v>
      </c>
      <c r="BP50" s="58" t="s">
        <v>89</v>
      </c>
      <c r="BQ50" s="11" t="s">
        <v>89</v>
      </c>
      <c r="BR50" s="11">
        <v>0</v>
      </c>
      <c r="BS50" s="11">
        <v>0</v>
      </c>
      <c r="BT50" s="58" t="s">
        <v>89</v>
      </c>
      <c r="BU50" s="58" t="s">
        <v>89</v>
      </c>
      <c r="BV50" s="58" t="s">
        <v>89</v>
      </c>
      <c r="BW50" s="11" t="s">
        <v>89</v>
      </c>
      <c r="BX50" s="58" t="s">
        <v>89</v>
      </c>
      <c r="BY50" s="11">
        <v>0</v>
      </c>
      <c r="BZ50" s="11">
        <v>0</v>
      </c>
      <c r="CA50" s="11" t="s">
        <v>89</v>
      </c>
      <c r="CB50" s="58" t="s">
        <v>89</v>
      </c>
      <c r="CC50" s="58" t="s">
        <v>89</v>
      </c>
      <c r="CD50" s="11" t="s">
        <v>89</v>
      </c>
      <c r="CE50" s="58" t="s">
        <v>89</v>
      </c>
      <c r="CF50" s="11">
        <v>0</v>
      </c>
      <c r="CG50" s="11">
        <v>0</v>
      </c>
      <c r="CH50" s="11" t="s">
        <v>89</v>
      </c>
      <c r="CI50" s="58" t="s">
        <v>89</v>
      </c>
      <c r="CJ50" s="58" t="s">
        <v>89</v>
      </c>
      <c r="CK50" s="11" t="s">
        <v>89</v>
      </c>
      <c r="CL50" s="58" t="s">
        <v>89</v>
      </c>
      <c r="CM50" s="11">
        <v>0</v>
      </c>
      <c r="CN50" s="11">
        <v>0</v>
      </c>
      <c r="CO50" s="11" t="s">
        <v>89</v>
      </c>
      <c r="CP50" s="58" t="s">
        <v>89</v>
      </c>
      <c r="CQ50" s="11">
        <v>0</v>
      </c>
      <c r="CR50" s="11">
        <v>0</v>
      </c>
      <c r="CS50" s="11">
        <v>0</v>
      </c>
      <c r="CT50" s="11">
        <v>0</v>
      </c>
      <c r="CU50" s="11">
        <v>0</v>
      </c>
      <c r="CV50" s="11" t="s">
        <v>89</v>
      </c>
      <c r="CW50" s="58" t="s">
        <v>89</v>
      </c>
      <c r="CX50" s="11">
        <v>0</v>
      </c>
      <c r="CY50" s="11">
        <v>0</v>
      </c>
      <c r="CZ50" s="11">
        <v>0</v>
      </c>
      <c r="DA50" s="11">
        <v>0</v>
      </c>
      <c r="DB50" s="11">
        <v>0</v>
      </c>
      <c r="DC50" s="11" t="s">
        <v>89</v>
      </c>
      <c r="DD50" s="58" t="s">
        <v>89</v>
      </c>
      <c r="DE50" s="11">
        <v>0</v>
      </c>
      <c r="DF50" s="11">
        <v>0</v>
      </c>
      <c r="DG50" s="11">
        <v>0</v>
      </c>
      <c r="DH50" s="11">
        <v>0</v>
      </c>
      <c r="DI50" s="11">
        <v>0</v>
      </c>
      <c r="DJ50" s="11" t="s">
        <v>89</v>
      </c>
      <c r="DK50" s="58" t="s">
        <v>89</v>
      </c>
      <c r="DL50" s="38" t="s">
        <v>89</v>
      </c>
    </row>
    <row r="51" spans="1:116" ht="47.25" x14ac:dyDescent="0.25">
      <c r="A51" s="47" t="s">
        <v>135</v>
      </c>
      <c r="B51" s="117" t="s">
        <v>136</v>
      </c>
      <c r="C51" s="40" t="s">
        <v>88</v>
      </c>
      <c r="D51" s="11">
        <v>0</v>
      </c>
      <c r="E51" s="11">
        <v>0</v>
      </c>
      <c r="F51" s="11">
        <v>0</v>
      </c>
      <c r="G51" s="11">
        <v>0</v>
      </c>
      <c r="H51" s="11">
        <v>0</v>
      </c>
      <c r="I51" s="11" t="s">
        <v>89</v>
      </c>
      <c r="J51" s="58" t="s">
        <v>89</v>
      </c>
      <c r="K51" s="11">
        <v>0</v>
      </c>
      <c r="L51" s="11">
        <v>0</v>
      </c>
      <c r="M51" s="11">
        <v>0</v>
      </c>
      <c r="N51" s="11">
        <v>0</v>
      </c>
      <c r="O51" s="11">
        <v>0</v>
      </c>
      <c r="P51" s="11" t="s">
        <v>89</v>
      </c>
      <c r="Q51" s="58" t="s">
        <v>89</v>
      </c>
      <c r="R51" s="58" t="s">
        <v>89</v>
      </c>
      <c r="S51" s="11" t="s">
        <v>89</v>
      </c>
      <c r="T51" s="58" t="s">
        <v>89</v>
      </c>
      <c r="U51" s="11">
        <v>0</v>
      </c>
      <c r="V51" s="11">
        <v>0</v>
      </c>
      <c r="W51" s="11" t="s">
        <v>89</v>
      </c>
      <c r="X51" s="58" t="s">
        <v>89</v>
      </c>
      <c r="Y51" s="58" t="s">
        <v>89</v>
      </c>
      <c r="Z51" s="11" t="s">
        <v>89</v>
      </c>
      <c r="AA51" s="58" t="s">
        <v>89</v>
      </c>
      <c r="AB51" s="11">
        <v>0</v>
      </c>
      <c r="AC51" s="11">
        <v>0</v>
      </c>
      <c r="AD51" s="11" t="s">
        <v>89</v>
      </c>
      <c r="AE51" s="58" t="s">
        <v>89</v>
      </c>
      <c r="AF51" s="58" t="s">
        <v>89</v>
      </c>
      <c r="AG51" s="11" t="s">
        <v>89</v>
      </c>
      <c r="AH51" s="58" t="s">
        <v>89</v>
      </c>
      <c r="AI51" s="11">
        <v>0</v>
      </c>
      <c r="AJ51" s="11">
        <v>0</v>
      </c>
      <c r="AK51" s="11" t="s">
        <v>89</v>
      </c>
      <c r="AL51" s="58" t="s">
        <v>89</v>
      </c>
      <c r="AM51" s="58" t="s">
        <v>89</v>
      </c>
      <c r="AN51" s="11" t="s">
        <v>89</v>
      </c>
      <c r="AO51" s="58" t="s">
        <v>89</v>
      </c>
      <c r="AP51" s="11">
        <v>0</v>
      </c>
      <c r="AQ51" s="11">
        <v>0</v>
      </c>
      <c r="AR51" s="11" t="s">
        <v>89</v>
      </c>
      <c r="AS51" s="58" t="s">
        <v>89</v>
      </c>
      <c r="AT51" s="58" t="s">
        <v>89</v>
      </c>
      <c r="AU51" s="11" t="s">
        <v>89</v>
      </c>
      <c r="AV51" s="58" t="s">
        <v>89</v>
      </c>
      <c r="AW51" s="11">
        <v>0</v>
      </c>
      <c r="AX51" s="11">
        <v>0</v>
      </c>
      <c r="AY51" s="11" t="s">
        <v>89</v>
      </c>
      <c r="AZ51" s="58" t="s">
        <v>89</v>
      </c>
      <c r="BA51" s="88">
        <f>'Форма 4.'!AV52</f>
        <v>0</v>
      </c>
      <c r="BB51" s="11" t="s">
        <v>89</v>
      </c>
      <c r="BC51" s="58" t="s">
        <v>89</v>
      </c>
      <c r="BD51" s="11">
        <v>0</v>
      </c>
      <c r="BE51" s="11">
        <v>0</v>
      </c>
      <c r="BF51" s="11" t="s">
        <v>89</v>
      </c>
      <c r="BG51" s="58" t="s">
        <v>89</v>
      </c>
      <c r="BH51" s="11" t="s">
        <v>89</v>
      </c>
      <c r="BI51" s="58" t="s">
        <v>89</v>
      </c>
      <c r="BJ51" s="11" t="s">
        <v>89</v>
      </c>
      <c r="BK51" s="11">
        <v>0</v>
      </c>
      <c r="BL51" s="11">
        <v>0</v>
      </c>
      <c r="BM51" s="58" t="s">
        <v>89</v>
      </c>
      <c r="BN51" s="58" t="s">
        <v>89</v>
      </c>
      <c r="BO51" s="11" t="s">
        <v>89</v>
      </c>
      <c r="BP51" s="58" t="s">
        <v>89</v>
      </c>
      <c r="BQ51" s="11" t="s">
        <v>89</v>
      </c>
      <c r="BR51" s="11">
        <v>0</v>
      </c>
      <c r="BS51" s="11">
        <v>0</v>
      </c>
      <c r="BT51" s="58" t="s">
        <v>89</v>
      </c>
      <c r="BU51" s="58" t="s">
        <v>89</v>
      </c>
      <c r="BV51" s="58" t="s">
        <v>89</v>
      </c>
      <c r="BW51" s="11" t="s">
        <v>89</v>
      </c>
      <c r="BX51" s="58" t="s">
        <v>89</v>
      </c>
      <c r="BY51" s="11">
        <v>0</v>
      </c>
      <c r="BZ51" s="11">
        <v>0</v>
      </c>
      <c r="CA51" s="11" t="s">
        <v>89</v>
      </c>
      <c r="CB51" s="58" t="s">
        <v>89</v>
      </c>
      <c r="CC51" s="58" t="s">
        <v>89</v>
      </c>
      <c r="CD51" s="11" t="s">
        <v>89</v>
      </c>
      <c r="CE51" s="58" t="s">
        <v>89</v>
      </c>
      <c r="CF51" s="11">
        <v>0</v>
      </c>
      <c r="CG51" s="11">
        <v>0</v>
      </c>
      <c r="CH51" s="11" t="s">
        <v>89</v>
      </c>
      <c r="CI51" s="58" t="s">
        <v>89</v>
      </c>
      <c r="CJ51" s="58" t="s">
        <v>89</v>
      </c>
      <c r="CK51" s="11" t="s">
        <v>89</v>
      </c>
      <c r="CL51" s="58" t="s">
        <v>89</v>
      </c>
      <c r="CM51" s="11">
        <v>0</v>
      </c>
      <c r="CN51" s="11">
        <v>0</v>
      </c>
      <c r="CO51" s="11" t="s">
        <v>89</v>
      </c>
      <c r="CP51" s="58" t="s">
        <v>89</v>
      </c>
      <c r="CQ51" s="11">
        <v>0</v>
      </c>
      <c r="CR51" s="11">
        <v>0</v>
      </c>
      <c r="CS51" s="11">
        <v>0</v>
      </c>
      <c r="CT51" s="11">
        <v>0</v>
      </c>
      <c r="CU51" s="11">
        <v>0</v>
      </c>
      <c r="CV51" s="11" t="s">
        <v>89</v>
      </c>
      <c r="CW51" s="58" t="s">
        <v>89</v>
      </c>
      <c r="CX51" s="11">
        <v>0</v>
      </c>
      <c r="CY51" s="11">
        <v>0</v>
      </c>
      <c r="CZ51" s="11">
        <v>0</v>
      </c>
      <c r="DA51" s="11">
        <v>0</v>
      </c>
      <c r="DB51" s="11">
        <v>0</v>
      </c>
      <c r="DC51" s="11" t="s">
        <v>89</v>
      </c>
      <c r="DD51" s="58" t="s">
        <v>89</v>
      </c>
      <c r="DE51" s="11">
        <v>0</v>
      </c>
      <c r="DF51" s="11">
        <v>0</v>
      </c>
      <c r="DG51" s="11">
        <v>0</v>
      </c>
      <c r="DH51" s="11">
        <v>0</v>
      </c>
      <c r="DI51" s="11">
        <v>0</v>
      </c>
      <c r="DJ51" s="11" t="s">
        <v>89</v>
      </c>
      <c r="DK51" s="58" t="s">
        <v>89</v>
      </c>
      <c r="DL51" s="38" t="s">
        <v>89</v>
      </c>
    </row>
    <row r="52" spans="1:116" ht="78.75" x14ac:dyDescent="0.25">
      <c r="A52" s="47" t="s">
        <v>137</v>
      </c>
      <c r="B52" s="117" t="s">
        <v>138</v>
      </c>
      <c r="C52" s="53" t="s">
        <v>88</v>
      </c>
      <c r="D52" s="11">
        <v>0</v>
      </c>
      <c r="E52" s="11">
        <v>0</v>
      </c>
      <c r="F52" s="11">
        <v>0</v>
      </c>
      <c r="G52" s="11">
        <v>0</v>
      </c>
      <c r="H52" s="11">
        <v>0</v>
      </c>
      <c r="I52" s="11" t="s">
        <v>89</v>
      </c>
      <c r="J52" s="58" t="s">
        <v>89</v>
      </c>
      <c r="K52" s="11">
        <v>0</v>
      </c>
      <c r="L52" s="11">
        <v>0</v>
      </c>
      <c r="M52" s="11">
        <v>0</v>
      </c>
      <c r="N52" s="11">
        <v>0</v>
      </c>
      <c r="O52" s="11">
        <v>0</v>
      </c>
      <c r="P52" s="11" t="s">
        <v>89</v>
      </c>
      <c r="Q52" s="58" t="s">
        <v>89</v>
      </c>
      <c r="R52" s="58" t="s">
        <v>89</v>
      </c>
      <c r="S52" s="11" t="s">
        <v>89</v>
      </c>
      <c r="T52" s="58" t="s">
        <v>89</v>
      </c>
      <c r="U52" s="11">
        <v>0</v>
      </c>
      <c r="V52" s="11">
        <v>0</v>
      </c>
      <c r="W52" s="11" t="s">
        <v>89</v>
      </c>
      <c r="X52" s="58" t="s">
        <v>89</v>
      </c>
      <c r="Y52" s="58" t="s">
        <v>89</v>
      </c>
      <c r="Z52" s="11" t="s">
        <v>89</v>
      </c>
      <c r="AA52" s="58" t="s">
        <v>89</v>
      </c>
      <c r="AB52" s="11">
        <v>0</v>
      </c>
      <c r="AC52" s="11">
        <v>0</v>
      </c>
      <c r="AD52" s="11" t="s">
        <v>89</v>
      </c>
      <c r="AE52" s="58" t="s">
        <v>89</v>
      </c>
      <c r="AF52" s="58" t="s">
        <v>89</v>
      </c>
      <c r="AG52" s="11" t="s">
        <v>89</v>
      </c>
      <c r="AH52" s="58" t="s">
        <v>89</v>
      </c>
      <c r="AI52" s="11">
        <v>0</v>
      </c>
      <c r="AJ52" s="11">
        <v>0</v>
      </c>
      <c r="AK52" s="11" t="s">
        <v>89</v>
      </c>
      <c r="AL52" s="58" t="s">
        <v>89</v>
      </c>
      <c r="AM52" s="58" t="s">
        <v>89</v>
      </c>
      <c r="AN52" s="11" t="s">
        <v>89</v>
      </c>
      <c r="AO52" s="58" t="s">
        <v>89</v>
      </c>
      <c r="AP52" s="11">
        <v>0</v>
      </c>
      <c r="AQ52" s="11">
        <v>0</v>
      </c>
      <c r="AR52" s="11" t="s">
        <v>89</v>
      </c>
      <c r="AS52" s="58" t="s">
        <v>89</v>
      </c>
      <c r="AT52" s="58" t="s">
        <v>89</v>
      </c>
      <c r="AU52" s="11" t="s">
        <v>89</v>
      </c>
      <c r="AV52" s="58" t="s">
        <v>89</v>
      </c>
      <c r="AW52" s="11">
        <v>0</v>
      </c>
      <c r="AX52" s="11">
        <v>0</v>
      </c>
      <c r="AY52" s="11" t="s">
        <v>89</v>
      </c>
      <c r="AZ52" s="58" t="s">
        <v>89</v>
      </c>
      <c r="BA52" s="88">
        <f>'Форма 4.'!AV53</f>
        <v>0</v>
      </c>
      <c r="BB52" s="11" t="s">
        <v>89</v>
      </c>
      <c r="BC52" s="58" t="s">
        <v>89</v>
      </c>
      <c r="BD52" s="11">
        <v>0</v>
      </c>
      <c r="BE52" s="11">
        <v>0</v>
      </c>
      <c r="BF52" s="11" t="s">
        <v>89</v>
      </c>
      <c r="BG52" s="58" t="s">
        <v>89</v>
      </c>
      <c r="BH52" s="11" t="s">
        <v>89</v>
      </c>
      <c r="BI52" s="58" t="s">
        <v>89</v>
      </c>
      <c r="BJ52" s="11" t="s">
        <v>89</v>
      </c>
      <c r="BK52" s="11">
        <v>0</v>
      </c>
      <c r="BL52" s="11">
        <v>0</v>
      </c>
      <c r="BM52" s="58" t="s">
        <v>89</v>
      </c>
      <c r="BN52" s="58" t="s">
        <v>89</v>
      </c>
      <c r="BO52" s="11" t="s">
        <v>89</v>
      </c>
      <c r="BP52" s="58" t="s">
        <v>89</v>
      </c>
      <c r="BQ52" s="11" t="s">
        <v>89</v>
      </c>
      <c r="BR52" s="11">
        <v>0</v>
      </c>
      <c r="BS52" s="11">
        <v>0</v>
      </c>
      <c r="BT52" s="58" t="s">
        <v>89</v>
      </c>
      <c r="BU52" s="58" t="s">
        <v>89</v>
      </c>
      <c r="BV52" s="58" t="s">
        <v>89</v>
      </c>
      <c r="BW52" s="11" t="s">
        <v>89</v>
      </c>
      <c r="BX52" s="58" t="s">
        <v>89</v>
      </c>
      <c r="BY52" s="11">
        <v>0</v>
      </c>
      <c r="BZ52" s="11">
        <v>0</v>
      </c>
      <c r="CA52" s="11" t="s">
        <v>89</v>
      </c>
      <c r="CB52" s="58" t="s">
        <v>89</v>
      </c>
      <c r="CC52" s="58" t="s">
        <v>89</v>
      </c>
      <c r="CD52" s="11" t="s">
        <v>89</v>
      </c>
      <c r="CE52" s="58" t="s">
        <v>89</v>
      </c>
      <c r="CF52" s="11">
        <v>0</v>
      </c>
      <c r="CG52" s="11">
        <v>0</v>
      </c>
      <c r="CH52" s="11" t="s">
        <v>89</v>
      </c>
      <c r="CI52" s="58" t="s">
        <v>89</v>
      </c>
      <c r="CJ52" s="58" t="s">
        <v>89</v>
      </c>
      <c r="CK52" s="11" t="s">
        <v>89</v>
      </c>
      <c r="CL52" s="58" t="s">
        <v>89</v>
      </c>
      <c r="CM52" s="11">
        <v>0</v>
      </c>
      <c r="CN52" s="11">
        <v>0</v>
      </c>
      <c r="CO52" s="11" t="s">
        <v>89</v>
      </c>
      <c r="CP52" s="58" t="s">
        <v>89</v>
      </c>
      <c r="CQ52" s="11">
        <v>0</v>
      </c>
      <c r="CR52" s="11">
        <v>0</v>
      </c>
      <c r="CS52" s="11">
        <v>0</v>
      </c>
      <c r="CT52" s="11">
        <v>0</v>
      </c>
      <c r="CU52" s="11">
        <v>0</v>
      </c>
      <c r="CV52" s="11" t="s">
        <v>89</v>
      </c>
      <c r="CW52" s="58" t="s">
        <v>89</v>
      </c>
      <c r="CX52" s="11">
        <v>0</v>
      </c>
      <c r="CY52" s="11">
        <v>0</v>
      </c>
      <c r="CZ52" s="11">
        <v>0</v>
      </c>
      <c r="DA52" s="11">
        <v>0</v>
      </c>
      <c r="DB52" s="11">
        <v>0</v>
      </c>
      <c r="DC52" s="11" t="s">
        <v>89</v>
      </c>
      <c r="DD52" s="58" t="s">
        <v>89</v>
      </c>
      <c r="DE52" s="11">
        <v>0</v>
      </c>
      <c r="DF52" s="11">
        <v>0</v>
      </c>
      <c r="DG52" s="11">
        <v>0</v>
      </c>
      <c r="DH52" s="11">
        <v>0</v>
      </c>
      <c r="DI52" s="11">
        <v>0</v>
      </c>
      <c r="DJ52" s="11" t="s">
        <v>89</v>
      </c>
      <c r="DK52" s="58" t="s">
        <v>89</v>
      </c>
      <c r="DL52" s="38" t="s">
        <v>89</v>
      </c>
    </row>
    <row r="53" spans="1:116" ht="31.5" x14ac:dyDescent="0.25">
      <c r="A53" s="47" t="s">
        <v>139</v>
      </c>
      <c r="B53" s="117" t="s">
        <v>140</v>
      </c>
      <c r="C53" s="53" t="s">
        <v>88</v>
      </c>
      <c r="D53" s="11">
        <v>0</v>
      </c>
      <c r="E53" s="11">
        <v>0</v>
      </c>
      <c r="F53" s="11">
        <v>0</v>
      </c>
      <c r="G53" s="11">
        <v>0</v>
      </c>
      <c r="H53" s="11">
        <v>0</v>
      </c>
      <c r="I53" s="11" t="s">
        <v>89</v>
      </c>
      <c r="J53" s="58" t="s">
        <v>89</v>
      </c>
      <c r="K53" s="11">
        <v>0</v>
      </c>
      <c r="L53" s="11">
        <v>0</v>
      </c>
      <c r="M53" s="11">
        <v>0</v>
      </c>
      <c r="N53" s="11">
        <v>0</v>
      </c>
      <c r="O53" s="11">
        <v>0</v>
      </c>
      <c r="P53" s="11" t="s">
        <v>89</v>
      </c>
      <c r="Q53" s="58" t="s">
        <v>89</v>
      </c>
      <c r="R53" s="58" t="s">
        <v>89</v>
      </c>
      <c r="S53" s="11" t="s">
        <v>89</v>
      </c>
      <c r="T53" s="58" t="s">
        <v>89</v>
      </c>
      <c r="U53" s="11">
        <v>0</v>
      </c>
      <c r="V53" s="11">
        <v>0</v>
      </c>
      <c r="W53" s="11" t="s">
        <v>89</v>
      </c>
      <c r="X53" s="58" t="s">
        <v>89</v>
      </c>
      <c r="Y53" s="58" t="s">
        <v>89</v>
      </c>
      <c r="Z53" s="11" t="s">
        <v>89</v>
      </c>
      <c r="AA53" s="58" t="s">
        <v>89</v>
      </c>
      <c r="AB53" s="11">
        <v>0</v>
      </c>
      <c r="AC53" s="11">
        <v>0</v>
      </c>
      <c r="AD53" s="11" t="s">
        <v>89</v>
      </c>
      <c r="AE53" s="58" t="s">
        <v>89</v>
      </c>
      <c r="AF53" s="58" t="s">
        <v>89</v>
      </c>
      <c r="AG53" s="11" t="s">
        <v>89</v>
      </c>
      <c r="AH53" s="58" t="s">
        <v>89</v>
      </c>
      <c r="AI53" s="11">
        <v>0</v>
      </c>
      <c r="AJ53" s="11">
        <v>0</v>
      </c>
      <c r="AK53" s="11" t="s">
        <v>89</v>
      </c>
      <c r="AL53" s="58" t="s">
        <v>89</v>
      </c>
      <c r="AM53" s="58" t="s">
        <v>89</v>
      </c>
      <c r="AN53" s="11" t="s">
        <v>89</v>
      </c>
      <c r="AO53" s="58" t="s">
        <v>89</v>
      </c>
      <c r="AP53" s="11">
        <v>0</v>
      </c>
      <c r="AQ53" s="11">
        <v>0</v>
      </c>
      <c r="AR53" s="11" t="s">
        <v>89</v>
      </c>
      <c r="AS53" s="58" t="s">
        <v>89</v>
      </c>
      <c r="AT53" s="58" t="s">
        <v>89</v>
      </c>
      <c r="AU53" s="11" t="s">
        <v>89</v>
      </c>
      <c r="AV53" s="58" t="s">
        <v>89</v>
      </c>
      <c r="AW53" s="11">
        <v>0</v>
      </c>
      <c r="AX53" s="11">
        <v>0</v>
      </c>
      <c r="AY53" s="11" t="s">
        <v>89</v>
      </c>
      <c r="AZ53" s="58" t="s">
        <v>89</v>
      </c>
      <c r="BA53" s="88">
        <f>'Форма 4.'!AV54</f>
        <v>0</v>
      </c>
      <c r="BB53" s="11" t="s">
        <v>89</v>
      </c>
      <c r="BC53" s="58" t="s">
        <v>89</v>
      </c>
      <c r="BD53" s="11">
        <v>0</v>
      </c>
      <c r="BE53" s="11">
        <v>0</v>
      </c>
      <c r="BF53" s="11" t="s">
        <v>89</v>
      </c>
      <c r="BG53" s="58" t="s">
        <v>89</v>
      </c>
      <c r="BH53" s="11" t="s">
        <v>89</v>
      </c>
      <c r="BI53" s="58" t="s">
        <v>89</v>
      </c>
      <c r="BJ53" s="11" t="s">
        <v>89</v>
      </c>
      <c r="BK53" s="11">
        <v>0</v>
      </c>
      <c r="BL53" s="11">
        <v>0</v>
      </c>
      <c r="BM53" s="58" t="s">
        <v>89</v>
      </c>
      <c r="BN53" s="58" t="s">
        <v>89</v>
      </c>
      <c r="BO53" s="11" t="s">
        <v>89</v>
      </c>
      <c r="BP53" s="58" t="s">
        <v>89</v>
      </c>
      <c r="BQ53" s="11" t="s">
        <v>89</v>
      </c>
      <c r="BR53" s="11">
        <v>0</v>
      </c>
      <c r="BS53" s="11">
        <v>0</v>
      </c>
      <c r="BT53" s="58" t="s">
        <v>89</v>
      </c>
      <c r="BU53" s="58" t="s">
        <v>89</v>
      </c>
      <c r="BV53" s="58" t="s">
        <v>89</v>
      </c>
      <c r="BW53" s="11" t="s">
        <v>89</v>
      </c>
      <c r="BX53" s="58" t="s">
        <v>89</v>
      </c>
      <c r="BY53" s="11">
        <v>0</v>
      </c>
      <c r="BZ53" s="11">
        <v>0</v>
      </c>
      <c r="CA53" s="11" t="s">
        <v>89</v>
      </c>
      <c r="CB53" s="58" t="s">
        <v>89</v>
      </c>
      <c r="CC53" s="58" t="s">
        <v>89</v>
      </c>
      <c r="CD53" s="11" t="s">
        <v>89</v>
      </c>
      <c r="CE53" s="58" t="s">
        <v>89</v>
      </c>
      <c r="CF53" s="11">
        <v>0</v>
      </c>
      <c r="CG53" s="11">
        <v>0</v>
      </c>
      <c r="CH53" s="11" t="s">
        <v>89</v>
      </c>
      <c r="CI53" s="58" t="s">
        <v>89</v>
      </c>
      <c r="CJ53" s="58" t="s">
        <v>89</v>
      </c>
      <c r="CK53" s="11" t="s">
        <v>89</v>
      </c>
      <c r="CL53" s="58" t="s">
        <v>89</v>
      </c>
      <c r="CM53" s="11">
        <v>0</v>
      </c>
      <c r="CN53" s="11">
        <v>0</v>
      </c>
      <c r="CO53" s="11" t="s">
        <v>89</v>
      </c>
      <c r="CP53" s="58" t="s">
        <v>89</v>
      </c>
      <c r="CQ53" s="11">
        <v>0</v>
      </c>
      <c r="CR53" s="11">
        <v>0</v>
      </c>
      <c r="CS53" s="11">
        <v>0</v>
      </c>
      <c r="CT53" s="11">
        <v>0</v>
      </c>
      <c r="CU53" s="11">
        <v>0</v>
      </c>
      <c r="CV53" s="11" t="s">
        <v>89</v>
      </c>
      <c r="CW53" s="58" t="s">
        <v>89</v>
      </c>
      <c r="CX53" s="11">
        <v>0</v>
      </c>
      <c r="CY53" s="11">
        <v>0</v>
      </c>
      <c r="CZ53" s="11">
        <v>0</v>
      </c>
      <c r="DA53" s="11">
        <v>0</v>
      </c>
      <c r="DB53" s="11">
        <v>0</v>
      </c>
      <c r="DC53" s="11" t="s">
        <v>89</v>
      </c>
      <c r="DD53" s="58" t="s">
        <v>89</v>
      </c>
      <c r="DE53" s="11">
        <v>0</v>
      </c>
      <c r="DF53" s="11">
        <v>0</v>
      </c>
      <c r="DG53" s="11">
        <v>0</v>
      </c>
      <c r="DH53" s="11">
        <v>0</v>
      </c>
      <c r="DI53" s="11">
        <v>0</v>
      </c>
      <c r="DJ53" s="11" t="s">
        <v>89</v>
      </c>
      <c r="DK53" s="58" t="s">
        <v>89</v>
      </c>
      <c r="DL53" s="38" t="s">
        <v>89</v>
      </c>
    </row>
    <row r="54" spans="1:116" ht="63" x14ac:dyDescent="0.25">
      <c r="A54" s="47" t="s">
        <v>141</v>
      </c>
      <c r="B54" s="117" t="s">
        <v>142</v>
      </c>
      <c r="C54" s="53" t="s">
        <v>88</v>
      </c>
      <c r="D54" s="11">
        <v>0</v>
      </c>
      <c r="E54" s="11">
        <v>0</v>
      </c>
      <c r="F54" s="11">
        <v>0</v>
      </c>
      <c r="G54" s="11">
        <v>0</v>
      </c>
      <c r="H54" s="11">
        <v>0</v>
      </c>
      <c r="I54" s="11" t="s">
        <v>89</v>
      </c>
      <c r="J54" s="58" t="s">
        <v>89</v>
      </c>
      <c r="K54" s="11">
        <v>0</v>
      </c>
      <c r="L54" s="11">
        <v>0</v>
      </c>
      <c r="M54" s="11">
        <v>0</v>
      </c>
      <c r="N54" s="11">
        <v>0</v>
      </c>
      <c r="O54" s="11">
        <v>0</v>
      </c>
      <c r="P54" s="11" t="s">
        <v>89</v>
      </c>
      <c r="Q54" s="58" t="s">
        <v>89</v>
      </c>
      <c r="R54" s="58" t="s">
        <v>89</v>
      </c>
      <c r="S54" s="11" t="s">
        <v>89</v>
      </c>
      <c r="T54" s="58" t="s">
        <v>89</v>
      </c>
      <c r="U54" s="11">
        <v>0</v>
      </c>
      <c r="V54" s="11">
        <v>0</v>
      </c>
      <c r="W54" s="11" t="s">
        <v>89</v>
      </c>
      <c r="X54" s="58" t="s">
        <v>89</v>
      </c>
      <c r="Y54" s="58" t="s">
        <v>89</v>
      </c>
      <c r="Z54" s="11" t="s">
        <v>89</v>
      </c>
      <c r="AA54" s="58" t="s">
        <v>89</v>
      </c>
      <c r="AB54" s="11">
        <v>0</v>
      </c>
      <c r="AC54" s="11">
        <v>0</v>
      </c>
      <c r="AD54" s="11" t="s">
        <v>89</v>
      </c>
      <c r="AE54" s="58" t="s">
        <v>89</v>
      </c>
      <c r="AF54" s="58" t="s">
        <v>89</v>
      </c>
      <c r="AG54" s="11" t="s">
        <v>89</v>
      </c>
      <c r="AH54" s="58" t="s">
        <v>89</v>
      </c>
      <c r="AI54" s="11">
        <v>0</v>
      </c>
      <c r="AJ54" s="11">
        <v>0</v>
      </c>
      <c r="AK54" s="11" t="s">
        <v>89</v>
      </c>
      <c r="AL54" s="58" t="s">
        <v>89</v>
      </c>
      <c r="AM54" s="58" t="s">
        <v>89</v>
      </c>
      <c r="AN54" s="11" t="s">
        <v>89</v>
      </c>
      <c r="AO54" s="58" t="s">
        <v>89</v>
      </c>
      <c r="AP54" s="11">
        <v>0</v>
      </c>
      <c r="AQ54" s="11">
        <v>0</v>
      </c>
      <c r="AR54" s="11" t="s">
        <v>89</v>
      </c>
      <c r="AS54" s="58" t="s">
        <v>89</v>
      </c>
      <c r="AT54" s="58" t="s">
        <v>89</v>
      </c>
      <c r="AU54" s="11" t="s">
        <v>89</v>
      </c>
      <c r="AV54" s="58" t="s">
        <v>89</v>
      </c>
      <c r="AW54" s="11">
        <v>0</v>
      </c>
      <c r="AX54" s="11">
        <v>0</v>
      </c>
      <c r="AY54" s="11" t="s">
        <v>89</v>
      </c>
      <c r="AZ54" s="58" t="s">
        <v>89</v>
      </c>
      <c r="BA54" s="88">
        <f>'Форма 4.'!AV55</f>
        <v>0</v>
      </c>
      <c r="BB54" s="11" t="s">
        <v>89</v>
      </c>
      <c r="BC54" s="58" t="s">
        <v>89</v>
      </c>
      <c r="BD54" s="11">
        <v>0</v>
      </c>
      <c r="BE54" s="11">
        <v>0</v>
      </c>
      <c r="BF54" s="11" t="s">
        <v>89</v>
      </c>
      <c r="BG54" s="58" t="s">
        <v>89</v>
      </c>
      <c r="BH54" s="11" t="s">
        <v>89</v>
      </c>
      <c r="BI54" s="58" t="s">
        <v>89</v>
      </c>
      <c r="BJ54" s="11" t="s">
        <v>89</v>
      </c>
      <c r="BK54" s="11">
        <v>0</v>
      </c>
      <c r="BL54" s="11">
        <v>0</v>
      </c>
      <c r="BM54" s="58" t="s">
        <v>89</v>
      </c>
      <c r="BN54" s="58" t="s">
        <v>89</v>
      </c>
      <c r="BO54" s="11" t="s">
        <v>89</v>
      </c>
      <c r="BP54" s="58" t="s">
        <v>89</v>
      </c>
      <c r="BQ54" s="11" t="s">
        <v>89</v>
      </c>
      <c r="BR54" s="11">
        <v>0</v>
      </c>
      <c r="BS54" s="11">
        <v>0</v>
      </c>
      <c r="BT54" s="58" t="s">
        <v>89</v>
      </c>
      <c r="BU54" s="58" t="s">
        <v>89</v>
      </c>
      <c r="BV54" s="58" t="s">
        <v>89</v>
      </c>
      <c r="BW54" s="11" t="s">
        <v>89</v>
      </c>
      <c r="BX54" s="58" t="s">
        <v>89</v>
      </c>
      <c r="BY54" s="11">
        <v>0</v>
      </c>
      <c r="BZ54" s="11">
        <v>0</v>
      </c>
      <c r="CA54" s="11" t="s">
        <v>89</v>
      </c>
      <c r="CB54" s="58" t="s">
        <v>89</v>
      </c>
      <c r="CC54" s="58" t="s">
        <v>89</v>
      </c>
      <c r="CD54" s="11" t="s">
        <v>89</v>
      </c>
      <c r="CE54" s="58" t="s">
        <v>89</v>
      </c>
      <c r="CF54" s="11">
        <v>0</v>
      </c>
      <c r="CG54" s="11">
        <v>0</v>
      </c>
      <c r="CH54" s="11" t="s">
        <v>89</v>
      </c>
      <c r="CI54" s="58" t="s">
        <v>89</v>
      </c>
      <c r="CJ54" s="58" t="s">
        <v>89</v>
      </c>
      <c r="CK54" s="11" t="s">
        <v>89</v>
      </c>
      <c r="CL54" s="58" t="s">
        <v>89</v>
      </c>
      <c r="CM54" s="11">
        <v>0</v>
      </c>
      <c r="CN54" s="11">
        <v>0</v>
      </c>
      <c r="CO54" s="11" t="s">
        <v>89</v>
      </c>
      <c r="CP54" s="58" t="s">
        <v>89</v>
      </c>
      <c r="CQ54" s="11">
        <v>0</v>
      </c>
      <c r="CR54" s="11">
        <v>0</v>
      </c>
      <c r="CS54" s="11">
        <v>0</v>
      </c>
      <c r="CT54" s="11">
        <v>0</v>
      </c>
      <c r="CU54" s="11">
        <v>0</v>
      </c>
      <c r="CV54" s="11" t="s">
        <v>89</v>
      </c>
      <c r="CW54" s="58" t="s">
        <v>89</v>
      </c>
      <c r="CX54" s="11">
        <v>0</v>
      </c>
      <c r="CY54" s="11">
        <v>0</v>
      </c>
      <c r="CZ54" s="11">
        <v>0</v>
      </c>
      <c r="DA54" s="11">
        <v>0</v>
      </c>
      <c r="DB54" s="11">
        <v>0</v>
      </c>
      <c r="DC54" s="11" t="s">
        <v>89</v>
      </c>
      <c r="DD54" s="58" t="s">
        <v>89</v>
      </c>
      <c r="DE54" s="11">
        <v>0</v>
      </c>
      <c r="DF54" s="11">
        <v>0</v>
      </c>
      <c r="DG54" s="11">
        <v>0</v>
      </c>
      <c r="DH54" s="11">
        <v>0</v>
      </c>
      <c r="DI54" s="11">
        <v>0</v>
      </c>
      <c r="DJ54" s="11" t="s">
        <v>89</v>
      </c>
      <c r="DK54" s="58" t="s">
        <v>89</v>
      </c>
      <c r="DL54" s="38" t="s">
        <v>89</v>
      </c>
    </row>
    <row r="55" spans="1:116" ht="45" x14ac:dyDescent="0.25">
      <c r="A55" s="47" t="s">
        <v>141</v>
      </c>
      <c r="B55" s="49" t="s">
        <v>212</v>
      </c>
      <c r="C55" s="47" t="s">
        <v>222</v>
      </c>
      <c r="D55" s="11">
        <v>0.25</v>
      </c>
      <c r="E55" s="11">
        <v>0</v>
      </c>
      <c r="F55" s="11">
        <v>0</v>
      </c>
      <c r="G55" s="11">
        <v>0</v>
      </c>
      <c r="H55" s="11">
        <v>0</v>
      </c>
      <c r="I55" s="11" t="s">
        <v>89</v>
      </c>
      <c r="J55" s="58" t="s">
        <v>89</v>
      </c>
      <c r="K55" s="11">
        <v>0.25</v>
      </c>
      <c r="L55" s="11">
        <v>0</v>
      </c>
      <c r="M55" s="11">
        <v>0</v>
      </c>
      <c r="N55" s="11">
        <v>0</v>
      </c>
      <c r="O55" s="11">
        <v>0</v>
      </c>
      <c r="P55" s="11" t="s">
        <v>89</v>
      </c>
      <c r="Q55" s="58" t="s">
        <v>89</v>
      </c>
      <c r="R55" s="58" t="s">
        <v>89</v>
      </c>
      <c r="S55" s="11" t="s">
        <v>89</v>
      </c>
      <c r="T55" s="58" t="s">
        <v>89</v>
      </c>
      <c r="U55" s="11">
        <v>0</v>
      </c>
      <c r="V55" s="11">
        <v>0</v>
      </c>
      <c r="W55" s="11" t="s">
        <v>89</v>
      </c>
      <c r="X55" s="58" t="s">
        <v>89</v>
      </c>
      <c r="Y55" s="58" t="s">
        <v>89</v>
      </c>
      <c r="Z55" s="11" t="s">
        <v>89</v>
      </c>
      <c r="AA55" s="58" t="s">
        <v>89</v>
      </c>
      <c r="AB55" s="11">
        <v>0</v>
      </c>
      <c r="AC55" s="11">
        <v>0</v>
      </c>
      <c r="AD55" s="11" t="s">
        <v>89</v>
      </c>
      <c r="AE55" s="58" t="s">
        <v>89</v>
      </c>
      <c r="AF55" s="58" t="s">
        <v>89</v>
      </c>
      <c r="AG55" s="11" t="s">
        <v>89</v>
      </c>
      <c r="AH55" s="58" t="s">
        <v>89</v>
      </c>
      <c r="AI55" s="11">
        <v>0</v>
      </c>
      <c r="AJ55" s="11">
        <v>0</v>
      </c>
      <c r="AK55" s="11" t="s">
        <v>89</v>
      </c>
      <c r="AL55" s="58" t="s">
        <v>89</v>
      </c>
      <c r="AM55" s="58" t="s">
        <v>89</v>
      </c>
      <c r="AN55" s="11" t="s">
        <v>89</v>
      </c>
      <c r="AO55" s="58" t="s">
        <v>89</v>
      </c>
      <c r="AP55" s="11">
        <v>0</v>
      </c>
      <c r="AQ55" s="11">
        <v>0</v>
      </c>
      <c r="AR55" s="11" t="s">
        <v>89</v>
      </c>
      <c r="AS55" s="58" t="s">
        <v>89</v>
      </c>
      <c r="AT55" s="58" t="s">
        <v>89</v>
      </c>
      <c r="AU55" s="11" t="s">
        <v>89</v>
      </c>
      <c r="AV55" s="58" t="s">
        <v>89</v>
      </c>
      <c r="AW55" s="11">
        <v>0</v>
      </c>
      <c r="AX55" s="11">
        <v>0</v>
      </c>
      <c r="AY55" s="11" t="s">
        <v>89</v>
      </c>
      <c r="AZ55" s="58" t="s">
        <v>89</v>
      </c>
      <c r="BA55" s="88">
        <f>'Форма 4.'!AV56</f>
        <v>0</v>
      </c>
      <c r="BB55" s="11" t="s">
        <v>89</v>
      </c>
      <c r="BC55" s="58" t="s">
        <v>89</v>
      </c>
      <c r="BD55" s="11">
        <v>0</v>
      </c>
      <c r="BE55" s="11">
        <v>0</v>
      </c>
      <c r="BF55" s="11" t="s">
        <v>89</v>
      </c>
      <c r="BG55" s="58" t="s">
        <v>89</v>
      </c>
      <c r="BH55" s="11">
        <v>0.5</v>
      </c>
      <c r="BI55" s="58" t="s">
        <v>89</v>
      </c>
      <c r="BJ55" s="11" t="s">
        <v>89</v>
      </c>
      <c r="BK55" s="11">
        <v>0</v>
      </c>
      <c r="BL55" s="11">
        <v>0</v>
      </c>
      <c r="BM55" s="58" t="s">
        <v>89</v>
      </c>
      <c r="BN55" s="58" t="s">
        <v>89</v>
      </c>
      <c r="BO55" s="11">
        <v>0.5</v>
      </c>
      <c r="BP55" s="58" t="s">
        <v>89</v>
      </c>
      <c r="BQ55" s="11" t="s">
        <v>89</v>
      </c>
      <c r="BR55" s="11">
        <v>0</v>
      </c>
      <c r="BS55" s="11">
        <v>0</v>
      </c>
      <c r="BT55" s="58" t="s">
        <v>89</v>
      </c>
      <c r="BU55" s="58" t="s">
        <v>89</v>
      </c>
      <c r="BV55" s="58" t="s">
        <v>89</v>
      </c>
      <c r="BW55" s="11" t="s">
        <v>89</v>
      </c>
      <c r="BX55" s="58" t="s">
        <v>89</v>
      </c>
      <c r="BY55" s="11">
        <v>0</v>
      </c>
      <c r="BZ55" s="11">
        <v>0</v>
      </c>
      <c r="CA55" s="11" t="s">
        <v>89</v>
      </c>
      <c r="CB55" s="58" t="s">
        <v>89</v>
      </c>
      <c r="CC55" s="58" t="s">
        <v>89</v>
      </c>
      <c r="CD55" s="11" t="s">
        <v>89</v>
      </c>
      <c r="CE55" s="58" t="s">
        <v>89</v>
      </c>
      <c r="CF55" s="11">
        <v>0</v>
      </c>
      <c r="CG55" s="11">
        <v>0</v>
      </c>
      <c r="CH55" s="11" t="s">
        <v>89</v>
      </c>
      <c r="CI55" s="58" t="s">
        <v>89</v>
      </c>
      <c r="CJ55" s="58" t="s">
        <v>89</v>
      </c>
      <c r="CK55" s="11" t="s">
        <v>89</v>
      </c>
      <c r="CL55" s="58" t="s">
        <v>89</v>
      </c>
      <c r="CM55" s="11">
        <v>0</v>
      </c>
      <c r="CN55" s="11">
        <v>0</v>
      </c>
      <c r="CO55" s="11" t="s">
        <v>89</v>
      </c>
      <c r="CP55" s="58" t="s">
        <v>89</v>
      </c>
      <c r="CQ55" s="11">
        <v>0</v>
      </c>
      <c r="CR55" s="11">
        <v>0</v>
      </c>
      <c r="CS55" s="11">
        <v>0</v>
      </c>
      <c r="CT55" s="11">
        <v>0</v>
      </c>
      <c r="CU55" s="11">
        <v>0</v>
      </c>
      <c r="CV55" s="11" t="s">
        <v>89</v>
      </c>
      <c r="CW55" s="58" t="s">
        <v>89</v>
      </c>
      <c r="CX55" s="11">
        <v>0.25</v>
      </c>
      <c r="CY55" s="11">
        <v>0</v>
      </c>
      <c r="CZ55" s="11">
        <v>0</v>
      </c>
      <c r="DA55" s="11">
        <v>0</v>
      </c>
      <c r="DB55" s="11">
        <v>0</v>
      </c>
      <c r="DC55" s="11" t="s">
        <v>89</v>
      </c>
      <c r="DD55" s="58" t="s">
        <v>89</v>
      </c>
      <c r="DE55" s="11">
        <v>0.25</v>
      </c>
      <c r="DF55" s="11">
        <v>0</v>
      </c>
      <c r="DG55" s="11">
        <v>0</v>
      </c>
      <c r="DH55" s="11">
        <v>0</v>
      </c>
      <c r="DI55" s="11">
        <v>0</v>
      </c>
      <c r="DJ55" s="11" t="s">
        <v>89</v>
      </c>
      <c r="DK55" s="58" t="s">
        <v>89</v>
      </c>
      <c r="DL55" s="38" t="s">
        <v>89</v>
      </c>
    </row>
    <row r="56" spans="1:116" ht="30" x14ac:dyDescent="0.25">
      <c r="A56" s="47" t="s">
        <v>141</v>
      </c>
      <c r="B56" s="49" t="s">
        <v>284</v>
      </c>
      <c r="C56" s="47" t="s">
        <v>223</v>
      </c>
      <c r="D56" s="11">
        <v>0.25</v>
      </c>
      <c r="E56" s="11">
        <v>0</v>
      </c>
      <c r="F56" s="11">
        <v>0</v>
      </c>
      <c r="G56" s="11">
        <v>0</v>
      </c>
      <c r="H56" s="11">
        <v>0</v>
      </c>
      <c r="I56" s="11" t="s">
        <v>89</v>
      </c>
      <c r="J56" s="58" t="s">
        <v>89</v>
      </c>
      <c r="K56" s="11">
        <v>0.25</v>
      </c>
      <c r="L56" s="11">
        <v>0</v>
      </c>
      <c r="M56" s="11">
        <v>0</v>
      </c>
      <c r="N56" s="11">
        <v>0</v>
      </c>
      <c r="O56" s="11">
        <v>0</v>
      </c>
      <c r="P56" s="11" t="s">
        <v>89</v>
      </c>
      <c r="Q56" s="58" t="s">
        <v>89</v>
      </c>
      <c r="R56" s="58" t="s">
        <v>89</v>
      </c>
      <c r="S56" s="11" t="s">
        <v>89</v>
      </c>
      <c r="T56" s="58" t="s">
        <v>89</v>
      </c>
      <c r="U56" s="11">
        <v>0</v>
      </c>
      <c r="V56" s="11">
        <v>0</v>
      </c>
      <c r="W56" s="11" t="s">
        <v>89</v>
      </c>
      <c r="X56" s="58" t="s">
        <v>89</v>
      </c>
      <c r="Y56" s="58" t="s">
        <v>89</v>
      </c>
      <c r="Z56" s="11" t="s">
        <v>89</v>
      </c>
      <c r="AA56" s="58" t="s">
        <v>89</v>
      </c>
      <c r="AB56" s="11">
        <v>0</v>
      </c>
      <c r="AC56" s="11">
        <v>0</v>
      </c>
      <c r="AD56" s="11" t="s">
        <v>89</v>
      </c>
      <c r="AE56" s="58" t="s">
        <v>89</v>
      </c>
      <c r="AF56" s="58" t="s">
        <v>89</v>
      </c>
      <c r="AG56" s="11" t="s">
        <v>89</v>
      </c>
      <c r="AH56" s="58" t="s">
        <v>89</v>
      </c>
      <c r="AI56" s="11">
        <v>0</v>
      </c>
      <c r="AJ56" s="11">
        <v>0</v>
      </c>
      <c r="AK56" s="11" t="s">
        <v>89</v>
      </c>
      <c r="AL56" s="58" t="s">
        <v>89</v>
      </c>
      <c r="AM56" s="58" t="s">
        <v>89</v>
      </c>
      <c r="AN56" s="11" t="s">
        <v>89</v>
      </c>
      <c r="AO56" s="58" t="s">
        <v>89</v>
      </c>
      <c r="AP56" s="11">
        <v>0</v>
      </c>
      <c r="AQ56" s="11">
        <v>0</v>
      </c>
      <c r="AR56" s="11" t="s">
        <v>89</v>
      </c>
      <c r="AS56" s="58" t="s">
        <v>89</v>
      </c>
      <c r="AT56" s="58" t="s">
        <v>89</v>
      </c>
      <c r="AU56" s="11" t="s">
        <v>89</v>
      </c>
      <c r="AV56" s="58" t="s">
        <v>89</v>
      </c>
      <c r="AW56" s="11">
        <v>0</v>
      </c>
      <c r="AX56" s="11">
        <v>0</v>
      </c>
      <c r="AY56" s="11" t="s">
        <v>89</v>
      </c>
      <c r="AZ56" s="58" t="s">
        <v>89</v>
      </c>
      <c r="BA56" s="88">
        <f>'Форма 4.'!AV57</f>
        <v>0</v>
      </c>
      <c r="BB56" s="11" t="s">
        <v>89</v>
      </c>
      <c r="BC56" s="58" t="s">
        <v>89</v>
      </c>
      <c r="BD56" s="11">
        <v>0</v>
      </c>
      <c r="BE56" s="11">
        <v>0</v>
      </c>
      <c r="BF56" s="11" t="s">
        <v>89</v>
      </c>
      <c r="BG56" s="58" t="s">
        <v>89</v>
      </c>
      <c r="BH56" s="11">
        <v>0.25</v>
      </c>
      <c r="BI56" s="58" t="s">
        <v>89</v>
      </c>
      <c r="BJ56" s="11" t="s">
        <v>89</v>
      </c>
      <c r="BK56" s="11">
        <v>0</v>
      </c>
      <c r="BL56" s="11">
        <v>0</v>
      </c>
      <c r="BM56" s="58" t="s">
        <v>89</v>
      </c>
      <c r="BN56" s="58" t="s">
        <v>89</v>
      </c>
      <c r="BO56" s="11">
        <v>0.25</v>
      </c>
      <c r="BP56" s="58" t="s">
        <v>89</v>
      </c>
      <c r="BQ56" s="11" t="s">
        <v>89</v>
      </c>
      <c r="BR56" s="11">
        <v>0</v>
      </c>
      <c r="BS56" s="11">
        <v>0</v>
      </c>
      <c r="BT56" s="58" t="s">
        <v>89</v>
      </c>
      <c r="BU56" s="58" t="s">
        <v>89</v>
      </c>
      <c r="BV56" s="58" t="s">
        <v>89</v>
      </c>
      <c r="BW56" s="11" t="s">
        <v>89</v>
      </c>
      <c r="BX56" s="58" t="s">
        <v>89</v>
      </c>
      <c r="BY56" s="11">
        <v>0</v>
      </c>
      <c r="BZ56" s="11">
        <v>0</v>
      </c>
      <c r="CA56" s="11" t="s">
        <v>89</v>
      </c>
      <c r="CB56" s="58" t="s">
        <v>89</v>
      </c>
      <c r="CC56" s="58" t="s">
        <v>89</v>
      </c>
      <c r="CD56" s="11" t="s">
        <v>89</v>
      </c>
      <c r="CE56" s="58" t="s">
        <v>89</v>
      </c>
      <c r="CF56" s="11">
        <v>0</v>
      </c>
      <c r="CG56" s="11">
        <v>0</v>
      </c>
      <c r="CH56" s="11" t="s">
        <v>89</v>
      </c>
      <c r="CI56" s="58" t="s">
        <v>89</v>
      </c>
      <c r="CJ56" s="58" t="s">
        <v>89</v>
      </c>
      <c r="CK56" s="11" t="s">
        <v>89</v>
      </c>
      <c r="CL56" s="58" t="s">
        <v>89</v>
      </c>
      <c r="CM56" s="11">
        <v>0</v>
      </c>
      <c r="CN56" s="11">
        <v>0</v>
      </c>
      <c r="CO56" s="11" t="s">
        <v>89</v>
      </c>
      <c r="CP56" s="58" t="s">
        <v>89</v>
      </c>
      <c r="CQ56" s="11">
        <v>0</v>
      </c>
      <c r="CR56" s="11">
        <v>0</v>
      </c>
      <c r="CS56" s="11">
        <v>0</v>
      </c>
      <c r="CT56" s="11">
        <v>0</v>
      </c>
      <c r="CU56" s="11">
        <v>0</v>
      </c>
      <c r="CV56" s="11" t="s">
        <v>89</v>
      </c>
      <c r="CW56" s="58" t="s">
        <v>89</v>
      </c>
      <c r="CX56" s="11">
        <v>0.25</v>
      </c>
      <c r="CY56" s="11">
        <v>0</v>
      </c>
      <c r="CZ56" s="11">
        <v>0</v>
      </c>
      <c r="DA56" s="11">
        <v>0</v>
      </c>
      <c r="DB56" s="11">
        <v>0</v>
      </c>
      <c r="DC56" s="11" t="s">
        <v>89</v>
      </c>
      <c r="DD56" s="58" t="s">
        <v>89</v>
      </c>
      <c r="DE56" s="11">
        <v>0.25</v>
      </c>
      <c r="DF56" s="11">
        <v>0</v>
      </c>
      <c r="DG56" s="11">
        <v>0</v>
      </c>
      <c r="DH56" s="11">
        <v>0</v>
      </c>
      <c r="DI56" s="11">
        <v>0</v>
      </c>
      <c r="DJ56" s="11" t="s">
        <v>89</v>
      </c>
      <c r="DK56" s="58" t="s">
        <v>89</v>
      </c>
      <c r="DL56" s="38" t="s">
        <v>89</v>
      </c>
    </row>
    <row r="57" spans="1:116" x14ac:dyDescent="0.25">
      <c r="A57" s="47" t="s">
        <v>141</v>
      </c>
      <c r="B57" s="50" t="s">
        <v>256</v>
      </c>
      <c r="C57" s="47" t="s">
        <v>224</v>
      </c>
      <c r="D57" s="11">
        <v>0.25</v>
      </c>
      <c r="E57" s="11">
        <v>0</v>
      </c>
      <c r="F57" s="11">
        <v>0</v>
      </c>
      <c r="G57" s="11">
        <v>0</v>
      </c>
      <c r="H57" s="11">
        <v>0</v>
      </c>
      <c r="I57" s="11" t="s">
        <v>89</v>
      </c>
      <c r="J57" s="58" t="s">
        <v>89</v>
      </c>
      <c r="K57" s="11">
        <v>0.25</v>
      </c>
      <c r="L57" s="11">
        <v>0</v>
      </c>
      <c r="M57" s="11">
        <v>0</v>
      </c>
      <c r="N57" s="11">
        <v>0</v>
      </c>
      <c r="O57" s="11">
        <v>0</v>
      </c>
      <c r="P57" s="11" t="s">
        <v>89</v>
      </c>
      <c r="Q57" s="58" t="s">
        <v>89</v>
      </c>
      <c r="R57" s="58" t="s">
        <v>89</v>
      </c>
      <c r="S57" s="11" t="s">
        <v>89</v>
      </c>
      <c r="T57" s="58" t="s">
        <v>89</v>
      </c>
      <c r="U57" s="11">
        <v>0</v>
      </c>
      <c r="V57" s="11">
        <v>0</v>
      </c>
      <c r="W57" s="11" t="s">
        <v>89</v>
      </c>
      <c r="X57" s="58" t="s">
        <v>89</v>
      </c>
      <c r="Y57" s="58" t="s">
        <v>89</v>
      </c>
      <c r="Z57" s="11" t="s">
        <v>89</v>
      </c>
      <c r="AA57" s="58" t="s">
        <v>89</v>
      </c>
      <c r="AB57" s="11">
        <v>0</v>
      </c>
      <c r="AC57" s="11">
        <v>0</v>
      </c>
      <c r="AD57" s="11" t="s">
        <v>89</v>
      </c>
      <c r="AE57" s="58" t="s">
        <v>89</v>
      </c>
      <c r="AF57" s="58" t="s">
        <v>89</v>
      </c>
      <c r="AG57" s="11" t="s">
        <v>89</v>
      </c>
      <c r="AH57" s="58" t="s">
        <v>89</v>
      </c>
      <c r="AI57" s="11">
        <v>0</v>
      </c>
      <c r="AJ57" s="11">
        <v>0</v>
      </c>
      <c r="AK57" s="11" t="s">
        <v>89</v>
      </c>
      <c r="AL57" s="58" t="s">
        <v>89</v>
      </c>
      <c r="AM57" s="58" t="s">
        <v>89</v>
      </c>
      <c r="AN57" s="11" t="s">
        <v>89</v>
      </c>
      <c r="AO57" s="58" t="s">
        <v>89</v>
      </c>
      <c r="AP57" s="11">
        <v>0</v>
      </c>
      <c r="AQ57" s="11">
        <v>0</v>
      </c>
      <c r="AR57" s="11" t="s">
        <v>89</v>
      </c>
      <c r="AS57" s="58" t="s">
        <v>89</v>
      </c>
      <c r="AT57" s="58" t="s">
        <v>468</v>
      </c>
      <c r="AU57" s="11" t="s">
        <v>89</v>
      </c>
      <c r="AV57" s="58" t="s">
        <v>89</v>
      </c>
      <c r="AW57" s="11">
        <v>0</v>
      </c>
      <c r="AX57" s="11">
        <v>0</v>
      </c>
      <c r="AY57" s="11" t="s">
        <v>89</v>
      </c>
      <c r="AZ57" s="58" t="s">
        <v>89</v>
      </c>
      <c r="BA57" s="88" t="str">
        <f>'Форма 4.'!AV58</f>
        <v>0,25</v>
      </c>
      <c r="BB57" s="11" t="s">
        <v>89</v>
      </c>
      <c r="BC57" s="58" t="s">
        <v>89</v>
      </c>
      <c r="BD57" s="11">
        <v>0</v>
      </c>
      <c r="BE57" s="11">
        <v>0</v>
      </c>
      <c r="BF57" s="11" t="s">
        <v>89</v>
      </c>
      <c r="BG57" s="58" t="s">
        <v>89</v>
      </c>
      <c r="BH57" s="11" t="s">
        <v>89</v>
      </c>
      <c r="BI57" s="58" t="s">
        <v>89</v>
      </c>
      <c r="BJ57" s="11" t="s">
        <v>89</v>
      </c>
      <c r="BK57" s="11">
        <v>0</v>
      </c>
      <c r="BL57" s="11">
        <v>0</v>
      </c>
      <c r="BM57" s="58" t="s">
        <v>89</v>
      </c>
      <c r="BN57" s="58" t="s">
        <v>89</v>
      </c>
      <c r="BO57" s="11" t="s">
        <v>89</v>
      </c>
      <c r="BP57" s="58" t="s">
        <v>89</v>
      </c>
      <c r="BQ57" s="11" t="s">
        <v>89</v>
      </c>
      <c r="BR57" s="11">
        <v>0</v>
      </c>
      <c r="BS57" s="11">
        <v>0</v>
      </c>
      <c r="BT57" s="58" t="s">
        <v>89</v>
      </c>
      <c r="BU57" s="58" t="s">
        <v>89</v>
      </c>
      <c r="BV57" s="58" t="s">
        <v>89</v>
      </c>
      <c r="BW57" s="11" t="s">
        <v>89</v>
      </c>
      <c r="BX57" s="58" t="s">
        <v>89</v>
      </c>
      <c r="BY57" s="11">
        <v>0</v>
      </c>
      <c r="BZ57" s="11">
        <v>0</v>
      </c>
      <c r="CA57" s="11" t="s">
        <v>89</v>
      </c>
      <c r="CB57" s="58" t="s">
        <v>89</v>
      </c>
      <c r="CC57" s="58" t="s">
        <v>89</v>
      </c>
      <c r="CD57" s="11" t="s">
        <v>89</v>
      </c>
      <c r="CE57" s="58" t="s">
        <v>89</v>
      </c>
      <c r="CF57" s="11">
        <v>0</v>
      </c>
      <c r="CG57" s="11">
        <v>0</v>
      </c>
      <c r="CH57" s="11" t="s">
        <v>89</v>
      </c>
      <c r="CI57" s="58" t="s">
        <v>89</v>
      </c>
      <c r="CJ57" s="58" t="s">
        <v>89</v>
      </c>
      <c r="CK57" s="11" t="s">
        <v>89</v>
      </c>
      <c r="CL57" s="58" t="s">
        <v>89</v>
      </c>
      <c r="CM57" s="11">
        <v>0</v>
      </c>
      <c r="CN57" s="11">
        <v>0</v>
      </c>
      <c r="CO57" s="11" t="s">
        <v>89</v>
      </c>
      <c r="CP57" s="58" t="s">
        <v>89</v>
      </c>
      <c r="CQ57" s="11">
        <v>0</v>
      </c>
      <c r="CR57" s="11">
        <v>0</v>
      </c>
      <c r="CS57" s="11">
        <v>0</v>
      </c>
      <c r="CT57" s="11">
        <v>0</v>
      </c>
      <c r="CU57" s="11">
        <v>0</v>
      </c>
      <c r="CV57" s="11" t="s">
        <v>89</v>
      </c>
      <c r="CW57" s="58" t="s">
        <v>89</v>
      </c>
      <c r="CX57" s="11">
        <v>0.25</v>
      </c>
      <c r="CY57" s="11">
        <v>0</v>
      </c>
      <c r="CZ57" s="11">
        <v>0</v>
      </c>
      <c r="DA57" s="11">
        <v>0</v>
      </c>
      <c r="DB57" s="11">
        <v>0</v>
      </c>
      <c r="DC57" s="11" t="s">
        <v>89</v>
      </c>
      <c r="DD57" s="58" t="s">
        <v>89</v>
      </c>
      <c r="DE57" s="11">
        <v>0.25</v>
      </c>
      <c r="DF57" s="11">
        <v>0</v>
      </c>
      <c r="DG57" s="11">
        <v>0</v>
      </c>
      <c r="DH57" s="11">
        <v>0</v>
      </c>
      <c r="DI57" s="11">
        <v>0</v>
      </c>
      <c r="DJ57" s="11" t="s">
        <v>89</v>
      </c>
      <c r="DK57" s="58" t="s">
        <v>89</v>
      </c>
      <c r="DL57" s="38" t="s">
        <v>89</v>
      </c>
    </row>
    <row r="58" spans="1:116" x14ac:dyDescent="0.25">
      <c r="A58" s="47" t="s">
        <v>141</v>
      </c>
      <c r="B58" s="49" t="s">
        <v>188</v>
      </c>
      <c r="C58" s="47" t="s">
        <v>225</v>
      </c>
      <c r="D58" s="11">
        <v>0</v>
      </c>
      <c r="E58" s="11">
        <v>0</v>
      </c>
      <c r="F58" s="11">
        <v>0</v>
      </c>
      <c r="G58" s="11">
        <v>0</v>
      </c>
      <c r="H58" s="11">
        <v>0</v>
      </c>
      <c r="I58" s="11" t="s">
        <v>89</v>
      </c>
      <c r="J58" s="58" t="s">
        <v>480</v>
      </c>
      <c r="K58" s="11">
        <v>0</v>
      </c>
      <c r="L58" s="11">
        <v>0</v>
      </c>
      <c r="M58" s="11">
        <v>0</v>
      </c>
      <c r="N58" s="11">
        <v>0</v>
      </c>
      <c r="O58" s="11">
        <v>0</v>
      </c>
      <c r="P58" s="11" t="s">
        <v>89</v>
      </c>
      <c r="Q58" s="58" t="s">
        <v>480</v>
      </c>
      <c r="R58" s="58" t="s">
        <v>89</v>
      </c>
      <c r="S58" s="11" t="s">
        <v>89</v>
      </c>
      <c r="T58" s="58" t="s">
        <v>89</v>
      </c>
      <c r="U58" s="11">
        <v>0</v>
      </c>
      <c r="V58" s="11">
        <v>0</v>
      </c>
      <c r="W58" s="11" t="s">
        <v>89</v>
      </c>
      <c r="X58" s="58" t="s">
        <v>89</v>
      </c>
      <c r="Y58" s="58" t="s">
        <v>89</v>
      </c>
      <c r="Z58" s="11" t="s">
        <v>89</v>
      </c>
      <c r="AA58" s="58" t="s">
        <v>89</v>
      </c>
      <c r="AB58" s="11">
        <v>0</v>
      </c>
      <c r="AC58" s="11">
        <v>0</v>
      </c>
      <c r="AD58" s="11" t="s">
        <v>89</v>
      </c>
      <c r="AE58" s="58" t="s">
        <v>89</v>
      </c>
      <c r="AF58" s="58" t="s">
        <v>89</v>
      </c>
      <c r="AG58" s="11" t="s">
        <v>89</v>
      </c>
      <c r="AH58" s="58" t="s">
        <v>89</v>
      </c>
      <c r="AI58" s="11">
        <v>0</v>
      </c>
      <c r="AJ58" s="11">
        <v>0</v>
      </c>
      <c r="AK58" s="11" t="s">
        <v>89</v>
      </c>
      <c r="AL58" s="58" t="s">
        <v>89</v>
      </c>
      <c r="AM58" s="58" t="s">
        <v>89</v>
      </c>
      <c r="AN58" s="11" t="s">
        <v>89</v>
      </c>
      <c r="AO58" s="58" t="s">
        <v>89</v>
      </c>
      <c r="AP58" s="11">
        <v>0</v>
      </c>
      <c r="AQ58" s="11">
        <v>0</v>
      </c>
      <c r="AR58" s="11" t="s">
        <v>89</v>
      </c>
      <c r="AS58" s="58" t="s">
        <v>89</v>
      </c>
      <c r="AT58" s="58" t="s">
        <v>89</v>
      </c>
      <c r="AU58" s="11" t="s">
        <v>89</v>
      </c>
      <c r="AV58" s="58" t="s">
        <v>89</v>
      </c>
      <c r="AW58" s="11">
        <v>0</v>
      </c>
      <c r="AX58" s="11">
        <v>0</v>
      </c>
      <c r="AY58" s="11" t="s">
        <v>89</v>
      </c>
      <c r="AZ58" s="58" t="s">
        <v>480</v>
      </c>
      <c r="BA58" s="88">
        <f>'Форма 4.'!AV59</f>
        <v>0</v>
      </c>
      <c r="BB58" s="11" t="s">
        <v>89</v>
      </c>
      <c r="BC58" s="58" t="s">
        <v>89</v>
      </c>
      <c r="BD58" s="11">
        <v>0</v>
      </c>
      <c r="BE58" s="11">
        <v>0</v>
      </c>
      <c r="BF58" s="11" t="s">
        <v>89</v>
      </c>
      <c r="BG58" s="58" t="s">
        <v>480</v>
      </c>
      <c r="BH58" s="11" t="s">
        <v>89</v>
      </c>
      <c r="BI58" s="58" t="s">
        <v>89</v>
      </c>
      <c r="BJ58" s="11" t="s">
        <v>89</v>
      </c>
      <c r="BK58" s="11">
        <v>0</v>
      </c>
      <c r="BL58" s="11">
        <v>0</v>
      </c>
      <c r="BM58" s="58" t="s">
        <v>89</v>
      </c>
      <c r="BN58" s="58" t="s">
        <v>89</v>
      </c>
      <c r="BO58" s="11" t="s">
        <v>89</v>
      </c>
      <c r="BP58" s="58" t="s">
        <v>89</v>
      </c>
      <c r="BQ58" s="11" t="s">
        <v>89</v>
      </c>
      <c r="BR58" s="11">
        <v>0</v>
      </c>
      <c r="BS58" s="11">
        <v>0</v>
      </c>
      <c r="BT58" s="58" t="s">
        <v>89</v>
      </c>
      <c r="BU58" s="58" t="s">
        <v>89</v>
      </c>
      <c r="BV58" s="58" t="s">
        <v>89</v>
      </c>
      <c r="BW58" s="11" t="s">
        <v>89</v>
      </c>
      <c r="BX58" s="58" t="s">
        <v>89</v>
      </c>
      <c r="BY58" s="11">
        <v>0</v>
      </c>
      <c r="BZ58" s="11">
        <v>0</v>
      </c>
      <c r="CA58" s="11" t="s">
        <v>89</v>
      </c>
      <c r="CB58" s="58" t="s">
        <v>89</v>
      </c>
      <c r="CC58" s="58" t="s">
        <v>89</v>
      </c>
      <c r="CD58" s="11" t="s">
        <v>89</v>
      </c>
      <c r="CE58" s="58" t="s">
        <v>89</v>
      </c>
      <c r="CF58" s="11">
        <v>0</v>
      </c>
      <c r="CG58" s="11">
        <v>0</v>
      </c>
      <c r="CH58" s="11" t="s">
        <v>89</v>
      </c>
      <c r="CI58" s="58" t="s">
        <v>89</v>
      </c>
      <c r="CJ58" s="58" t="s">
        <v>89</v>
      </c>
      <c r="CK58" s="11" t="s">
        <v>89</v>
      </c>
      <c r="CL58" s="58" t="s">
        <v>89</v>
      </c>
      <c r="CM58" s="11">
        <v>0</v>
      </c>
      <c r="CN58" s="11">
        <v>0</v>
      </c>
      <c r="CO58" s="11" t="s">
        <v>89</v>
      </c>
      <c r="CP58" s="58" t="s">
        <v>89</v>
      </c>
      <c r="CQ58" s="11">
        <v>0</v>
      </c>
      <c r="CR58" s="11">
        <v>0</v>
      </c>
      <c r="CS58" s="11">
        <v>0</v>
      </c>
      <c r="CT58" s="11">
        <v>0</v>
      </c>
      <c r="CU58" s="11">
        <v>0</v>
      </c>
      <c r="CV58" s="11" t="s">
        <v>89</v>
      </c>
      <c r="CW58" s="58" t="s">
        <v>89</v>
      </c>
      <c r="CX58" s="11">
        <v>0</v>
      </c>
      <c r="CY58" s="11">
        <v>0</v>
      </c>
      <c r="CZ58" s="11">
        <v>0</v>
      </c>
      <c r="DA58" s="11">
        <v>0</v>
      </c>
      <c r="DB58" s="11">
        <v>0</v>
      </c>
      <c r="DC58" s="11" t="s">
        <v>89</v>
      </c>
      <c r="DD58" s="58" t="s">
        <v>480</v>
      </c>
      <c r="DE58" s="11">
        <v>0</v>
      </c>
      <c r="DF58" s="11">
        <v>0</v>
      </c>
      <c r="DG58" s="11">
        <v>0</v>
      </c>
      <c r="DH58" s="11">
        <v>0</v>
      </c>
      <c r="DI58" s="11">
        <v>0</v>
      </c>
      <c r="DJ58" s="11" t="s">
        <v>89</v>
      </c>
      <c r="DK58" s="58" t="s">
        <v>480</v>
      </c>
      <c r="DL58" s="38" t="s">
        <v>89</v>
      </c>
    </row>
    <row r="59" spans="1:116" x14ac:dyDescent="0.25">
      <c r="A59" s="47" t="s">
        <v>141</v>
      </c>
      <c r="B59" s="49" t="s">
        <v>189</v>
      </c>
      <c r="C59" s="47" t="s">
        <v>226</v>
      </c>
      <c r="D59" s="11">
        <v>0</v>
      </c>
      <c r="E59" s="11">
        <v>0</v>
      </c>
      <c r="F59" s="11">
        <v>0</v>
      </c>
      <c r="G59" s="11">
        <v>0</v>
      </c>
      <c r="H59" s="11">
        <v>0</v>
      </c>
      <c r="I59" s="11" t="s">
        <v>89</v>
      </c>
      <c r="J59" s="58" t="s">
        <v>480</v>
      </c>
      <c r="K59" s="11">
        <v>0</v>
      </c>
      <c r="L59" s="11">
        <v>0</v>
      </c>
      <c r="M59" s="11">
        <v>0</v>
      </c>
      <c r="N59" s="11">
        <v>0</v>
      </c>
      <c r="O59" s="11">
        <v>0</v>
      </c>
      <c r="P59" s="11" t="s">
        <v>89</v>
      </c>
      <c r="Q59" s="58" t="s">
        <v>480</v>
      </c>
      <c r="R59" s="58" t="s">
        <v>89</v>
      </c>
      <c r="S59" s="11" t="s">
        <v>89</v>
      </c>
      <c r="T59" s="58" t="s">
        <v>89</v>
      </c>
      <c r="U59" s="11">
        <v>0</v>
      </c>
      <c r="V59" s="11">
        <v>0</v>
      </c>
      <c r="W59" s="11" t="s">
        <v>89</v>
      </c>
      <c r="X59" s="58" t="s">
        <v>89</v>
      </c>
      <c r="Y59" s="58" t="s">
        <v>89</v>
      </c>
      <c r="Z59" s="11" t="s">
        <v>89</v>
      </c>
      <c r="AA59" s="58" t="s">
        <v>89</v>
      </c>
      <c r="AB59" s="11">
        <v>0</v>
      </c>
      <c r="AC59" s="11">
        <v>0</v>
      </c>
      <c r="AD59" s="11" t="s">
        <v>89</v>
      </c>
      <c r="AE59" s="58" t="s">
        <v>89</v>
      </c>
      <c r="AF59" s="58" t="s">
        <v>89</v>
      </c>
      <c r="AG59" s="11" t="s">
        <v>89</v>
      </c>
      <c r="AH59" s="58" t="s">
        <v>89</v>
      </c>
      <c r="AI59" s="11">
        <v>0</v>
      </c>
      <c r="AJ59" s="11">
        <v>0</v>
      </c>
      <c r="AK59" s="11" t="s">
        <v>89</v>
      </c>
      <c r="AL59" s="58" t="s">
        <v>89</v>
      </c>
      <c r="AM59" s="58" t="s">
        <v>89</v>
      </c>
      <c r="AN59" s="11" t="s">
        <v>89</v>
      </c>
      <c r="AO59" s="58" t="s">
        <v>89</v>
      </c>
      <c r="AP59" s="11">
        <v>0</v>
      </c>
      <c r="AQ59" s="11">
        <v>0</v>
      </c>
      <c r="AR59" s="11" t="s">
        <v>89</v>
      </c>
      <c r="AS59" s="58" t="s">
        <v>89</v>
      </c>
      <c r="AT59" s="58" t="s">
        <v>89</v>
      </c>
      <c r="AU59" s="11" t="s">
        <v>89</v>
      </c>
      <c r="AV59" s="58" t="s">
        <v>89</v>
      </c>
      <c r="AW59" s="11">
        <v>0</v>
      </c>
      <c r="AX59" s="11">
        <v>0</v>
      </c>
      <c r="AY59" s="11" t="s">
        <v>89</v>
      </c>
      <c r="AZ59" s="58" t="s">
        <v>480</v>
      </c>
      <c r="BA59" s="88">
        <f>'Форма 4.'!AV60</f>
        <v>0</v>
      </c>
      <c r="BB59" s="11" t="s">
        <v>89</v>
      </c>
      <c r="BC59" s="58" t="s">
        <v>89</v>
      </c>
      <c r="BD59" s="11">
        <v>0</v>
      </c>
      <c r="BE59" s="11">
        <v>0</v>
      </c>
      <c r="BF59" s="11" t="s">
        <v>89</v>
      </c>
      <c r="BG59" s="58" t="s">
        <v>480</v>
      </c>
      <c r="BH59" s="11" t="s">
        <v>89</v>
      </c>
      <c r="BI59" s="58" t="s">
        <v>89</v>
      </c>
      <c r="BJ59" s="11" t="s">
        <v>89</v>
      </c>
      <c r="BK59" s="11">
        <v>0</v>
      </c>
      <c r="BL59" s="11">
        <v>0</v>
      </c>
      <c r="BM59" s="58" t="s">
        <v>89</v>
      </c>
      <c r="BN59" s="58" t="s">
        <v>89</v>
      </c>
      <c r="BO59" s="11" t="s">
        <v>89</v>
      </c>
      <c r="BP59" s="58" t="s">
        <v>89</v>
      </c>
      <c r="BQ59" s="11" t="s">
        <v>89</v>
      </c>
      <c r="BR59" s="11">
        <v>0</v>
      </c>
      <c r="BS59" s="11">
        <v>0</v>
      </c>
      <c r="BT59" s="58" t="s">
        <v>89</v>
      </c>
      <c r="BU59" s="58" t="s">
        <v>89</v>
      </c>
      <c r="BV59" s="58" t="s">
        <v>89</v>
      </c>
      <c r="BW59" s="11" t="s">
        <v>89</v>
      </c>
      <c r="BX59" s="58" t="s">
        <v>89</v>
      </c>
      <c r="BY59" s="11">
        <v>0</v>
      </c>
      <c r="BZ59" s="11">
        <v>0</v>
      </c>
      <c r="CA59" s="11" t="s">
        <v>89</v>
      </c>
      <c r="CB59" s="58" t="s">
        <v>89</v>
      </c>
      <c r="CC59" s="58" t="s">
        <v>89</v>
      </c>
      <c r="CD59" s="11" t="s">
        <v>89</v>
      </c>
      <c r="CE59" s="58" t="s">
        <v>89</v>
      </c>
      <c r="CF59" s="11">
        <v>0</v>
      </c>
      <c r="CG59" s="11">
        <v>0</v>
      </c>
      <c r="CH59" s="11" t="s">
        <v>89</v>
      </c>
      <c r="CI59" s="58" t="s">
        <v>89</v>
      </c>
      <c r="CJ59" s="58" t="s">
        <v>89</v>
      </c>
      <c r="CK59" s="11" t="s">
        <v>89</v>
      </c>
      <c r="CL59" s="58" t="s">
        <v>89</v>
      </c>
      <c r="CM59" s="11">
        <v>0</v>
      </c>
      <c r="CN59" s="11">
        <v>0</v>
      </c>
      <c r="CO59" s="11" t="s">
        <v>89</v>
      </c>
      <c r="CP59" s="58" t="s">
        <v>89</v>
      </c>
      <c r="CQ59" s="11">
        <v>0</v>
      </c>
      <c r="CR59" s="11">
        <v>0</v>
      </c>
      <c r="CS59" s="11">
        <v>0</v>
      </c>
      <c r="CT59" s="11">
        <v>0</v>
      </c>
      <c r="CU59" s="11">
        <v>0</v>
      </c>
      <c r="CV59" s="11" t="s">
        <v>89</v>
      </c>
      <c r="CW59" s="58" t="s">
        <v>89</v>
      </c>
      <c r="CX59" s="11">
        <v>0</v>
      </c>
      <c r="CY59" s="11">
        <v>0</v>
      </c>
      <c r="CZ59" s="11">
        <v>0</v>
      </c>
      <c r="DA59" s="11">
        <v>0</v>
      </c>
      <c r="DB59" s="11">
        <v>0</v>
      </c>
      <c r="DC59" s="11" t="s">
        <v>89</v>
      </c>
      <c r="DD59" s="58" t="s">
        <v>480</v>
      </c>
      <c r="DE59" s="11">
        <v>0</v>
      </c>
      <c r="DF59" s="11">
        <v>0</v>
      </c>
      <c r="DG59" s="11">
        <v>0</v>
      </c>
      <c r="DH59" s="11">
        <v>0</v>
      </c>
      <c r="DI59" s="11">
        <v>0</v>
      </c>
      <c r="DJ59" s="11" t="s">
        <v>89</v>
      </c>
      <c r="DK59" s="58" t="s">
        <v>480</v>
      </c>
      <c r="DL59" s="38" t="s">
        <v>89</v>
      </c>
    </row>
    <row r="60" spans="1:116" x14ac:dyDescent="0.25">
      <c r="A60" s="47" t="s">
        <v>141</v>
      </c>
      <c r="B60" s="49" t="s">
        <v>197</v>
      </c>
      <c r="C60" s="47" t="s">
        <v>198</v>
      </c>
      <c r="D60" s="11">
        <v>0</v>
      </c>
      <c r="E60" s="11">
        <v>0</v>
      </c>
      <c r="F60" s="11">
        <v>0</v>
      </c>
      <c r="G60" s="11">
        <v>0</v>
      </c>
      <c r="H60" s="11">
        <v>0</v>
      </c>
      <c r="I60" s="11" t="s">
        <v>89</v>
      </c>
      <c r="J60" s="58" t="s">
        <v>480</v>
      </c>
      <c r="K60" s="11">
        <v>0</v>
      </c>
      <c r="L60" s="11">
        <v>0</v>
      </c>
      <c r="M60" s="11">
        <v>0</v>
      </c>
      <c r="N60" s="11">
        <v>0</v>
      </c>
      <c r="O60" s="11">
        <v>0</v>
      </c>
      <c r="P60" s="11" t="s">
        <v>89</v>
      </c>
      <c r="Q60" s="58" t="s">
        <v>480</v>
      </c>
      <c r="R60" s="58" t="s">
        <v>89</v>
      </c>
      <c r="S60" s="11" t="s">
        <v>89</v>
      </c>
      <c r="T60" s="58" t="s">
        <v>89</v>
      </c>
      <c r="U60" s="11">
        <v>0</v>
      </c>
      <c r="V60" s="11">
        <v>0</v>
      </c>
      <c r="W60" s="11" t="s">
        <v>89</v>
      </c>
      <c r="X60" s="58" t="s">
        <v>89</v>
      </c>
      <c r="Y60" s="58" t="s">
        <v>89</v>
      </c>
      <c r="Z60" s="11" t="s">
        <v>89</v>
      </c>
      <c r="AA60" s="58" t="s">
        <v>89</v>
      </c>
      <c r="AB60" s="11">
        <v>0</v>
      </c>
      <c r="AC60" s="11">
        <v>0</v>
      </c>
      <c r="AD60" s="11" t="s">
        <v>89</v>
      </c>
      <c r="AE60" s="58" t="s">
        <v>89</v>
      </c>
      <c r="AF60" s="58" t="s">
        <v>89</v>
      </c>
      <c r="AG60" s="11" t="s">
        <v>89</v>
      </c>
      <c r="AH60" s="58" t="s">
        <v>89</v>
      </c>
      <c r="AI60" s="11">
        <v>0</v>
      </c>
      <c r="AJ60" s="11">
        <v>0</v>
      </c>
      <c r="AK60" s="11" t="s">
        <v>89</v>
      </c>
      <c r="AL60" s="58" t="s">
        <v>480</v>
      </c>
      <c r="AM60" s="58" t="s">
        <v>89</v>
      </c>
      <c r="AN60" s="11" t="s">
        <v>89</v>
      </c>
      <c r="AO60" s="58" t="s">
        <v>89</v>
      </c>
      <c r="AP60" s="11">
        <v>0</v>
      </c>
      <c r="AQ60" s="11">
        <v>0</v>
      </c>
      <c r="AR60" s="11" t="s">
        <v>89</v>
      </c>
      <c r="AS60" s="58" t="s">
        <v>480</v>
      </c>
      <c r="AT60" s="58" t="s">
        <v>89</v>
      </c>
      <c r="AU60" s="11" t="s">
        <v>89</v>
      </c>
      <c r="AV60" s="58" t="s">
        <v>89</v>
      </c>
      <c r="AW60" s="11">
        <v>0</v>
      </c>
      <c r="AX60" s="11">
        <v>0</v>
      </c>
      <c r="AY60" s="11" t="s">
        <v>89</v>
      </c>
      <c r="AZ60" s="58" t="s">
        <v>89</v>
      </c>
      <c r="BA60" s="88">
        <f>'Форма 4.'!AV61</f>
        <v>0</v>
      </c>
      <c r="BB60" s="11" t="s">
        <v>89</v>
      </c>
      <c r="BC60" s="58" t="s">
        <v>89</v>
      </c>
      <c r="BD60" s="11">
        <v>0</v>
      </c>
      <c r="BE60" s="11">
        <v>0</v>
      </c>
      <c r="BF60" s="11" t="s">
        <v>89</v>
      </c>
      <c r="BG60" s="58" t="s">
        <v>89</v>
      </c>
      <c r="BH60" s="11" t="s">
        <v>89</v>
      </c>
      <c r="BI60" s="58" t="s">
        <v>89</v>
      </c>
      <c r="BJ60" s="11" t="s">
        <v>89</v>
      </c>
      <c r="BK60" s="11">
        <v>0</v>
      </c>
      <c r="BL60" s="11">
        <v>0</v>
      </c>
      <c r="BM60" s="58" t="s">
        <v>89</v>
      </c>
      <c r="BN60" s="58" t="s">
        <v>89</v>
      </c>
      <c r="BO60" s="11" t="s">
        <v>89</v>
      </c>
      <c r="BP60" s="58" t="s">
        <v>89</v>
      </c>
      <c r="BQ60" s="11" t="s">
        <v>89</v>
      </c>
      <c r="BR60" s="11">
        <v>0</v>
      </c>
      <c r="BS60" s="11">
        <v>0</v>
      </c>
      <c r="BT60" s="58" t="s">
        <v>89</v>
      </c>
      <c r="BU60" s="58" t="s">
        <v>89</v>
      </c>
      <c r="BV60" s="58" t="s">
        <v>89</v>
      </c>
      <c r="BW60" s="11" t="s">
        <v>89</v>
      </c>
      <c r="BX60" s="58" t="s">
        <v>89</v>
      </c>
      <c r="BY60" s="11">
        <v>0</v>
      </c>
      <c r="BZ60" s="11">
        <v>0</v>
      </c>
      <c r="CA60" s="11" t="s">
        <v>89</v>
      </c>
      <c r="CB60" s="58" t="s">
        <v>89</v>
      </c>
      <c r="CC60" s="58" t="s">
        <v>89</v>
      </c>
      <c r="CD60" s="11" t="s">
        <v>89</v>
      </c>
      <c r="CE60" s="58" t="s">
        <v>89</v>
      </c>
      <c r="CF60" s="11">
        <v>0</v>
      </c>
      <c r="CG60" s="11">
        <v>0</v>
      </c>
      <c r="CH60" s="11" t="s">
        <v>89</v>
      </c>
      <c r="CI60" s="58" t="s">
        <v>89</v>
      </c>
      <c r="CJ60" s="58" t="s">
        <v>89</v>
      </c>
      <c r="CK60" s="11" t="s">
        <v>89</v>
      </c>
      <c r="CL60" s="58" t="s">
        <v>89</v>
      </c>
      <c r="CM60" s="11">
        <v>0</v>
      </c>
      <c r="CN60" s="11">
        <v>0</v>
      </c>
      <c r="CO60" s="11" t="s">
        <v>89</v>
      </c>
      <c r="CP60" s="58" t="s">
        <v>89</v>
      </c>
      <c r="CQ60" s="11">
        <v>0</v>
      </c>
      <c r="CR60" s="11">
        <v>0</v>
      </c>
      <c r="CS60" s="11">
        <v>0</v>
      </c>
      <c r="CT60" s="11">
        <v>0</v>
      </c>
      <c r="CU60" s="11">
        <v>0</v>
      </c>
      <c r="CV60" s="11" t="s">
        <v>89</v>
      </c>
      <c r="CW60" s="58" t="s">
        <v>89</v>
      </c>
      <c r="CX60" s="11">
        <v>0</v>
      </c>
      <c r="CY60" s="11">
        <v>0</v>
      </c>
      <c r="CZ60" s="11">
        <v>0</v>
      </c>
      <c r="DA60" s="11">
        <v>0</v>
      </c>
      <c r="DB60" s="11">
        <v>0</v>
      </c>
      <c r="DC60" s="11" t="s">
        <v>89</v>
      </c>
      <c r="DD60" s="58" t="s">
        <v>480</v>
      </c>
      <c r="DE60" s="11">
        <v>0</v>
      </c>
      <c r="DF60" s="11">
        <v>0</v>
      </c>
      <c r="DG60" s="11">
        <v>0</v>
      </c>
      <c r="DH60" s="11">
        <v>0</v>
      </c>
      <c r="DI60" s="11">
        <v>0</v>
      </c>
      <c r="DJ60" s="11" t="s">
        <v>89</v>
      </c>
      <c r="DK60" s="58" t="s">
        <v>480</v>
      </c>
      <c r="DL60" s="38" t="s">
        <v>89</v>
      </c>
    </row>
    <row r="61" spans="1:116" ht="30" x14ac:dyDescent="0.25">
      <c r="A61" s="47" t="s">
        <v>141</v>
      </c>
      <c r="B61" s="49" t="s">
        <v>211</v>
      </c>
      <c r="C61" s="47" t="s">
        <v>227</v>
      </c>
      <c r="D61" s="11"/>
      <c r="E61" s="11">
        <v>0</v>
      </c>
      <c r="F61" s="11">
        <v>0</v>
      </c>
      <c r="G61" s="11">
        <v>0</v>
      </c>
      <c r="H61" s="11">
        <v>0</v>
      </c>
      <c r="I61" s="11" t="s">
        <v>89</v>
      </c>
      <c r="J61" s="58" t="s">
        <v>480</v>
      </c>
      <c r="K61" s="11"/>
      <c r="L61" s="11">
        <v>0</v>
      </c>
      <c r="M61" s="11">
        <v>0</v>
      </c>
      <c r="N61" s="11">
        <v>0</v>
      </c>
      <c r="O61" s="11">
        <v>0</v>
      </c>
      <c r="P61" s="11" t="s">
        <v>89</v>
      </c>
      <c r="Q61" s="58" t="s">
        <v>480</v>
      </c>
      <c r="R61" s="58" t="s">
        <v>89</v>
      </c>
      <c r="S61" s="11" t="s">
        <v>89</v>
      </c>
      <c r="T61" s="58" t="s">
        <v>89</v>
      </c>
      <c r="U61" s="11">
        <v>0</v>
      </c>
      <c r="V61" s="11">
        <v>0</v>
      </c>
      <c r="W61" s="11" t="s">
        <v>89</v>
      </c>
      <c r="X61" s="58" t="s">
        <v>89</v>
      </c>
      <c r="Y61" s="58" t="s">
        <v>89</v>
      </c>
      <c r="Z61" s="11" t="s">
        <v>89</v>
      </c>
      <c r="AA61" s="58" t="s">
        <v>89</v>
      </c>
      <c r="AB61" s="11">
        <v>0</v>
      </c>
      <c r="AC61" s="11">
        <v>0</v>
      </c>
      <c r="AD61" s="11" t="s">
        <v>89</v>
      </c>
      <c r="AE61" s="58" t="s">
        <v>89</v>
      </c>
      <c r="AF61" s="58" t="s">
        <v>89</v>
      </c>
      <c r="AG61" s="11" t="s">
        <v>89</v>
      </c>
      <c r="AH61" s="58" t="s">
        <v>89</v>
      </c>
      <c r="AI61" s="11">
        <v>0</v>
      </c>
      <c r="AJ61" s="11">
        <v>0</v>
      </c>
      <c r="AK61" s="11" t="s">
        <v>89</v>
      </c>
      <c r="AL61" s="58" t="s">
        <v>89</v>
      </c>
      <c r="AM61" s="58" t="s">
        <v>89</v>
      </c>
      <c r="AN61" s="11" t="s">
        <v>89</v>
      </c>
      <c r="AO61" s="58" t="s">
        <v>89</v>
      </c>
      <c r="AP61" s="11">
        <v>0</v>
      </c>
      <c r="AQ61" s="11">
        <v>0</v>
      </c>
      <c r="AR61" s="11" t="s">
        <v>89</v>
      </c>
      <c r="AS61" s="58" t="s">
        <v>89</v>
      </c>
      <c r="AT61" s="58" t="s">
        <v>89</v>
      </c>
      <c r="AU61" s="11" t="s">
        <v>89</v>
      </c>
      <c r="AV61" s="58" t="s">
        <v>89</v>
      </c>
      <c r="AW61" s="11">
        <v>0</v>
      </c>
      <c r="AX61" s="11">
        <v>0</v>
      </c>
      <c r="AY61" s="11" t="s">
        <v>89</v>
      </c>
      <c r="AZ61" s="58" t="s">
        <v>89</v>
      </c>
      <c r="BA61" s="88">
        <f>'Форма 4.'!AV62</f>
        <v>0</v>
      </c>
      <c r="BB61" s="11" t="s">
        <v>89</v>
      </c>
      <c r="BC61" s="58" t="s">
        <v>89</v>
      </c>
      <c r="BD61" s="11">
        <v>0</v>
      </c>
      <c r="BE61" s="11">
        <v>0</v>
      </c>
      <c r="BF61" s="11" t="s">
        <v>89</v>
      </c>
      <c r="BG61" s="58" t="s">
        <v>89</v>
      </c>
      <c r="BH61" s="11" t="s">
        <v>89</v>
      </c>
      <c r="BI61" s="58" t="s">
        <v>89</v>
      </c>
      <c r="BJ61" s="11" t="s">
        <v>89</v>
      </c>
      <c r="BK61" s="11">
        <v>0</v>
      </c>
      <c r="BL61" s="11">
        <v>0</v>
      </c>
      <c r="BM61" s="58" t="s">
        <v>89</v>
      </c>
      <c r="BN61" s="58" t="s">
        <v>480</v>
      </c>
      <c r="BO61" s="11" t="s">
        <v>89</v>
      </c>
      <c r="BP61" s="58" t="s">
        <v>89</v>
      </c>
      <c r="BQ61" s="11" t="s">
        <v>89</v>
      </c>
      <c r="BR61" s="11">
        <v>0</v>
      </c>
      <c r="BS61" s="11">
        <v>0</v>
      </c>
      <c r="BT61" s="58" t="s">
        <v>89</v>
      </c>
      <c r="BU61" s="58" t="s">
        <v>480</v>
      </c>
      <c r="BV61" s="58" t="s">
        <v>89</v>
      </c>
      <c r="BW61" s="11" t="s">
        <v>89</v>
      </c>
      <c r="BX61" s="58" t="s">
        <v>89</v>
      </c>
      <c r="BY61" s="11">
        <v>0</v>
      </c>
      <c r="BZ61" s="11">
        <v>0</v>
      </c>
      <c r="CA61" s="11" t="s">
        <v>89</v>
      </c>
      <c r="CB61" s="58" t="s">
        <v>89</v>
      </c>
      <c r="CC61" s="58" t="s">
        <v>89</v>
      </c>
      <c r="CD61" s="11" t="s">
        <v>89</v>
      </c>
      <c r="CE61" s="58" t="s">
        <v>89</v>
      </c>
      <c r="CF61" s="11">
        <v>0</v>
      </c>
      <c r="CG61" s="11">
        <v>0</v>
      </c>
      <c r="CH61" s="11" t="s">
        <v>89</v>
      </c>
      <c r="CI61" s="58" t="s">
        <v>89</v>
      </c>
      <c r="CJ61" s="58" t="s">
        <v>89</v>
      </c>
      <c r="CK61" s="11" t="s">
        <v>89</v>
      </c>
      <c r="CL61" s="58" t="s">
        <v>89</v>
      </c>
      <c r="CM61" s="11">
        <v>0</v>
      </c>
      <c r="CN61" s="11">
        <v>0</v>
      </c>
      <c r="CO61" s="11" t="s">
        <v>89</v>
      </c>
      <c r="CP61" s="58" t="s">
        <v>89</v>
      </c>
      <c r="CQ61" s="11"/>
      <c r="CR61" s="11">
        <v>0</v>
      </c>
      <c r="CS61" s="11">
        <v>0</v>
      </c>
      <c r="CT61" s="11">
        <v>0</v>
      </c>
      <c r="CU61" s="11">
        <v>0</v>
      </c>
      <c r="CV61" s="11" t="s">
        <v>89</v>
      </c>
      <c r="CW61" s="58" t="s">
        <v>89</v>
      </c>
      <c r="CX61" s="11"/>
      <c r="CY61" s="11">
        <v>0</v>
      </c>
      <c r="CZ61" s="11">
        <v>0</v>
      </c>
      <c r="DA61" s="11">
        <v>0</v>
      </c>
      <c r="DB61" s="11">
        <v>0</v>
      </c>
      <c r="DC61" s="11" t="s">
        <v>89</v>
      </c>
      <c r="DD61" s="58" t="s">
        <v>480</v>
      </c>
      <c r="DE61" s="11"/>
      <c r="DF61" s="11">
        <v>0</v>
      </c>
      <c r="DG61" s="11">
        <v>0</v>
      </c>
      <c r="DH61" s="11">
        <v>0</v>
      </c>
      <c r="DI61" s="11">
        <v>0</v>
      </c>
      <c r="DJ61" s="11" t="s">
        <v>89</v>
      </c>
      <c r="DK61" s="58" t="s">
        <v>480</v>
      </c>
      <c r="DL61" s="38" t="s">
        <v>89</v>
      </c>
    </row>
    <row r="62" spans="1:116" ht="45" x14ac:dyDescent="0.25">
      <c r="A62" s="47" t="s">
        <v>141</v>
      </c>
      <c r="B62" s="49" t="s">
        <v>287</v>
      </c>
      <c r="C62" s="47" t="s">
        <v>228</v>
      </c>
      <c r="D62" s="11">
        <v>0.32</v>
      </c>
      <c r="E62" s="11">
        <v>0</v>
      </c>
      <c r="F62" s="11">
        <v>0</v>
      </c>
      <c r="G62" s="11">
        <v>0</v>
      </c>
      <c r="H62" s="11">
        <v>0</v>
      </c>
      <c r="I62" s="11" t="s">
        <v>89</v>
      </c>
      <c r="J62" s="58" t="s">
        <v>89</v>
      </c>
      <c r="K62" s="11">
        <v>0.32</v>
      </c>
      <c r="L62" s="11">
        <v>0</v>
      </c>
      <c r="M62" s="11">
        <v>0</v>
      </c>
      <c r="N62" s="11">
        <v>0</v>
      </c>
      <c r="O62" s="11">
        <v>0</v>
      </c>
      <c r="P62" s="11" t="s">
        <v>89</v>
      </c>
      <c r="Q62" s="58" t="s">
        <v>89</v>
      </c>
      <c r="R62" s="58" t="s">
        <v>89</v>
      </c>
      <c r="S62" s="11" t="s">
        <v>89</v>
      </c>
      <c r="T62" s="58" t="s">
        <v>89</v>
      </c>
      <c r="U62" s="11">
        <v>0</v>
      </c>
      <c r="V62" s="11">
        <v>0</v>
      </c>
      <c r="W62" s="11" t="s">
        <v>89</v>
      </c>
      <c r="X62" s="58" t="s">
        <v>89</v>
      </c>
      <c r="Y62" s="58" t="s">
        <v>89</v>
      </c>
      <c r="Z62" s="11" t="s">
        <v>89</v>
      </c>
      <c r="AA62" s="58" t="s">
        <v>89</v>
      </c>
      <c r="AB62" s="11">
        <v>0</v>
      </c>
      <c r="AC62" s="11">
        <v>0</v>
      </c>
      <c r="AD62" s="11" t="s">
        <v>89</v>
      </c>
      <c r="AE62" s="58" t="s">
        <v>89</v>
      </c>
      <c r="AF62" s="58" t="s">
        <v>89</v>
      </c>
      <c r="AG62" s="11" t="s">
        <v>89</v>
      </c>
      <c r="AH62" s="58" t="s">
        <v>89</v>
      </c>
      <c r="AI62" s="11">
        <v>0</v>
      </c>
      <c r="AJ62" s="11">
        <v>0</v>
      </c>
      <c r="AK62" s="11" t="s">
        <v>89</v>
      </c>
      <c r="AL62" s="58" t="s">
        <v>89</v>
      </c>
      <c r="AM62" s="58" t="s">
        <v>89</v>
      </c>
      <c r="AN62" s="11" t="s">
        <v>89</v>
      </c>
      <c r="AO62" s="58" t="s">
        <v>89</v>
      </c>
      <c r="AP62" s="11">
        <v>0</v>
      </c>
      <c r="AQ62" s="11">
        <v>0</v>
      </c>
      <c r="AR62" s="11" t="s">
        <v>89</v>
      </c>
      <c r="AS62" s="58" t="s">
        <v>89</v>
      </c>
      <c r="AT62" s="58" t="s">
        <v>89</v>
      </c>
      <c r="AU62" s="11" t="s">
        <v>89</v>
      </c>
      <c r="AV62" s="58" t="s">
        <v>89</v>
      </c>
      <c r="AW62" s="11">
        <v>0</v>
      </c>
      <c r="AX62" s="11">
        <v>0</v>
      </c>
      <c r="AY62" s="11" t="s">
        <v>89</v>
      </c>
      <c r="AZ62" s="58" t="s">
        <v>89</v>
      </c>
      <c r="BA62" s="88">
        <f>'Форма 4.'!AV63</f>
        <v>0</v>
      </c>
      <c r="BB62" s="11" t="s">
        <v>89</v>
      </c>
      <c r="BC62" s="58" t="s">
        <v>89</v>
      </c>
      <c r="BD62" s="11">
        <v>0</v>
      </c>
      <c r="BE62" s="11">
        <v>0</v>
      </c>
      <c r="BF62" s="11" t="s">
        <v>89</v>
      </c>
      <c r="BG62" s="58" t="s">
        <v>89</v>
      </c>
      <c r="BH62" s="11" t="s">
        <v>89</v>
      </c>
      <c r="BI62" s="58" t="s">
        <v>89</v>
      </c>
      <c r="BJ62" s="11" t="s">
        <v>89</v>
      </c>
      <c r="BK62" s="11">
        <v>0</v>
      </c>
      <c r="BL62" s="11">
        <v>0</v>
      </c>
      <c r="BM62" s="58" t="s">
        <v>89</v>
      </c>
      <c r="BN62" s="58" t="s">
        <v>89</v>
      </c>
      <c r="BO62" s="11" t="s">
        <v>89</v>
      </c>
      <c r="BP62" s="58" t="s">
        <v>89</v>
      </c>
      <c r="BQ62" s="11" t="s">
        <v>89</v>
      </c>
      <c r="BR62" s="11">
        <v>0</v>
      </c>
      <c r="BS62" s="11">
        <v>0</v>
      </c>
      <c r="BT62" s="58" t="s">
        <v>89</v>
      </c>
      <c r="BU62" s="58" t="s">
        <v>89</v>
      </c>
      <c r="BV62" s="58" t="s">
        <v>562</v>
      </c>
      <c r="BW62" s="11" t="s">
        <v>89</v>
      </c>
      <c r="BX62" s="58" t="s">
        <v>89</v>
      </c>
      <c r="BY62" s="11">
        <v>0</v>
      </c>
      <c r="BZ62" s="11">
        <v>0</v>
      </c>
      <c r="CA62" s="11" t="s">
        <v>89</v>
      </c>
      <c r="CB62" s="58" t="s">
        <v>89</v>
      </c>
      <c r="CC62" s="58" t="s">
        <v>482</v>
      </c>
      <c r="CD62" s="11" t="s">
        <v>89</v>
      </c>
      <c r="CE62" s="58" t="s">
        <v>89</v>
      </c>
      <c r="CF62" s="11">
        <v>0</v>
      </c>
      <c r="CG62" s="11">
        <v>0</v>
      </c>
      <c r="CH62" s="11" t="s">
        <v>89</v>
      </c>
      <c r="CI62" s="58" t="s">
        <v>89</v>
      </c>
      <c r="CJ62" s="58" t="s">
        <v>89</v>
      </c>
      <c r="CK62" s="11" t="s">
        <v>89</v>
      </c>
      <c r="CL62" s="58" t="s">
        <v>89</v>
      </c>
      <c r="CM62" s="11">
        <v>0</v>
      </c>
      <c r="CN62" s="11">
        <v>0</v>
      </c>
      <c r="CO62" s="11" t="s">
        <v>89</v>
      </c>
      <c r="CP62" s="58" t="s">
        <v>89</v>
      </c>
      <c r="CQ62" s="11">
        <v>0</v>
      </c>
      <c r="CR62" s="11">
        <v>0</v>
      </c>
      <c r="CS62" s="11">
        <v>0</v>
      </c>
      <c r="CT62" s="11">
        <v>0</v>
      </c>
      <c r="CU62" s="11">
        <v>0</v>
      </c>
      <c r="CV62" s="11" t="s">
        <v>89</v>
      </c>
      <c r="CW62" s="58" t="s">
        <v>89</v>
      </c>
      <c r="CX62" s="11">
        <v>0.32</v>
      </c>
      <c r="CY62" s="11">
        <v>0</v>
      </c>
      <c r="CZ62" s="11">
        <v>0</v>
      </c>
      <c r="DA62" s="11">
        <v>0</v>
      </c>
      <c r="DB62" s="11">
        <v>0</v>
      </c>
      <c r="DC62" s="11" t="s">
        <v>89</v>
      </c>
      <c r="DD62" s="58" t="s">
        <v>89</v>
      </c>
      <c r="DE62" s="11">
        <v>0.32</v>
      </c>
      <c r="DF62" s="11">
        <v>0</v>
      </c>
      <c r="DG62" s="11">
        <v>0</v>
      </c>
      <c r="DH62" s="11">
        <v>0</v>
      </c>
      <c r="DI62" s="11">
        <v>0</v>
      </c>
      <c r="DJ62" s="11" t="s">
        <v>89</v>
      </c>
      <c r="DK62" s="58" t="s">
        <v>89</v>
      </c>
      <c r="DL62" s="38" t="s">
        <v>89</v>
      </c>
    </row>
    <row r="63" spans="1:116" ht="30" x14ac:dyDescent="0.25">
      <c r="A63" s="47" t="s">
        <v>141</v>
      </c>
      <c r="B63" s="49" t="s">
        <v>298</v>
      </c>
      <c r="C63" s="47" t="s">
        <v>229</v>
      </c>
      <c r="D63" s="11">
        <v>0</v>
      </c>
      <c r="E63" s="11">
        <v>0</v>
      </c>
      <c r="F63" s="11">
        <v>0</v>
      </c>
      <c r="G63" s="11">
        <v>0</v>
      </c>
      <c r="H63" s="11">
        <v>0</v>
      </c>
      <c r="I63" s="11" t="s">
        <v>89</v>
      </c>
      <c r="J63" s="58" t="s">
        <v>483</v>
      </c>
      <c r="K63" s="11">
        <v>0</v>
      </c>
      <c r="L63" s="11">
        <v>0</v>
      </c>
      <c r="M63" s="11">
        <v>0</v>
      </c>
      <c r="N63" s="11">
        <v>0</v>
      </c>
      <c r="O63" s="11">
        <v>0</v>
      </c>
      <c r="P63" s="11" t="s">
        <v>89</v>
      </c>
      <c r="Q63" s="58" t="s">
        <v>483</v>
      </c>
      <c r="R63" s="58" t="s">
        <v>89</v>
      </c>
      <c r="S63" s="11" t="s">
        <v>89</v>
      </c>
      <c r="T63" s="58" t="s">
        <v>89</v>
      </c>
      <c r="U63" s="11">
        <v>0</v>
      </c>
      <c r="V63" s="11">
        <v>0</v>
      </c>
      <c r="W63" s="11" t="s">
        <v>89</v>
      </c>
      <c r="X63" s="58" t="s">
        <v>89</v>
      </c>
      <c r="Y63" s="58" t="s">
        <v>89</v>
      </c>
      <c r="Z63" s="11" t="s">
        <v>89</v>
      </c>
      <c r="AA63" s="58" t="s">
        <v>89</v>
      </c>
      <c r="AB63" s="11">
        <v>0</v>
      </c>
      <c r="AC63" s="11">
        <v>0</v>
      </c>
      <c r="AD63" s="11" t="s">
        <v>89</v>
      </c>
      <c r="AE63" s="58" t="s">
        <v>89</v>
      </c>
      <c r="AF63" s="58" t="s">
        <v>89</v>
      </c>
      <c r="AG63" s="11" t="s">
        <v>89</v>
      </c>
      <c r="AH63" s="58" t="s">
        <v>89</v>
      </c>
      <c r="AI63" s="11">
        <v>0</v>
      </c>
      <c r="AJ63" s="11">
        <v>0</v>
      </c>
      <c r="AK63" s="11" t="s">
        <v>89</v>
      </c>
      <c r="AL63" s="58" t="s">
        <v>89</v>
      </c>
      <c r="AM63" s="58" t="s">
        <v>89</v>
      </c>
      <c r="AN63" s="11" t="s">
        <v>89</v>
      </c>
      <c r="AO63" s="58" t="s">
        <v>89</v>
      </c>
      <c r="AP63" s="11">
        <v>0</v>
      </c>
      <c r="AQ63" s="11">
        <v>0</v>
      </c>
      <c r="AR63" s="11" t="s">
        <v>89</v>
      </c>
      <c r="AS63" s="58" t="s">
        <v>89</v>
      </c>
      <c r="AT63" s="58" t="s">
        <v>89</v>
      </c>
      <c r="AU63" s="11" t="s">
        <v>89</v>
      </c>
      <c r="AV63" s="58" t="s">
        <v>89</v>
      </c>
      <c r="AW63" s="11">
        <v>0</v>
      </c>
      <c r="AX63" s="11">
        <v>0</v>
      </c>
      <c r="AY63" s="11" t="s">
        <v>89</v>
      </c>
      <c r="AZ63" s="58" t="s">
        <v>89</v>
      </c>
      <c r="BA63" s="88">
        <f>'Форма 4.'!AV64</f>
        <v>0</v>
      </c>
      <c r="BB63" s="11" t="s">
        <v>89</v>
      </c>
      <c r="BC63" s="58" t="s">
        <v>89</v>
      </c>
      <c r="BD63" s="11">
        <v>0</v>
      </c>
      <c r="BE63" s="11">
        <v>0</v>
      </c>
      <c r="BF63" s="11" t="s">
        <v>89</v>
      </c>
      <c r="BG63" s="58" t="s">
        <v>89</v>
      </c>
      <c r="BH63" s="11" t="s">
        <v>89</v>
      </c>
      <c r="BI63" s="58" t="s">
        <v>89</v>
      </c>
      <c r="BJ63" s="11" t="s">
        <v>89</v>
      </c>
      <c r="BK63" s="11">
        <v>0</v>
      </c>
      <c r="BL63" s="11">
        <v>0</v>
      </c>
      <c r="BM63" s="58" t="s">
        <v>89</v>
      </c>
      <c r="BN63" s="58" t="s">
        <v>89</v>
      </c>
      <c r="BO63" s="11" t="s">
        <v>89</v>
      </c>
      <c r="BP63" s="58" t="s">
        <v>89</v>
      </c>
      <c r="BQ63" s="11" t="s">
        <v>89</v>
      </c>
      <c r="BR63" s="11">
        <v>0</v>
      </c>
      <c r="BS63" s="11">
        <v>0</v>
      </c>
      <c r="BT63" s="58" t="s">
        <v>89</v>
      </c>
      <c r="BU63" s="58" t="s">
        <v>89</v>
      </c>
      <c r="BV63" s="58" t="s">
        <v>89</v>
      </c>
      <c r="BW63" s="11" t="s">
        <v>89</v>
      </c>
      <c r="BX63" s="58" t="s">
        <v>89</v>
      </c>
      <c r="BY63" s="11">
        <v>0</v>
      </c>
      <c r="BZ63" s="11">
        <v>0</v>
      </c>
      <c r="CA63" s="11" t="s">
        <v>89</v>
      </c>
      <c r="CB63" s="58" t="s">
        <v>89</v>
      </c>
      <c r="CC63" s="58" t="s">
        <v>89</v>
      </c>
      <c r="CD63" s="11" t="s">
        <v>89</v>
      </c>
      <c r="CE63" s="58" t="s">
        <v>89</v>
      </c>
      <c r="CF63" s="11">
        <v>0</v>
      </c>
      <c r="CG63" s="11">
        <v>0</v>
      </c>
      <c r="CH63" s="11" t="s">
        <v>89</v>
      </c>
      <c r="CI63" s="58" t="s">
        <v>89</v>
      </c>
      <c r="CJ63" s="58" t="s">
        <v>89</v>
      </c>
      <c r="CK63" s="11" t="s">
        <v>89</v>
      </c>
      <c r="CL63" s="58" t="s">
        <v>89</v>
      </c>
      <c r="CM63" s="11">
        <v>0</v>
      </c>
      <c r="CN63" s="11">
        <v>0</v>
      </c>
      <c r="CO63" s="11" t="s">
        <v>89</v>
      </c>
      <c r="CP63" s="58" t="s">
        <v>89</v>
      </c>
      <c r="CQ63" s="11">
        <v>0</v>
      </c>
      <c r="CR63" s="11">
        <v>0</v>
      </c>
      <c r="CS63" s="11">
        <v>0</v>
      </c>
      <c r="CT63" s="11">
        <v>0</v>
      </c>
      <c r="CU63" s="11">
        <v>0</v>
      </c>
      <c r="CV63" s="11" t="s">
        <v>89</v>
      </c>
      <c r="CW63" s="58" t="s">
        <v>89</v>
      </c>
      <c r="CX63" s="11">
        <v>0</v>
      </c>
      <c r="CY63" s="11">
        <v>0</v>
      </c>
      <c r="CZ63" s="11">
        <v>0</v>
      </c>
      <c r="DA63" s="11">
        <v>0</v>
      </c>
      <c r="DB63" s="11">
        <v>0</v>
      </c>
      <c r="DC63" s="11" t="s">
        <v>89</v>
      </c>
      <c r="DD63" s="58" t="s">
        <v>483</v>
      </c>
      <c r="DE63" s="11">
        <v>0</v>
      </c>
      <c r="DF63" s="11">
        <v>0</v>
      </c>
      <c r="DG63" s="11">
        <v>0</v>
      </c>
      <c r="DH63" s="11">
        <v>0</v>
      </c>
      <c r="DI63" s="11">
        <v>0</v>
      </c>
      <c r="DJ63" s="11" t="s">
        <v>89</v>
      </c>
      <c r="DK63" s="58" t="s">
        <v>483</v>
      </c>
      <c r="DL63" s="38" t="s">
        <v>89</v>
      </c>
    </row>
    <row r="64" spans="1:116" ht="30" x14ac:dyDescent="0.25">
      <c r="A64" s="47" t="s">
        <v>141</v>
      </c>
      <c r="B64" s="49" t="s">
        <v>257</v>
      </c>
      <c r="C64" s="47" t="s">
        <v>230</v>
      </c>
      <c r="D64" s="11">
        <v>0</v>
      </c>
      <c r="E64" s="11">
        <v>0</v>
      </c>
      <c r="F64" s="11">
        <v>0</v>
      </c>
      <c r="G64" s="11">
        <v>0</v>
      </c>
      <c r="H64" s="11">
        <v>0</v>
      </c>
      <c r="I64" s="11" t="s">
        <v>89</v>
      </c>
      <c r="J64" s="58" t="s">
        <v>102</v>
      </c>
      <c r="K64" s="11">
        <v>0</v>
      </c>
      <c r="L64" s="11">
        <v>0</v>
      </c>
      <c r="M64" s="11">
        <v>0</v>
      </c>
      <c r="N64" s="11">
        <v>0</v>
      </c>
      <c r="O64" s="11">
        <v>0</v>
      </c>
      <c r="P64" s="11" t="s">
        <v>89</v>
      </c>
      <c r="Q64" s="58" t="s">
        <v>102</v>
      </c>
      <c r="R64" s="58" t="s">
        <v>89</v>
      </c>
      <c r="S64" s="11" t="s">
        <v>89</v>
      </c>
      <c r="T64" s="58" t="s">
        <v>89</v>
      </c>
      <c r="U64" s="11">
        <v>0</v>
      </c>
      <c r="V64" s="11">
        <v>0</v>
      </c>
      <c r="W64" s="11" t="s">
        <v>89</v>
      </c>
      <c r="X64" s="58" t="s">
        <v>89</v>
      </c>
      <c r="Y64" s="58" t="s">
        <v>89</v>
      </c>
      <c r="Z64" s="11" t="s">
        <v>89</v>
      </c>
      <c r="AA64" s="58" t="s">
        <v>89</v>
      </c>
      <c r="AB64" s="11">
        <v>0</v>
      </c>
      <c r="AC64" s="11">
        <v>0</v>
      </c>
      <c r="AD64" s="11" t="s">
        <v>89</v>
      </c>
      <c r="AE64" s="58" t="s">
        <v>89</v>
      </c>
      <c r="AF64" s="58" t="s">
        <v>89</v>
      </c>
      <c r="AG64" s="11" t="s">
        <v>89</v>
      </c>
      <c r="AH64" s="58" t="s">
        <v>89</v>
      </c>
      <c r="AI64" s="11">
        <v>0</v>
      </c>
      <c r="AJ64" s="11">
        <v>0</v>
      </c>
      <c r="AK64" s="11" t="s">
        <v>89</v>
      </c>
      <c r="AL64" s="58" t="s">
        <v>89</v>
      </c>
      <c r="AM64" s="58" t="s">
        <v>89</v>
      </c>
      <c r="AN64" s="11" t="s">
        <v>89</v>
      </c>
      <c r="AO64" s="58" t="s">
        <v>89</v>
      </c>
      <c r="AP64" s="11">
        <v>0</v>
      </c>
      <c r="AQ64" s="11">
        <v>0</v>
      </c>
      <c r="AR64" s="11" t="s">
        <v>89</v>
      </c>
      <c r="AS64" s="58" t="s">
        <v>89</v>
      </c>
      <c r="AT64" s="58" t="s">
        <v>89</v>
      </c>
      <c r="AU64" s="11" t="s">
        <v>89</v>
      </c>
      <c r="AV64" s="58" t="s">
        <v>89</v>
      </c>
      <c r="AW64" s="11">
        <v>0</v>
      </c>
      <c r="AX64" s="11">
        <v>0</v>
      </c>
      <c r="AY64" s="11" t="s">
        <v>89</v>
      </c>
      <c r="AZ64" s="58" t="s">
        <v>89</v>
      </c>
      <c r="BA64" s="88">
        <f>'Форма 4.'!AV65</f>
        <v>0</v>
      </c>
      <c r="BB64" s="11" t="s">
        <v>89</v>
      </c>
      <c r="BC64" s="58" t="s">
        <v>89</v>
      </c>
      <c r="BD64" s="11">
        <v>0</v>
      </c>
      <c r="BE64" s="11">
        <v>0</v>
      </c>
      <c r="BF64" s="11" t="s">
        <v>89</v>
      </c>
      <c r="BG64" s="58" t="s">
        <v>89</v>
      </c>
      <c r="BH64" s="11" t="s">
        <v>89</v>
      </c>
      <c r="BI64" s="58" t="s">
        <v>89</v>
      </c>
      <c r="BJ64" s="11" t="s">
        <v>89</v>
      </c>
      <c r="BK64" s="11">
        <v>0</v>
      </c>
      <c r="BL64" s="11">
        <v>0</v>
      </c>
      <c r="BM64" s="58" t="s">
        <v>89</v>
      </c>
      <c r="BN64" s="58" t="s">
        <v>89</v>
      </c>
      <c r="BO64" s="11" t="s">
        <v>89</v>
      </c>
      <c r="BP64" s="58" t="s">
        <v>89</v>
      </c>
      <c r="BQ64" s="11" t="s">
        <v>89</v>
      </c>
      <c r="BR64" s="11">
        <v>0</v>
      </c>
      <c r="BS64" s="11">
        <v>0</v>
      </c>
      <c r="BT64" s="58" t="s">
        <v>89</v>
      </c>
      <c r="BU64" s="58" t="s">
        <v>89</v>
      </c>
      <c r="BV64" s="58" t="s">
        <v>89</v>
      </c>
      <c r="BW64" s="11" t="s">
        <v>89</v>
      </c>
      <c r="BX64" s="58" t="s">
        <v>89</v>
      </c>
      <c r="BY64" s="11">
        <v>0</v>
      </c>
      <c r="BZ64" s="11">
        <v>0</v>
      </c>
      <c r="CA64" s="11" t="s">
        <v>89</v>
      </c>
      <c r="CB64" s="58" t="s">
        <v>89</v>
      </c>
      <c r="CC64" s="58" t="s">
        <v>89</v>
      </c>
      <c r="CD64" s="11" t="s">
        <v>89</v>
      </c>
      <c r="CE64" s="58" t="s">
        <v>89</v>
      </c>
      <c r="CF64" s="11">
        <v>0</v>
      </c>
      <c r="CG64" s="11">
        <v>0</v>
      </c>
      <c r="CH64" s="11" t="s">
        <v>89</v>
      </c>
      <c r="CI64" s="58" t="s">
        <v>89</v>
      </c>
      <c r="CJ64" s="58" t="s">
        <v>89</v>
      </c>
      <c r="CK64" s="11" t="s">
        <v>89</v>
      </c>
      <c r="CL64" s="58" t="s">
        <v>89</v>
      </c>
      <c r="CM64" s="11">
        <v>0</v>
      </c>
      <c r="CN64" s="11">
        <v>0</v>
      </c>
      <c r="CO64" s="11" t="s">
        <v>89</v>
      </c>
      <c r="CP64" s="58" t="s">
        <v>102</v>
      </c>
      <c r="CQ64" s="11">
        <v>0</v>
      </c>
      <c r="CR64" s="11">
        <v>0</v>
      </c>
      <c r="CS64" s="11">
        <v>0</v>
      </c>
      <c r="CT64" s="11">
        <v>0</v>
      </c>
      <c r="CU64" s="11">
        <v>0</v>
      </c>
      <c r="CV64" s="11" t="s">
        <v>89</v>
      </c>
      <c r="CW64" s="58" t="s">
        <v>89</v>
      </c>
      <c r="CX64" s="11">
        <v>0</v>
      </c>
      <c r="CY64" s="11">
        <v>0</v>
      </c>
      <c r="CZ64" s="11">
        <v>0</v>
      </c>
      <c r="DA64" s="11">
        <v>0</v>
      </c>
      <c r="DB64" s="11">
        <v>0</v>
      </c>
      <c r="DC64" s="11" t="s">
        <v>89</v>
      </c>
      <c r="DD64" s="58" t="s">
        <v>102</v>
      </c>
      <c r="DE64" s="11">
        <v>0</v>
      </c>
      <c r="DF64" s="11">
        <v>0</v>
      </c>
      <c r="DG64" s="11">
        <v>0</v>
      </c>
      <c r="DH64" s="11">
        <v>0</v>
      </c>
      <c r="DI64" s="11">
        <v>0</v>
      </c>
      <c r="DJ64" s="11" t="s">
        <v>89</v>
      </c>
      <c r="DK64" s="58" t="s">
        <v>102</v>
      </c>
      <c r="DL64" s="38" t="s">
        <v>89</v>
      </c>
    </row>
    <row r="65" spans="1:116" ht="30" x14ac:dyDescent="0.25">
      <c r="A65" s="47" t="s">
        <v>141</v>
      </c>
      <c r="B65" s="49" t="s">
        <v>258</v>
      </c>
      <c r="C65" s="47" t="s">
        <v>231</v>
      </c>
      <c r="D65" s="11">
        <v>0</v>
      </c>
      <c r="E65" s="11">
        <v>0</v>
      </c>
      <c r="F65" s="11">
        <v>0</v>
      </c>
      <c r="G65" s="11">
        <v>0</v>
      </c>
      <c r="H65" s="11">
        <v>0</v>
      </c>
      <c r="I65" s="11" t="s">
        <v>89</v>
      </c>
      <c r="J65" s="58" t="s">
        <v>466</v>
      </c>
      <c r="K65" s="11">
        <v>0</v>
      </c>
      <c r="L65" s="11">
        <v>0</v>
      </c>
      <c r="M65" s="11">
        <v>0</v>
      </c>
      <c r="N65" s="11">
        <v>0</v>
      </c>
      <c r="O65" s="11">
        <v>0</v>
      </c>
      <c r="P65" s="11" t="s">
        <v>89</v>
      </c>
      <c r="Q65" s="58" t="s">
        <v>466</v>
      </c>
      <c r="R65" s="58" t="s">
        <v>89</v>
      </c>
      <c r="S65" s="11" t="s">
        <v>89</v>
      </c>
      <c r="T65" s="58" t="s">
        <v>89</v>
      </c>
      <c r="U65" s="11">
        <v>0</v>
      </c>
      <c r="V65" s="11">
        <v>0</v>
      </c>
      <c r="W65" s="11" t="s">
        <v>89</v>
      </c>
      <c r="X65" s="58" t="s">
        <v>89</v>
      </c>
      <c r="Y65" s="58" t="s">
        <v>89</v>
      </c>
      <c r="Z65" s="11" t="s">
        <v>89</v>
      </c>
      <c r="AA65" s="58" t="s">
        <v>89</v>
      </c>
      <c r="AB65" s="11">
        <v>0</v>
      </c>
      <c r="AC65" s="11">
        <v>0</v>
      </c>
      <c r="AD65" s="11" t="s">
        <v>89</v>
      </c>
      <c r="AE65" s="58" t="s">
        <v>89</v>
      </c>
      <c r="AF65" s="58" t="s">
        <v>89</v>
      </c>
      <c r="AG65" s="11" t="s">
        <v>89</v>
      </c>
      <c r="AH65" s="58" t="s">
        <v>89</v>
      </c>
      <c r="AI65" s="11">
        <v>0</v>
      </c>
      <c r="AJ65" s="11">
        <v>0</v>
      </c>
      <c r="AK65" s="11" t="s">
        <v>89</v>
      </c>
      <c r="AL65" s="58" t="s">
        <v>89</v>
      </c>
      <c r="AM65" s="58" t="s">
        <v>89</v>
      </c>
      <c r="AN65" s="11" t="s">
        <v>89</v>
      </c>
      <c r="AO65" s="58" t="s">
        <v>89</v>
      </c>
      <c r="AP65" s="11">
        <v>0</v>
      </c>
      <c r="AQ65" s="11">
        <v>0</v>
      </c>
      <c r="AR65" s="11" t="s">
        <v>89</v>
      </c>
      <c r="AS65" s="58" t="s">
        <v>89</v>
      </c>
      <c r="AT65" s="58" t="s">
        <v>89</v>
      </c>
      <c r="AU65" s="11" t="s">
        <v>89</v>
      </c>
      <c r="AV65" s="58" t="s">
        <v>89</v>
      </c>
      <c r="AW65" s="11">
        <v>0</v>
      </c>
      <c r="AX65" s="11">
        <v>0</v>
      </c>
      <c r="AY65" s="11" t="s">
        <v>89</v>
      </c>
      <c r="AZ65" s="58" t="s">
        <v>89</v>
      </c>
      <c r="BA65" s="88">
        <f>'Форма 4.'!AV66</f>
        <v>0</v>
      </c>
      <c r="BB65" s="11" t="s">
        <v>89</v>
      </c>
      <c r="BC65" s="58" t="s">
        <v>89</v>
      </c>
      <c r="BD65" s="11">
        <v>0</v>
      </c>
      <c r="BE65" s="11">
        <v>0</v>
      </c>
      <c r="BF65" s="11" t="s">
        <v>89</v>
      </c>
      <c r="BG65" s="58" t="s">
        <v>89</v>
      </c>
      <c r="BH65" s="11" t="s">
        <v>89</v>
      </c>
      <c r="BI65" s="58" t="s">
        <v>89</v>
      </c>
      <c r="BJ65" s="11" t="s">
        <v>89</v>
      </c>
      <c r="BK65" s="11">
        <v>0</v>
      </c>
      <c r="BL65" s="11">
        <v>0</v>
      </c>
      <c r="BM65" s="58" t="s">
        <v>89</v>
      </c>
      <c r="BN65" s="58" t="s">
        <v>89</v>
      </c>
      <c r="BO65" s="11" t="s">
        <v>89</v>
      </c>
      <c r="BP65" s="58" t="s">
        <v>89</v>
      </c>
      <c r="BQ65" s="11" t="s">
        <v>89</v>
      </c>
      <c r="BR65" s="11">
        <v>0</v>
      </c>
      <c r="BS65" s="11">
        <v>0</v>
      </c>
      <c r="BT65" s="58" t="s">
        <v>89</v>
      </c>
      <c r="BU65" s="58" t="s">
        <v>89</v>
      </c>
      <c r="BV65" s="58" t="s">
        <v>89</v>
      </c>
      <c r="BW65" s="11" t="s">
        <v>89</v>
      </c>
      <c r="BX65" s="58" t="s">
        <v>89</v>
      </c>
      <c r="BY65" s="11">
        <v>0</v>
      </c>
      <c r="BZ65" s="11">
        <v>0</v>
      </c>
      <c r="CA65" s="11" t="s">
        <v>89</v>
      </c>
      <c r="CB65" s="58" t="s">
        <v>89</v>
      </c>
      <c r="CC65" s="58" t="s">
        <v>89</v>
      </c>
      <c r="CD65" s="11" t="s">
        <v>89</v>
      </c>
      <c r="CE65" s="58" t="s">
        <v>89</v>
      </c>
      <c r="CF65" s="11">
        <v>0</v>
      </c>
      <c r="CG65" s="11">
        <v>0</v>
      </c>
      <c r="CH65" s="11" t="s">
        <v>89</v>
      </c>
      <c r="CI65" s="58" t="s">
        <v>89</v>
      </c>
      <c r="CJ65" s="58" t="s">
        <v>89</v>
      </c>
      <c r="CK65" s="11" t="s">
        <v>89</v>
      </c>
      <c r="CL65" s="58" t="s">
        <v>89</v>
      </c>
      <c r="CM65" s="11">
        <v>0</v>
      </c>
      <c r="CN65" s="11">
        <v>0</v>
      </c>
      <c r="CO65" s="11" t="s">
        <v>89</v>
      </c>
      <c r="CP65" s="58" t="s">
        <v>466</v>
      </c>
      <c r="CQ65" s="11">
        <v>0</v>
      </c>
      <c r="CR65" s="11">
        <v>0</v>
      </c>
      <c r="CS65" s="11">
        <v>0</v>
      </c>
      <c r="CT65" s="11">
        <v>0</v>
      </c>
      <c r="CU65" s="11">
        <v>0</v>
      </c>
      <c r="CV65" s="11" t="s">
        <v>89</v>
      </c>
      <c r="CW65" s="58" t="s">
        <v>89</v>
      </c>
      <c r="CX65" s="11">
        <v>0</v>
      </c>
      <c r="CY65" s="11">
        <v>0</v>
      </c>
      <c r="CZ65" s="11">
        <v>0</v>
      </c>
      <c r="DA65" s="11">
        <v>0</v>
      </c>
      <c r="DB65" s="11">
        <v>0</v>
      </c>
      <c r="DC65" s="11" t="s">
        <v>89</v>
      </c>
      <c r="DD65" s="58" t="s">
        <v>466</v>
      </c>
      <c r="DE65" s="11">
        <v>0</v>
      </c>
      <c r="DF65" s="11">
        <v>0</v>
      </c>
      <c r="DG65" s="11">
        <v>0</v>
      </c>
      <c r="DH65" s="11">
        <v>0</v>
      </c>
      <c r="DI65" s="11">
        <v>0</v>
      </c>
      <c r="DJ65" s="11" t="s">
        <v>89</v>
      </c>
      <c r="DK65" s="58" t="s">
        <v>466</v>
      </c>
      <c r="DL65" s="38" t="s">
        <v>89</v>
      </c>
    </row>
    <row r="66" spans="1:116" ht="47.25" x14ac:dyDescent="0.25">
      <c r="A66" s="47" t="s">
        <v>143</v>
      </c>
      <c r="B66" s="117" t="s">
        <v>144</v>
      </c>
      <c r="C66" s="53" t="s">
        <v>88</v>
      </c>
      <c r="D66" s="11">
        <v>0</v>
      </c>
      <c r="E66" s="11">
        <v>0</v>
      </c>
      <c r="F66" s="11">
        <v>0</v>
      </c>
      <c r="G66" s="11">
        <v>0</v>
      </c>
      <c r="H66" s="11">
        <v>0</v>
      </c>
      <c r="I66" s="11" t="s">
        <v>89</v>
      </c>
      <c r="J66" s="58" t="s">
        <v>89</v>
      </c>
      <c r="K66" s="11">
        <v>0</v>
      </c>
      <c r="L66" s="11">
        <v>0</v>
      </c>
      <c r="M66" s="11">
        <v>0</v>
      </c>
      <c r="N66" s="11">
        <v>0</v>
      </c>
      <c r="O66" s="11">
        <v>0</v>
      </c>
      <c r="P66" s="11" t="s">
        <v>89</v>
      </c>
      <c r="Q66" s="58" t="s">
        <v>89</v>
      </c>
      <c r="R66" s="58" t="s">
        <v>89</v>
      </c>
      <c r="S66" s="11" t="s">
        <v>89</v>
      </c>
      <c r="T66" s="58" t="s">
        <v>89</v>
      </c>
      <c r="U66" s="11">
        <v>0</v>
      </c>
      <c r="V66" s="11">
        <v>0</v>
      </c>
      <c r="W66" s="11" t="s">
        <v>89</v>
      </c>
      <c r="X66" s="58" t="s">
        <v>89</v>
      </c>
      <c r="Y66" s="58" t="s">
        <v>89</v>
      </c>
      <c r="Z66" s="11" t="s">
        <v>89</v>
      </c>
      <c r="AA66" s="58" t="s">
        <v>89</v>
      </c>
      <c r="AB66" s="11">
        <v>0</v>
      </c>
      <c r="AC66" s="11">
        <v>0</v>
      </c>
      <c r="AD66" s="11" t="s">
        <v>89</v>
      </c>
      <c r="AE66" s="58" t="s">
        <v>89</v>
      </c>
      <c r="AF66" s="58" t="s">
        <v>89</v>
      </c>
      <c r="AG66" s="11" t="s">
        <v>89</v>
      </c>
      <c r="AH66" s="58" t="s">
        <v>89</v>
      </c>
      <c r="AI66" s="11">
        <v>0</v>
      </c>
      <c r="AJ66" s="11">
        <v>0</v>
      </c>
      <c r="AK66" s="11" t="s">
        <v>89</v>
      </c>
      <c r="AL66" s="58" t="s">
        <v>89</v>
      </c>
      <c r="AM66" s="58" t="s">
        <v>89</v>
      </c>
      <c r="AN66" s="11" t="s">
        <v>89</v>
      </c>
      <c r="AO66" s="58" t="s">
        <v>89</v>
      </c>
      <c r="AP66" s="11">
        <v>0</v>
      </c>
      <c r="AQ66" s="11">
        <v>0</v>
      </c>
      <c r="AR66" s="11" t="s">
        <v>89</v>
      </c>
      <c r="AS66" s="58" t="s">
        <v>89</v>
      </c>
      <c r="AT66" s="58" t="s">
        <v>89</v>
      </c>
      <c r="AU66" s="11" t="s">
        <v>89</v>
      </c>
      <c r="AV66" s="58" t="s">
        <v>89</v>
      </c>
      <c r="AW66" s="11">
        <v>0</v>
      </c>
      <c r="AX66" s="11">
        <v>0</v>
      </c>
      <c r="AY66" s="11" t="s">
        <v>89</v>
      </c>
      <c r="AZ66" s="58" t="s">
        <v>89</v>
      </c>
      <c r="BA66" s="88">
        <f>'Форма 4.'!AV67</f>
        <v>0</v>
      </c>
      <c r="BB66" s="11" t="s">
        <v>89</v>
      </c>
      <c r="BC66" s="58" t="s">
        <v>89</v>
      </c>
      <c r="BD66" s="11">
        <v>0</v>
      </c>
      <c r="BE66" s="11">
        <v>0</v>
      </c>
      <c r="BF66" s="11" t="s">
        <v>89</v>
      </c>
      <c r="BG66" s="58" t="s">
        <v>89</v>
      </c>
      <c r="BH66" s="11" t="s">
        <v>89</v>
      </c>
      <c r="BI66" s="58" t="s">
        <v>89</v>
      </c>
      <c r="BJ66" s="11" t="s">
        <v>89</v>
      </c>
      <c r="BK66" s="11">
        <v>0</v>
      </c>
      <c r="BL66" s="11">
        <v>0</v>
      </c>
      <c r="BM66" s="58" t="s">
        <v>89</v>
      </c>
      <c r="BN66" s="58" t="s">
        <v>89</v>
      </c>
      <c r="BO66" s="11" t="s">
        <v>89</v>
      </c>
      <c r="BP66" s="58" t="s">
        <v>89</v>
      </c>
      <c r="BQ66" s="11" t="s">
        <v>89</v>
      </c>
      <c r="BR66" s="11">
        <v>0</v>
      </c>
      <c r="BS66" s="11">
        <v>0</v>
      </c>
      <c r="BT66" s="58" t="s">
        <v>89</v>
      </c>
      <c r="BU66" s="58" t="s">
        <v>89</v>
      </c>
      <c r="BV66" s="58" t="s">
        <v>89</v>
      </c>
      <c r="BW66" s="11" t="s">
        <v>89</v>
      </c>
      <c r="BX66" s="58" t="s">
        <v>89</v>
      </c>
      <c r="BY66" s="11">
        <v>0</v>
      </c>
      <c r="BZ66" s="11">
        <v>0</v>
      </c>
      <c r="CA66" s="11" t="s">
        <v>89</v>
      </c>
      <c r="CB66" s="58" t="s">
        <v>89</v>
      </c>
      <c r="CC66" s="58" t="s">
        <v>89</v>
      </c>
      <c r="CD66" s="11" t="s">
        <v>89</v>
      </c>
      <c r="CE66" s="58" t="s">
        <v>89</v>
      </c>
      <c r="CF66" s="11">
        <v>0</v>
      </c>
      <c r="CG66" s="11">
        <v>0</v>
      </c>
      <c r="CH66" s="11" t="s">
        <v>89</v>
      </c>
      <c r="CI66" s="58" t="s">
        <v>89</v>
      </c>
      <c r="CJ66" s="58" t="s">
        <v>89</v>
      </c>
      <c r="CK66" s="11" t="s">
        <v>89</v>
      </c>
      <c r="CL66" s="58" t="s">
        <v>89</v>
      </c>
      <c r="CM66" s="11">
        <v>0</v>
      </c>
      <c r="CN66" s="11">
        <v>0</v>
      </c>
      <c r="CO66" s="11" t="s">
        <v>89</v>
      </c>
      <c r="CP66" s="58" t="s">
        <v>89</v>
      </c>
      <c r="CQ66" s="11">
        <v>0</v>
      </c>
      <c r="CR66" s="11">
        <v>0</v>
      </c>
      <c r="CS66" s="11">
        <v>0</v>
      </c>
      <c r="CT66" s="11">
        <v>0</v>
      </c>
      <c r="CU66" s="11">
        <v>0</v>
      </c>
      <c r="CV66" s="11" t="s">
        <v>89</v>
      </c>
      <c r="CW66" s="58" t="s">
        <v>89</v>
      </c>
      <c r="CX66" s="11">
        <v>0</v>
      </c>
      <c r="CY66" s="11">
        <v>0</v>
      </c>
      <c r="CZ66" s="11">
        <v>0</v>
      </c>
      <c r="DA66" s="11">
        <v>0</v>
      </c>
      <c r="DB66" s="11">
        <v>0</v>
      </c>
      <c r="DC66" s="11" t="s">
        <v>89</v>
      </c>
      <c r="DD66" s="58" t="s">
        <v>89</v>
      </c>
      <c r="DE66" s="11">
        <v>0</v>
      </c>
      <c r="DF66" s="11">
        <v>0</v>
      </c>
      <c r="DG66" s="11">
        <v>0</v>
      </c>
      <c r="DH66" s="11">
        <v>0</v>
      </c>
      <c r="DI66" s="11">
        <v>0</v>
      </c>
      <c r="DJ66" s="11" t="s">
        <v>89</v>
      </c>
      <c r="DK66" s="58" t="s">
        <v>89</v>
      </c>
      <c r="DL66" s="38" t="s">
        <v>89</v>
      </c>
    </row>
    <row r="67" spans="1:116" ht="31.5" x14ac:dyDescent="0.25">
      <c r="A67" s="47" t="s">
        <v>145</v>
      </c>
      <c r="B67" s="117" t="s">
        <v>146</v>
      </c>
      <c r="C67" s="53" t="s">
        <v>88</v>
      </c>
      <c r="D67" s="11">
        <v>0</v>
      </c>
      <c r="E67" s="11">
        <v>0</v>
      </c>
      <c r="F67" s="11">
        <v>0</v>
      </c>
      <c r="G67" s="11">
        <v>0</v>
      </c>
      <c r="H67" s="11">
        <v>0</v>
      </c>
      <c r="I67" s="11" t="s">
        <v>89</v>
      </c>
      <c r="J67" s="58" t="s">
        <v>89</v>
      </c>
      <c r="K67" s="11">
        <v>0</v>
      </c>
      <c r="L67" s="11">
        <v>0</v>
      </c>
      <c r="M67" s="11">
        <v>0</v>
      </c>
      <c r="N67" s="11">
        <v>0</v>
      </c>
      <c r="O67" s="11">
        <v>0</v>
      </c>
      <c r="P67" s="11" t="s">
        <v>89</v>
      </c>
      <c r="Q67" s="58" t="s">
        <v>89</v>
      </c>
      <c r="R67" s="58" t="s">
        <v>89</v>
      </c>
      <c r="S67" s="11" t="s">
        <v>89</v>
      </c>
      <c r="T67" s="58" t="s">
        <v>89</v>
      </c>
      <c r="U67" s="11">
        <v>0</v>
      </c>
      <c r="V67" s="11">
        <v>0</v>
      </c>
      <c r="W67" s="11" t="s">
        <v>89</v>
      </c>
      <c r="X67" s="58" t="s">
        <v>89</v>
      </c>
      <c r="Y67" s="58" t="s">
        <v>89</v>
      </c>
      <c r="Z67" s="11" t="s">
        <v>89</v>
      </c>
      <c r="AA67" s="58" t="s">
        <v>89</v>
      </c>
      <c r="AB67" s="11">
        <v>0</v>
      </c>
      <c r="AC67" s="11">
        <v>0</v>
      </c>
      <c r="AD67" s="11" t="s">
        <v>89</v>
      </c>
      <c r="AE67" s="58" t="s">
        <v>89</v>
      </c>
      <c r="AF67" s="58" t="s">
        <v>89</v>
      </c>
      <c r="AG67" s="11" t="s">
        <v>89</v>
      </c>
      <c r="AH67" s="58" t="s">
        <v>89</v>
      </c>
      <c r="AI67" s="11">
        <v>0</v>
      </c>
      <c r="AJ67" s="11">
        <v>0</v>
      </c>
      <c r="AK67" s="11" t="s">
        <v>89</v>
      </c>
      <c r="AL67" s="58" t="s">
        <v>89</v>
      </c>
      <c r="AM67" s="58" t="s">
        <v>89</v>
      </c>
      <c r="AN67" s="11" t="s">
        <v>89</v>
      </c>
      <c r="AO67" s="58" t="s">
        <v>89</v>
      </c>
      <c r="AP67" s="11">
        <v>0</v>
      </c>
      <c r="AQ67" s="11">
        <v>0</v>
      </c>
      <c r="AR67" s="11" t="s">
        <v>89</v>
      </c>
      <c r="AS67" s="58" t="s">
        <v>89</v>
      </c>
      <c r="AT67" s="58" t="s">
        <v>89</v>
      </c>
      <c r="AU67" s="11" t="s">
        <v>89</v>
      </c>
      <c r="AV67" s="58" t="s">
        <v>89</v>
      </c>
      <c r="AW67" s="11">
        <v>0</v>
      </c>
      <c r="AX67" s="11">
        <v>0</v>
      </c>
      <c r="AY67" s="11" t="s">
        <v>89</v>
      </c>
      <c r="AZ67" s="58" t="s">
        <v>89</v>
      </c>
      <c r="BA67" s="88">
        <f>'Форма 4.'!AV68</f>
        <v>0</v>
      </c>
      <c r="BB67" s="11" t="s">
        <v>89</v>
      </c>
      <c r="BC67" s="58" t="s">
        <v>89</v>
      </c>
      <c r="BD67" s="11">
        <v>0</v>
      </c>
      <c r="BE67" s="11">
        <v>0</v>
      </c>
      <c r="BF67" s="11" t="s">
        <v>89</v>
      </c>
      <c r="BG67" s="58" t="s">
        <v>89</v>
      </c>
      <c r="BH67" s="11" t="s">
        <v>89</v>
      </c>
      <c r="BI67" s="58" t="s">
        <v>89</v>
      </c>
      <c r="BJ67" s="11" t="s">
        <v>89</v>
      </c>
      <c r="BK67" s="11">
        <v>0</v>
      </c>
      <c r="BL67" s="11">
        <v>0</v>
      </c>
      <c r="BM67" s="58" t="s">
        <v>89</v>
      </c>
      <c r="BN67" s="58" t="s">
        <v>89</v>
      </c>
      <c r="BO67" s="11" t="s">
        <v>89</v>
      </c>
      <c r="BP67" s="58" t="s">
        <v>89</v>
      </c>
      <c r="BQ67" s="11" t="s">
        <v>89</v>
      </c>
      <c r="BR67" s="11">
        <v>0</v>
      </c>
      <c r="BS67" s="11">
        <v>0</v>
      </c>
      <c r="BT67" s="58" t="s">
        <v>89</v>
      </c>
      <c r="BU67" s="58" t="s">
        <v>89</v>
      </c>
      <c r="BV67" s="58" t="s">
        <v>89</v>
      </c>
      <c r="BW67" s="11" t="s">
        <v>89</v>
      </c>
      <c r="BX67" s="58" t="s">
        <v>89</v>
      </c>
      <c r="BY67" s="11">
        <v>0</v>
      </c>
      <c r="BZ67" s="11">
        <v>0</v>
      </c>
      <c r="CA67" s="11" t="s">
        <v>89</v>
      </c>
      <c r="CB67" s="58" t="s">
        <v>89</v>
      </c>
      <c r="CC67" s="58" t="s">
        <v>89</v>
      </c>
      <c r="CD67" s="11" t="s">
        <v>89</v>
      </c>
      <c r="CE67" s="58" t="s">
        <v>89</v>
      </c>
      <c r="CF67" s="11">
        <v>0</v>
      </c>
      <c r="CG67" s="11">
        <v>0</v>
      </c>
      <c r="CH67" s="11" t="s">
        <v>89</v>
      </c>
      <c r="CI67" s="58" t="s">
        <v>89</v>
      </c>
      <c r="CJ67" s="58" t="s">
        <v>89</v>
      </c>
      <c r="CK67" s="11" t="s">
        <v>89</v>
      </c>
      <c r="CL67" s="58" t="s">
        <v>89</v>
      </c>
      <c r="CM67" s="11">
        <v>0</v>
      </c>
      <c r="CN67" s="11">
        <v>0</v>
      </c>
      <c r="CO67" s="11" t="s">
        <v>89</v>
      </c>
      <c r="CP67" s="58" t="s">
        <v>89</v>
      </c>
      <c r="CQ67" s="11">
        <v>0</v>
      </c>
      <c r="CR67" s="11">
        <v>0</v>
      </c>
      <c r="CS67" s="11">
        <v>0</v>
      </c>
      <c r="CT67" s="11">
        <v>0</v>
      </c>
      <c r="CU67" s="11">
        <v>0</v>
      </c>
      <c r="CV67" s="11" t="s">
        <v>89</v>
      </c>
      <c r="CW67" s="58" t="s">
        <v>89</v>
      </c>
      <c r="CX67" s="11">
        <v>0</v>
      </c>
      <c r="CY67" s="11">
        <v>0</v>
      </c>
      <c r="CZ67" s="11">
        <v>0</v>
      </c>
      <c r="DA67" s="11">
        <v>0</v>
      </c>
      <c r="DB67" s="11">
        <v>0</v>
      </c>
      <c r="DC67" s="11" t="s">
        <v>89</v>
      </c>
      <c r="DD67" s="58" t="s">
        <v>89</v>
      </c>
      <c r="DE67" s="11">
        <v>0</v>
      </c>
      <c r="DF67" s="11">
        <v>0</v>
      </c>
      <c r="DG67" s="11">
        <v>0</v>
      </c>
      <c r="DH67" s="11">
        <v>0</v>
      </c>
      <c r="DI67" s="11">
        <v>0</v>
      </c>
      <c r="DJ67" s="11" t="s">
        <v>89</v>
      </c>
      <c r="DK67" s="58" t="s">
        <v>89</v>
      </c>
      <c r="DL67" s="38" t="s">
        <v>89</v>
      </c>
    </row>
    <row r="68" spans="1:116" ht="45" x14ac:dyDescent="0.25">
      <c r="A68" s="47" t="s">
        <v>145</v>
      </c>
      <c r="B68" s="48" t="s">
        <v>259</v>
      </c>
      <c r="C68" s="47" t="s">
        <v>196</v>
      </c>
      <c r="D68" s="11">
        <v>0</v>
      </c>
      <c r="E68" s="11">
        <v>0</v>
      </c>
      <c r="F68" s="11">
        <v>3</v>
      </c>
      <c r="G68" s="11">
        <v>0</v>
      </c>
      <c r="H68" s="11">
        <v>0</v>
      </c>
      <c r="I68" s="11" t="s">
        <v>89</v>
      </c>
      <c r="J68" s="58" t="s">
        <v>89</v>
      </c>
      <c r="K68" s="11">
        <v>0</v>
      </c>
      <c r="L68" s="11">
        <v>0</v>
      </c>
      <c r="M68" s="11">
        <v>3</v>
      </c>
      <c r="N68" s="11">
        <v>0</v>
      </c>
      <c r="O68" s="11">
        <v>0</v>
      </c>
      <c r="P68" s="11" t="s">
        <v>89</v>
      </c>
      <c r="Q68" s="58" t="s">
        <v>89</v>
      </c>
      <c r="R68" s="58" t="s">
        <v>89</v>
      </c>
      <c r="S68" s="11" t="s">
        <v>89</v>
      </c>
      <c r="T68" s="58" t="s">
        <v>89</v>
      </c>
      <c r="U68" s="11">
        <v>0</v>
      </c>
      <c r="V68" s="11">
        <v>0</v>
      </c>
      <c r="W68" s="11" t="s">
        <v>89</v>
      </c>
      <c r="X68" s="58" t="s">
        <v>89</v>
      </c>
      <c r="Y68" s="58" t="s">
        <v>89</v>
      </c>
      <c r="Z68" s="11" t="s">
        <v>89</v>
      </c>
      <c r="AA68" s="58" t="s">
        <v>89</v>
      </c>
      <c r="AB68" s="11">
        <v>0</v>
      </c>
      <c r="AC68" s="11">
        <v>0</v>
      </c>
      <c r="AD68" s="11" t="s">
        <v>89</v>
      </c>
      <c r="AE68" s="58" t="s">
        <v>89</v>
      </c>
      <c r="AF68" s="58" t="s">
        <v>89</v>
      </c>
      <c r="AG68" s="11" t="s">
        <v>89</v>
      </c>
      <c r="AH68" s="58" t="s">
        <v>464</v>
      </c>
      <c r="AI68" s="11">
        <v>0</v>
      </c>
      <c r="AJ68" s="11">
        <v>0</v>
      </c>
      <c r="AK68" s="11" t="s">
        <v>89</v>
      </c>
      <c r="AL68" s="58" t="s">
        <v>89</v>
      </c>
      <c r="AM68" s="58" t="s">
        <v>89</v>
      </c>
      <c r="AN68" s="11" t="s">
        <v>89</v>
      </c>
      <c r="AO68" s="58" t="s">
        <v>464</v>
      </c>
      <c r="AP68" s="11">
        <v>0</v>
      </c>
      <c r="AQ68" s="11">
        <v>0</v>
      </c>
      <c r="AR68" s="11" t="s">
        <v>89</v>
      </c>
      <c r="AS68" s="58" t="s">
        <v>89</v>
      </c>
      <c r="AT68" s="58" t="s">
        <v>89</v>
      </c>
      <c r="AU68" s="11" t="s">
        <v>89</v>
      </c>
      <c r="AV68" s="58" t="s">
        <v>89</v>
      </c>
      <c r="AW68" s="11">
        <v>0</v>
      </c>
      <c r="AX68" s="11">
        <v>0</v>
      </c>
      <c r="AY68" s="11" t="s">
        <v>89</v>
      </c>
      <c r="AZ68" s="58" t="s">
        <v>89</v>
      </c>
      <c r="BA68" s="88">
        <f>'Форма 4.'!AV69</f>
        <v>0</v>
      </c>
      <c r="BB68" s="11" t="s">
        <v>89</v>
      </c>
      <c r="BC68" s="58" t="s">
        <v>89</v>
      </c>
      <c r="BD68" s="11">
        <v>0</v>
      </c>
      <c r="BE68" s="11">
        <v>0</v>
      </c>
      <c r="BF68" s="11" t="s">
        <v>89</v>
      </c>
      <c r="BG68" s="58" t="s">
        <v>89</v>
      </c>
      <c r="BH68" s="11" t="s">
        <v>89</v>
      </c>
      <c r="BI68" s="58" t="s">
        <v>89</v>
      </c>
      <c r="BJ68" s="11" t="s">
        <v>89</v>
      </c>
      <c r="BK68" s="11">
        <v>0</v>
      </c>
      <c r="BL68" s="11">
        <v>0</v>
      </c>
      <c r="BM68" s="58" t="s">
        <v>89</v>
      </c>
      <c r="BN68" s="58" t="s">
        <v>89</v>
      </c>
      <c r="BO68" s="11" t="s">
        <v>89</v>
      </c>
      <c r="BP68" s="58" t="s">
        <v>89</v>
      </c>
      <c r="BQ68" s="11" t="s">
        <v>89</v>
      </c>
      <c r="BR68" s="11">
        <v>0</v>
      </c>
      <c r="BS68" s="11">
        <v>0</v>
      </c>
      <c r="BT68" s="58" t="s">
        <v>89</v>
      </c>
      <c r="BU68" s="58" t="s">
        <v>89</v>
      </c>
      <c r="BV68" s="58" t="s">
        <v>89</v>
      </c>
      <c r="BW68" s="11" t="s">
        <v>89</v>
      </c>
      <c r="BX68" s="58" t="s">
        <v>89</v>
      </c>
      <c r="BY68" s="11">
        <v>0</v>
      </c>
      <c r="BZ68" s="11">
        <v>0</v>
      </c>
      <c r="CA68" s="11" t="s">
        <v>89</v>
      </c>
      <c r="CB68" s="58" t="s">
        <v>89</v>
      </c>
      <c r="CC68" s="58" t="s">
        <v>89</v>
      </c>
      <c r="CD68" s="11" t="s">
        <v>89</v>
      </c>
      <c r="CE68" s="58" t="s">
        <v>89</v>
      </c>
      <c r="CF68" s="11">
        <v>0</v>
      </c>
      <c r="CG68" s="11">
        <v>0</v>
      </c>
      <c r="CH68" s="11" t="s">
        <v>89</v>
      </c>
      <c r="CI68" s="58" t="s">
        <v>89</v>
      </c>
      <c r="CJ68" s="58" t="s">
        <v>89</v>
      </c>
      <c r="CK68" s="11" t="s">
        <v>89</v>
      </c>
      <c r="CL68" s="58" t="s">
        <v>89</v>
      </c>
      <c r="CM68" s="11">
        <v>0</v>
      </c>
      <c r="CN68" s="11">
        <v>0</v>
      </c>
      <c r="CO68" s="11" t="s">
        <v>89</v>
      </c>
      <c r="CP68" s="58" t="s">
        <v>89</v>
      </c>
      <c r="CQ68" s="11">
        <v>0</v>
      </c>
      <c r="CR68" s="11">
        <v>0</v>
      </c>
      <c r="CS68" s="11">
        <v>0</v>
      </c>
      <c r="CT68" s="11">
        <v>0</v>
      </c>
      <c r="CU68" s="11">
        <v>0</v>
      </c>
      <c r="CV68" s="11" t="s">
        <v>89</v>
      </c>
      <c r="CW68" s="58" t="s">
        <v>89</v>
      </c>
      <c r="CX68" s="11">
        <v>0</v>
      </c>
      <c r="CY68" s="11">
        <v>0</v>
      </c>
      <c r="CZ68" s="11">
        <v>3</v>
      </c>
      <c r="DA68" s="11">
        <v>0</v>
      </c>
      <c r="DB68" s="11">
        <v>0</v>
      </c>
      <c r="DC68" s="11" t="s">
        <v>89</v>
      </c>
      <c r="DD68" s="58" t="s">
        <v>89</v>
      </c>
      <c r="DE68" s="11">
        <v>0</v>
      </c>
      <c r="DF68" s="11">
        <v>0</v>
      </c>
      <c r="DG68" s="11">
        <v>3</v>
      </c>
      <c r="DH68" s="11">
        <v>0</v>
      </c>
      <c r="DI68" s="11">
        <v>0</v>
      </c>
      <c r="DJ68" s="11" t="s">
        <v>89</v>
      </c>
      <c r="DK68" s="58" t="s">
        <v>89</v>
      </c>
      <c r="DL68" s="38" t="s">
        <v>484</v>
      </c>
    </row>
    <row r="69" spans="1:116" ht="30" x14ac:dyDescent="0.25">
      <c r="A69" s="47" t="s">
        <v>145</v>
      </c>
      <c r="B69" s="48" t="s">
        <v>261</v>
      </c>
      <c r="C69" s="47" t="s">
        <v>232</v>
      </c>
      <c r="D69" s="11">
        <v>0</v>
      </c>
      <c r="E69" s="11">
        <v>0</v>
      </c>
      <c r="F69" s="11">
        <v>2</v>
      </c>
      <c r="G69" s="11">
        <v>0</v>
      </c>
      <c r="H69" s="11">
        <v>0</v>
      </c>
      <c r="I69" s="11" t="s">
        <v>89</v>
      </c>
      <c r="J69" s="58" t="s">
        <v>89</v>
      </c>
      <c r="K69" s="11">
        <v>0</v>
      </c>
      <c r="L69" s="11">
        <v>0</v>
      </c>
      <c r="M69" s="11">
        <v>2</v>
      </c>
      <c r="N69" s="11">
        <v>0</v>
      </c>
      <c r="O69" s="11">
        <v>0</v>
      </c>
      <c r="P69" s="11" t="s">
        <v>89</v>
      </c>
      <c r="Q69" s="58" t="s">
        <v>89</v>
      </c>
      <c r="R69" s="58" t="s">
        <v>89</v>
      </c>
      <c r="S69" s="11" t="s">
        <v>89</v>
      </c>
      <c r="T69" s="58" t="s">
        <v>89</v>
      </c>
      <c r="U69" s="11">
        <v>0</v>
      </c>
      <c r="V69" s="11">
        <v>0</v>
      </c>
      <c r="W69" s="11" t="s">
        <v>89</v>
      </c>
      <c r="X69" s="58" t="s">
        <v>89</v>
      </c>
      <c r="Y69" s="58" t="s">
        <v>89</v>
      </c>
      <c r="Z69" s="11" t="s">
        <v>89</v>
      </c>
      <c r="AA69" s="58" t="s">
        <v>89</v>
      </c>
      <c r="AB69" s="11">
        <v>0</v>
      </c>
      <c r="AC69" s="11">
        <v>0</v>
      </c>
      <c r="AD69" s="11" t="s">
        <v>89</v>
      </c>
      <c r="AE69" s="58" t="s">
        <v>89</v>
      </c>
      <c r="AF69" s="58" t="s">
        <v>89</v>
      </c>
      <c r="AG69" s="11" t="s">
        <v>89</v>
      </c>
      <c r="AH69" s="58" t="s">
        <v>89</v>
      </c>
      <c r="AI69" s="11">
        <v>0</v>
      </c>
      <c r="AJ69" s="11">
        <v>0</v>
      </c>
      <c r="AK69" s="11" t="s">
        <v>89</v>
      </c>
      <c r="AL69" s="58" t="s">
        <v>89</v>
      </c>
      <c r="AM69" s="58" t="s">
        <v>89</v>
      </c>
      <c r="AN69" s="11" t="s">
        <v>89</v>
      </c>
      <c r="AO69" s="58" t="s">
        <v>89</v>
      </c>
      <c r="AP69" s="11">
        <v>0</v>
      </c>
      <c r="AQ69" s="11">
        <v>0</v>
      </c>
      <c r="AR69" s="11" t="s">
        <v>89</v>
      </c>
      <c r="AS69" s="58" t="s">
        <v>89</v>
      </c>
      <c r="AT69" s="58" t="s">
        <v>89</v>
      </c>
      <c r="AU69" s="11" t="s">
        <v>89</v>
      </c>
      <c r="AV69" s="58" t="s">
        <v>483</v>
      </c>
      <c r="AW69" s="11">
        <v>0</v>
      </c>
      <c r="AX69" s="11">
        <v>0</v>
      </c>
      <c r="AY69" s="11" t="s">
        <v>89</v>
      </c>
      <c r="AZ69" s="58" t="s">
        <v>89</v>
      </c>
      <c r="BA69" s="88">
        <f>'Форма 4.'!AV70</f>
        <v>0</v>
      </c>
      <c r="BB69" s="11" t="s">
        <v>89</v>
      </c>
      <c r="BC69" s="58" t="s">
        <v>483</v>
      </c>
      <c r="BD69" s="11">
        <v>0</v>
      </c>
      <c r="BE69" s="11">
        <v>0</v>
      </c>
      <c r="BF69" s="11" t="s">
        <v>89</v>
      </c>
      <c r="BG69" s="58" t="s">
        <v>89</v>
      </c>
      <c r="BH69" s="11" t="s">
        <v>89</v>
      </c>
      <c r="BI69" s="58" t="s">
        <v>89</v>
      </c>
      <c r="BJ69" s="11" t="s">
        <v>89</v>
      </c>
      <c r="BK69" s="11">
        <v>0</v>
      </c>
      <c r="BL69" s="11">
        <v>0</v>
      </c>
      <c r="BM69" s="58" t="s">
        <v>89</v>
      </c>
      <c r="BN69" s="58" t="s">
        <v>89</v>
      </c>
      <c r="BO69" s="11" t="s">
        <v>89</v>
      </c>
      <c r="BP69" s="58" t="s">
        <v>89</v>
      </c>
      <c r="BQ69" s="11" t="s">
        <v>89</v>
      </c>
      <c r="BR69" s="11">
        <v>0</v>
      </c>
      <c r="BS69" s="11">
        <v>0</v>
      </c>
      <c r="BT69" s="58" t="s">
        <v>89</v>
      </c>
      <c r="BU69" s="58" t="s">
        <v>89</v>
      </c>
      <c r="BV69" s="58" t="s">
        <v>89</v>
      </c>
      <c r="BW69" s="11" t="s">
        <v>89</v>
      </c>
      <c r="BX69" s="58" t="s">
        <v>89</v>
      </c>
      <c r="BY69" s="11">
        <v>0</v>
      </c>
      <c r="BZ69" s="11">
        <v>0</v>
      </c>
      <c r="CA69" s="11" t="s">
        <v>89</v>
      </c>
      <c r="CB69" s="58" t="s">
        <v>89</v>
      </c>
      <c r="CC69" s="58" t="s">
        <v>89</v>
      </c>
      <c r="CD69" s="11" t="s">
        <v>89</v>
      </c>
      <c r="CE69" s="58" t="s">
        <v>89</v>
      </c>
      <c r="CF69" s="11">
        <v>0</v>
      </c>
      <c r="CG69" s="11">
        <v>0</v>
      </c>
      <c r="CH69" s="11" t="s">
        <v>89</v>
      </c>
      <c r="CI69" s="58" t="s">
        <v>89</v>
      </c>
      <c r="CJ69" s="58" t="s">
        <v>89</v>
      </c>
      <c r="CK69" s="11" t="s">
        <v>89</v>
      </c>
      <c r="CL69" s="58" t="s">
        <v>89</v>
      </c>
      <c r="CM69" s="11">
        <v>0</v>
      </c>
      <c r="CN69" s="11">
        <v>0</v>
      </c>
      <c r="CO69" s="11" t="s">
        <v>89</v>
      </c>
      <c r="CP69" s="58" t="s">
        <v>89</v>
      </c>
      <c r="CQ69" s="11">
        <v>0</v>
      </c>
      <c r="CR69" s="11">
        <v>0</v>
      </c>
      <c r="CS69" s="11">
        <v>0</v>
      </c>
      <c r="CT69" s="11">
        <v>0</v>
      </c>
      <c r="CU69" s="11">
        <v>0</v>
      </c>
      <c r="CV69" s="11" t="s">
        <v>89</v>
      </c>
      <c r="CW69" s="58" t="s">
        <v>89</v>
      </c>
      <c r="CX69" s="11">
        <v>0</v>
      </c>
      <c r="CY69" s="11">
        <v>0</v>
      </c>
      <c r="CZ69" s="11">
        <v>2</v>
      </c>
      <c r="DA69" s="11">
        <v>0</v>
      </c>
      <c r="DB69" s="11">
        <v>0</v>
      </c>
      <c r="DC69" s="11" t="s">
        <v>89</v>
      </c>
      <c r="DD69" s="58" t="s">
        <v>89</v>
      </c>
      <c r="DE69" s="11">
        <v>0</v>
      </c>
      <c r="DF69" s="11">
        <v>0</v>
      </c>
      <c r="DG69" s="11">
        <v>2</v>
      </c>
      <c r="DH69" s="11">
        <v>0</v>
      </c>
      <c r="DI69" s="11">
        <v>0</v>
      </c>
      <c r="DJ69" s="11" t="s">
        <v>89</v>
      </c>
      <c r="DK69" s="58" t="s">
        <v>89</v>
      </c>
      <c r="DL69" s="38" t="s">
        <v>89</v>
      </c>
    </row>
    <row r="70" spans="1:116" ht="30" x14ac:dyDescent="0.25">
      <c r="A70" s="47" t="s">
        <v>145</v>
      </c>
      <c r="B70" s="48" t="s">
        <v>285</v>
      </c>
      <c r="C70" s="47" t="s">
        <v>233</v>
      </c>
      <c r="D70" s="11">
        <v>0</v>
      </c>
      <c r="E70" s="11">
        <v>0</v>
      </c>
      <c r="F70" s="11">
        <v>2.5</v>
      </c>
      <c r="G70" s="11">
        <v>0</v>
      </c>
      <c r="H70" s="11">
        <v>0</v>
      </c>
      <c r="I70" s="11" t="s">
        <v>89</v>
      </c>
      <c r="J70" s="58" t="s">
        <v>89</v>
      </c>
      <c r="K70" s="11">
        <v>0</v>
      </c>
      <c r="L70" s="11">
        <v>0</v>
      </c>
      <c r="M70" s="11">
        <v>2.5</v>
      </c>
      <c r="N70" s="11">
        <v>0</v>
      </c>
      <c r="O70" s="11">
        <v>0</v>
      </c>
      <c r="P70" s="11" t="s">
        <v>89</v>
      </c>
      <c r="Q70" s="58" t="s">
        <v>89</v>
      </c>
      <c r="R70" s="58" t="s">
        <v>89</v>
      </c>
      <c r="S70" s="11" t="s">
        <v>89</v>
      </c>
      <c r="T70" s="58" t="s">
        <v>89</v>
      </c>
      <c r="U70" s="11">
        <v>0</v>
      </c>
      <c r="V70" s="11">
        <v>0</v>
      </c>
      <c r="W70" s="11" t="s">
        <v>89</v>
      </c>
      <c r="X70" s="58" t="s">
        <v>89</v>
      </c>
      <c r="Y70" s="58" t="s">
        <v>89</v>
      </c>
      <c r="Z70" s="11" t="s">
        <v>89</v>
      </c>
      <c r="AA70" s="58" t="s">
        <v>89</v>
      </c>
      <c r="AB70" s="11">
        <v>0</v>
      </c>
      <c r="AC70" s="11">
        <v>0</v>
      </c>
      <c r="AD70" s="11" t="s">
        <v>89</v>
      </c>
      <c r="AE70" s="58" t="s">
        <v>89</v>
      </c>
      <c r="AF70" s="58" t="s">
        <v>89</v>
      </c>
      <c r="AG70" s="11" t="s">
        <v>89</v>
      </c>
      <c r="AH70" s="58" t="s">
        <v>89</v>
      </c>
      <c r="AI70" s="11">
        <v>0</v>
      </c>
      <c r="AJ70" s="11">
        <v>0</v>
      </c>
      <c r="AK70" s="11" t="s">
        <v>89</v>
      </c>
      <c r="AL70" s="58" t="s">
        <v>89</v>
      </c>
      <c r="AM70" s="58" t="s">
        <v>89</v>
      </c>
      <c r="AN70" s="11" t="s">
        <v>89</v>
      </c>
      <c r="AO70" s="58" t="s">
        <v>89</v>
      </c>
      <c r="AP70" s="11">
        <v>0</v>
      </c>
      <c r="AQ70" s="11">
        <v>0</v>
      </c>
      <c r="AR70" s="11" t="s">
        <v>89</v>
      </c>
      <c r="AS70" s="58" t="s">
        <v>89</v>
      </c>
      <c r="AT70" s="58" t="s">
        <v>89</v>
      </c>
      <c r="AU70" s="11" t="s">
        <v>89</v>
      </c>
      <c r="AV70" s="58" t="s">
        <v>485</v>
      </c>
      <c r="AW70" s="11">
        <v>0</v>
      </c>
      <c r="AX70" s="11">
        <v>0</v>
      </c>
      <c r="AY70" s="11" t="s">
        <v>89</v>
      </c>
      <c r="AZ70" s="58" t="s">
        <v>89</v>
      </c>
      <c r="BA70" s="88">
        <f>'Форма 4.'!AV71</f>
        <v>0</v>
      </c>
      <c r="BB70" s="11" t="s">
        <v>89</v>
      </c>
      <c r="BC70" s="58" t="s">
        <v>485</v>
      </c>
      <c r="BD70" s="11">
        <v>0</v>
      </c>
      <c r="BE70" s="11">
        <v>0</v>
      </c>
      <c r="BF70" s="11" t="s">
        <v>89</v>
      </c>
      <c r="BG70" s="58" t="s">
        <v>89</v>
      </c>
      <c r="BH70" s="11" t="s">
        <v>89</v>
      </c>
      <c r="BI70" s="58" t="s">
        <v>89</v>
      </c>
      <c r="BJ70" s="11">
        <v>2.2000000000000002</v>
      </c>
      <c r="BK70" s="11">
        <v>0</v>
      </c>
      <c r="BL70" s="11">
        <v>0</v>
      </c>
      <c r="BM70" s="58" t="s">
        <v>89</v>
      </c>
      <c r="BN70" s="58" t="s">
        <v>89</v>
      </c>
      <c r="BO70" s="11" t="s">
        <v>89</v>
      </c>
      <c r="BP70" s="58" t="s">
        <v>89</v>
      </c>
      <c r="BQ70" s="11">
        <v>2.2000000000000002</v>
      </c>
      <c r="BR70" s="11">
        <v>0</v>
      </c>
      <c r="BS70" s="11">
        <v>0</v>
      </c>
      <c r="BT70" s="58" t="s">
        <v>89</v>
      </c>
      <c r="BU70" s="58" t="s">
        <v>89</v>
      </c>
      <c r="BV70" s="58" t="s">
        <v>89</v>
      </c>
      <c r="BW70" s="11" t="s">
        <v>89</v>
      </c>
      <c r="BX70" s="58" t="s">
        <v>89</v>
      </c>
      <c r="BY70" s="11">
        <v>0</v>
      </c>
      <c r="BZ70" s="11">
        <v>0</v>
      </c>
      <c r="CA70" s="11" t="s">
        <v>89</v>
      </c>
      <c r="CB70" s="58" t="s">
        <v>89</v>
      </c>
      <c r="CC70" s="58" t="s">
        <v>89</v>
      </c>
      <c r="CD70" s="11" t="s">
        <v>89</v>
      </c>
      <c r="CE70" s="58" t="s">
        <v>89</v>
      </c>
      <c r="CF70" s="11">
        <v>0</v>
      </c>
      <c r="CG70" s="11">
        <v>0</v>
      </c>
      <c r="CH70" s="11" t="s">
        <v>89</v>
      </c>
      <c r="CI70" s="58" t="s">
        <v>89</v>
      </c>
      <c r="CJ70" s="58" t="s">
        <v>89</v>
      </c>
      <c r="CK70" s="11" t="s">
        <v>89</v>
      </c>
      <c r="CL70" s="58" t="s">
        <v>89</v>
      </c>
      <c r="CM70" s="11">
        <v>0</v>
      </c>
      <c r="CN70" s="11">
        <v>0</v>
      </c>
      <c r="CO70" s="11" t="s">
        <v>89</v>
      </c>
      <c r="CP70" s="58" t="s">
        <v>89</v>
      </c>
      <c r="CQ70" s="11">
        <v>0</v>
      </c>
      <c r="CR70" s="11">
        <v>0</v>
      </c>
      <c r="CS70" s="11">
        <v>0</v>
      </c>
      <c r="CT70" s="11">
        <v>0</v>
      </c>
      <c r="CU70" s="11">
        <v>0</v>
      </c>
      <c r="CV70" s="11" t="s">
        <v>89</v>
      </c>
      <c r="CW70" s="58" t="s">
        <v>89</v>
      </c>
      <c r="CX70" s="11">
        <v>0</v>
      </c>
      <c r="CY70" s="11">
        <v>0</v>
      </c>
      <c r="CZ70" s="11">
        <v>2.5</v>
      </c>
      <c r="DA70" s="11">
        <v>0</v>
      </c>
      <c r="DB70" s="11">
        <v>0</v>
      </c>
      <c r="DC70" s="11" t="s">
        <v>89</v>
      </c>
      <c r="DD70" s="58" t="s">
        <v>89</v>
      </c>
      <c r="DE70" s="11">
        <v>0</v>
      </c>
      <c r="DF70" s="11">
        <v>0</v>
      </c>
      <c r="DG70" s="11">
        <v>2.5</v>
      </c>
      <c r="DH70" s="11">
        <v>0</v>
      </c>
      <c r="DI70" s="11">
        <v>0</v>
      </c>
      <c r="DJ70" s="11" t="s">
        <v>89</v>
      </c>
      <c r="DK70" s="58" t="s">
        <v>89</v>
      </c>
      <c r="DL70" s="38" t="s">
        <v>89</v>
      </c>
    </row>
    <row r="71" spans="1:116" x14ac:dyDescent="0.25">
      <c r="A71" s="47" t="s">
        <v>145</v>
      </c>
      <c r="B71" s="48" t="s">
        <v>262</v>
      </c>
      <c r="C71" s="47" t="s">
        <v>234</v>
      </c>
      <c r="D71" s="11">
        <v>0</v>
      </c>
      <c r="E71" s="11">
        <v>0</v>
      </c>
      <c r="F71" s="11">
        <v>1.1000000000000001</v>
      </c>
      <c r="G71" s="11">
        <v>0</v>
      </c>
      <c r="H71" s="11">
        <v>0</v>
      </c>
      <c r="I71" s="11" t="s">
        <v>89</v>
      </c>
      <c r="J71" s="58" t="s">
        <v>89</v>
      </c>
      <c r="K71" s="11">
        <v>0</v>
      </c>
      <c r="L71" s="11">
        <v>0</v>
      </c>
      <c r="M71" s="11">
        <v>1.1000000000000001</v>
      </c>
      <c r="N71" s="11">
        <v>0</v>
      </c>
      <c r="O71" s="11">
        <v>0</v>
      </c>
      <c r="P71" s="11" t="s">
        <v>89</v>
      </c>
      <c r="Q71" s="58" t="s">
        <v>89</v>
      </c>
      <c r="R71" s="58" t="s">
        <v>89</v>
      </c>
      <c r="S71" s="11" t="s">
        <v>89</v>
      </c>
      <c r="T71" s="58" t="s">
        <v>89</v>
      </c>
      <c r="U71" s="11">
        <v>0</v>
      </c>
      <c r="V71" s="11">
        <v>0</v>
      </c>
      <c r="W71" s="11" t="s">
        <v>89</v>
      </c>
      <c r="X71" s="58" t="s">
        <v>89</v>
      </c>
      <c r="Y71" s="58" t="s">
        <v>89</v>
      </c>
      <c r="Z71" s="11" t="s">
        <v>89</v>
      </c>
      <c r="AA71" s="58" t="s">
        <v>89</v>
      </c>
      <c r="AB71" s="11">
        <v>0</v>
      </c>
      <c r="AC71" s="11">
        <v>0</v>
      </c>
      <c r="AD71" s="11" t="s">
        <v>89</v>
      </c>
      <c r="AE71" s="58" t="s">
        <v>89</v>
      </c>
      <c r="AF71" s="58" t="s">
        <v>89</v>
      </c>
      <c r="AG71" s="11" t="s">
        <v>89</v>
      </c>
      <c r="AH71" s="58" t="s">
        <v>89</v>
      </c>
      <c r="AI71" s="11">
        <v>0</v>
      </c>
      <c r="AJ71" s="11">
        <v>0</v>
      </c>
      <c r="AK71" s="11" t="s">
        <v>89</v>
      </c>
      <c r="AL71" s="58" t="s">
        <v>89</v>
      </c>
      <c r="AM71" s="58" t="s">
        <v>89</v>
      </c>
      <c r="AN71" s="11" t="s">
        <v>89</v>
      </c>
      <c r="AO71" s="58" t="s">
        <v>89</v>
      </c>
      <c r="AP71" s="11">
        <v>0</v>
      </c>
      <c r="AQ71" s="11">
        <v>0</v>
      </c>
      <c r="AR71" s="11" t="s">
        <v>89</v>
      </c>
      <c r="AS71" s="58" t="s">
        <v>89</v>
      </c>
      <c r="AT71" s="58" t="s">
        <v>89</v>
      </c>
      <c r="AU71" s="11" t="s">
        <v>89</v>
      </c>
      <c r="AV71" s="58" t="s">
        <v>486</v>
      </c>
      <c r="AW71" s="11">
        <v>0</v>
      </c>
      <c r="AX71" s="11">
        <v>0</v>
      </c>
      <c r="AY71" s="11" t="s">
        <v>89</v>
      </c>
      <c r="AZ71" s="58" t="s">
        <v>89</v>
      </c>
      <c r="BA71" s="88">
        <f>'Форма 4.'!AV72</f>
        <v>0</v>
      </c>
      <c r="BB71" s="11" t="s">
        <v>89</v>
      </c>
      <c r="BC71" s="58" t="s">
        <v>486</v>
      </c>
      <c r="BD71" s="11">
        <v>0</v>
      </c>
      <c r="BE71" s="11">
        <v>0</v>
      </c>
      <c r="BF71" s="11" t="s">
        <v>89</v>
      </c>
      <c r="BG71" s="58" t="s">
        <v>89</v>
      </c>
      <c r="BH71" s="11" t="s">
        <v>89</v>
      </c>
      <c r="BI71" s="58" t="s">
        <v>89</v>
      </c>
      <c r="BJ71" s="11" t="s">
        <v>89</v>
      </c>
      <c r="BK71" s="11">
        <v>0</v>
      </c>
      <c r="BL71" s="11">
        <v>0</v>
      </c>
      <c r="BM71" s="58" t="s">
        <v>89</v>
      </c>
      <c r="BN71" s="58" t="s">
        <v>89</v>
      </c>
      <c r="BO71" s="11" t="s">
        <v>89</v>
      </c>
      <c r="BP71" s="58" t="s">
        <v>89</v>
      </c>
      <c r="BQ71" s="11" t="s">
        <v>89</v>
      </c>
      <c r="BR71" s="11">
        <v>0</v>
      </c>
      <c r="BS71" s="11">
        <v>0</v>
      </c>
      <c r="BT71" s="58" t="s">
        <v>89</v>
      </c>
      <c r="BU71" s="58" t="s">
        <v>89</v>
      </c>
      <c r="BV71" s="58" t="s">
        <v>89</v>
      </c>
      <c r="BW71" s="11" t="s">
        <v>89</v>
      </c>
      <c r="BX71" s="58" t="s">
        <v>89</v>
      </c>
      <c r="BY71" s="11">
        <v>0</v>
      </c>
      <c r="BZ71" s="11">
        <v>0</v>
      </c>
      <c r="CA71" s="11" t="s">
        <v>89</v>
      </c>
      <c r="CB71" s="58" t="s">
        <v>89</v>
      </c>
      <c r="CC71" s="58" t="s">
        <v>89</v>
      </c>
      <c r="CD71" s="11" t="s">
        <v>89</v>
      </c>
      <c r="CE71" s="58" t="s">
        <v>89</v>
      </c>
      <c r="CF71" s="11">
        <v>0</v>
      </c>
      <c r="CG71" s="11">
        <v>0</v>
      </c>
      <c r="CH71" s="11" t="s">
        <v>89</v>
      </c>
      <c r="CI71" s="58" t="s">
        <v>89</v>
      </c>
      <c r="CJ71" s="58" t="s">
        <v>89</v>
      </c>
      <c r="CK71" s="11" t="s">
        <v>89</v>
      </c>
      <c r="CL71" s="58" t="s">
        <v>89</v>
      </c>
      <c r="CM71" s="11">
        <v>0</v>
      </c>
      <c r="CN71" s="11">
        <v>0</v>
      </c>
      <c r="CO71" s="11" t="s">
        <v>89</v>
      </c>
      <c r="CP71" s="58" t="s">
        <v>89</v>
      </c>
      <c r="CQ71" s="11">
        <v>0</v>
      </c>
      <c r="CR71" s="11">
        <v>0</v>
      </c>
      <c r="CS71" s="11">
        <v>0</v>
      </c>
      <c r="CT71" s="11">
        <v>0</v>
      </c>
      <c r="CU71" s="11">
        <v>0</v>
      </c>
      <c r="CV71" s="11" t="s">
        <v>89</v>
      </c>
      <c r="CW71" s="58" t="s">
        <v>89</v>
      </c>
      <c r="CX71" s="11">
        <v>0</v>
      </c>
      <c r="CY71" s="11">
        <v>0</v>
      </c>
      <c r="CZ71" s="11">
        <v>1.1000000000000001</v>
      </c>
      <c r="DA71" s="11">
        <v>0</v>
      </c>
      <c r="DB71" s="11">
        <v>0</v>
      </c>
      <c r="DC71" s="11" t="s">
        <v>89</v>
      </c>
      <c r="DD71" s="58" t="s">
        <v>89</v>
      </c>
      <c r="DE71" s="11">
        <v>0</v>
      </c>
      <c r="DF71" s="11">
        <v>0</v>
      </c>
      <c r="DG71" s="11">
        <v>1.1000000000000001</v>
      </c>
      <c r="DH71" s="11">
        <v>0</v>
      </c>
      <c r="DI71" s="11">
        <v>0</v>
      </c>
      <c r="DJ71" s="11" t="s">
        <v>89</v>
      </c>
      <c r="DK71" s="58" t="s">
        <v>89</v>
      </c>
      <c r="DL71" s="38" t="s">
        <v>89</v>
      </c>
    </row>
    <row r="72" spans="1:116" ht="30" x14ac:dyDescent="0.25">
      <c r="A72" s="47" t="s">
        <v>145</v>
      </c>
      <c r="B72" s="48" t="s">
        <v>263</v>
      </c>
      <c r="C72" s="47" t="s">
        <v>235</v>
      </c>
      <c r="D72" s="11">
        <v>0</v>
      </c>
      <c r="E72" s="11">
        <v>0</v>
      </c>
      <c r="F72" s="11">
        <v>0</v>
      </c>
      <c r="G72" s="11">
        <v>0</v>
      </c>
      <c r="H72" s="11">
        <v>0</v>
      </c>
      <c r="I72" s="11">
        <v>0</v>
      </c>
      <c r="J72" s="11">
        <v>0</v>
      </c>
      <c r="K72" s="11">
        <v>0</v>
      </c>
      <c r="L72" s="11">
        <v>0</v>
      </c>
      <c r="M72" s="11">
        <v>0</v>
      </c>
      <c r="N72" s="11">
        <v>0</v>
      </c>
      <c r="O72" s="11">
        <v>0</v>
      </c>
      <c r="P72" s="11">
        <v>0</v>
      </c>
      <c r="Q72" s="11">
        <v>0</v>
      </c>
      <c r="R72" s="58" t="s">
        <v>89</v>
      </c>
      <c r="S72" s="11" t="s">
        <v>89</v>
      </c>
      <c r="T72" s="58" t="s">
        <v>89</v>
      </c>
      <c r="U72" s="11">
        <v>0</v>
      </c>
      <c r="V72" s="11">
        <v>0</v>
      </c>
      <c r="W72" s="11" t="s">
        <v>89</v>
      </c>
      <c r="X72" s="58" t="s">
        <v>89</v>
      </c>
      <c r="Y72" s="58" t="s">
        <v>89</v>
      </c>
      <c r="Z72" s="11" t="s">
        <v>89</v>
      </c>
      <c r="AA72" s="58" t="s">
        <v>89</v>
      </c>
      <c r="AB72" s="11">
        <v>0</v>
      </c>
      <c r="AC72" s="11">
        <v>0</v>
      </c>
      <c r="AD72" s="11" t="s">
        <v>89</v>
      </c>
      <c r="AE72" s="58" t="s">
        <v>89</v>
      </c>
      <c r="AF72" s="58" t="s">
        <v>89</v>
      </c>
      <c r="AG72" s="11" t="s">
        <v>89</v>
      </c>
      <c r="AH72" s="58" t="s">
        <v>89</v>
      </c>
      <c r="AI72" s="11">
        <v>0</v>
      </c>
      <c r="AJ72" s="11">
        <v>0</v>
      </c>
      <c r="AK72" s="11" t="s">
        <v>89</v>
      </c>
      <c r="AL72" s="58" t="s">
        <v>89</v>
      </c>
      <c r="AM72" s="58" t="s">
        <v>89</v>
      </c>
      <c r="AN72" s="11" t="s">
        <v>89</v>
      </c>
      <c r="AO72" s="58" t="s">
        <v>89</v>
      </c>
      <c r="AP72" s="11">
        <v>0</v>
      </c>
      <c r="AQ72" s="11">
        <v>0</v>
      </c>
      <c r="AR72" s="11" t="s">
        <v>89</v>
      </c>
      <c r="AS72" s="58" t="s">
        <v>89</v>
      </c>
      <c r="AT72" s="58" t="s">
        <v>89</v>
      </c>
      <c r="AU72" s="11" t="s">
        <v>89</v>
      </c>
      <c r="AV72" s="58" t="s">
        <v>89</v>
      </c>
      <c r="AW72" s="11">
        <v>0</v>
      </c>
      <c r="AX72" s="11">
        <v>0</v>
      </c>
      <c r="AY72" s="11" t="s">
        <v>89</v>
      </c>
      <c r="AZ72" s="58" t="s">
        <v>89</v>
      </c>
      <c r="BA72" s="88">
        <f>'Форма 4.'!AV73</f>
        <v>0</v>
      </c>
      <c r="BB72" s="11" t="s">
        <v>89</v>
      </c>
      <c r="BC72" s="58" t="s">
        <v>89</v>
      </c>
      <c r="BD72" s="11">
        <v>0</v>
      </c>
      <c r="BE72" s="11">
        <v>0</v>
      </c>
      <c r="BF72" s="11" t="s">
        <v>89</v>
      </c>
      <c r="BG72" s="58" t="s">
        <v>89</v>
      </c>
      <c r="BH72" s="11" t="s">
        <v>89</v>
      </c>
      <c r="BI72" s="58" t="s">
        <v>89</v>
      </c>
      <c r="BJ72" s="11">
        <v>1.5</v>
      </c>
      <c r="BK72" s="11">
        <v>0</v>
      </c>
      <c r="BL72" s="11">
        <v>0</v>
      </c>
      <c r="BM72" s="58" t="s">
        <v>89</v>
      </c>
      <c r="BN72" s="58" t="s">
        <v>89</v>
      </c>
      <c r="BO72" s="11" t="s">
        <v>89</v>
      </c>
      <c r="BP72" s="58" t="s">
        <v>89</v>
      </c>
      <c r="BQ72" s="11">
        <v>1.5</v>
      </c>
      <c r="BR72" s="11">
        <v>0</v>
      </c>
      <c r="BS72" s="11">
        <v>0</v>
      </c>
      <c r="BT72" s="58" t="s">
        <v>89</v>
      </c>
      <c r="BU72" s="58" t="s">
        <v>89</v>
      </c>
      <c r="BV72" s="11">
        <v>0</v>
      </c>
      <c r="BW72" s="11">
        <v>0</v>
      </c>
      <c r="BX72" s="11">
        <v>0</v>
      </c>
      <c r="BY72" s="11">
        <v>0</v>
      </c>
      <c r="BZ72" s="11">
        <v>0</v>
      </c>
      <c r="CA72" s="11">
        <v>0</v>
      </c>
      <c r="CB72" s="11">
        <v>0</v>
      </c>
      <c r="CC72" s="58" t="s">
        <v>89</v>
      </c>
      <c r="CD72" s="11" t="s">
        <v>89</v>
      </c>
      <c r="CE72" s="80">
        <v>0.8</v>
      </c>
      <c r="CF72" s="11">
        <v>0</v>
      </c>
      <c r="CG72" s="11">
        <v>0</v>
      </c>
      <c r="CH72" s="11">
        <v>0</v>
      </c>
      <c r="CI72" s="11">
        <v>0</v>
      </c>
      <c r="CJ72" s="11">
        <v>0</v>
      </c>
      <c r="CK72" s="11">
        <v>0</v>
      </c>
      <c r="CL72" s="11">
        <v>0</v>
      </c>
      <c r="CM72" s="11">
        <v>0</v>
      </c>
      <c r="CN72" s="11">
        <v>0</v>
      </c>
      <c r="CO72" s="11">
        <v>0</v>
      </c>
      <c r="CP72" s="11">
        <v>0</v>
      </c>
      <c r="CQ72" s="11">
        <v>0</v>
      </c>
      <c r="CR72" s="11">
        <v>0</v>
      </c>
      <c r="CS72" s="11">
        <v>0</v>
      </c>
      <c r="CT72" s="11">
        <v>0</v>
      </c>
      <c r="CU72" s="11">
        <v>0</v>
      </c>
      <c r="CV72" s="11">
        <v>0</v>
      </c>
      <c r="CW72" s="11">
        <v>0</v>
      </c>
      <c r="CX72" s="11">
        <v>0</v>
      </c>
      <c r="CY72" s="11">
        <v>0</v>
      </c>
      <c r="CZ72" s="11">
        <v>0</v>
      </c>
      <c r="DA72" s="11">
        <v>0</v>
      </c>
      <c r="DB72" s="11">
        <v>0</v>
      </c>
      <c r="DC72" s="11">
        <v>0</v>
      </c>
      <c r="DD72" s="11">
        <v>0</v>
      </c>
      <c r="DE72" s="11">
        <v>0</v>
      </c>
      <c r="DF72" s="11">
        <v>0</v>
      </c>
      <c r="DG72" s="11">
        <v>0</v>
      </c>
      <c r="DH72" s="11">
        <v>0</v>
      </c>
      <c r="DI72" s="11">
        <v>0</v>
      </c>
      <c r="DJ72" s="11">
        <v>0</v>
      </c>
      <c r="DK72" s="11">
        <v>0</v>
      </c>
      <c r="DL72" s="38"/>
    </row>
    <row r="73" spans="1:116" ht="30" x14ac:dyDescent="0.25">
      <c r="A73" s="47" t="s">
        <v>145</v>
      </c>
      <c r="B73" s="48" t="s">
        <v>297</v>
      </c>
      <c r="C73" s="47" t="s">
        <v>236</v>
      </c>
      <c r="D73" s="11">
        <v>0</v>
      </c>
      <c r="E73" s="11">
        <v>0</v>
      </c>
      <c r="F73" s="11">
        <v>0</v>
      </c>
      <c r="G73" s="11">
        <v>0</v>
      </c>
      <c r="H73" s="11">
        <v>0</v>
      </c>
      <c r="I73" s="11">
        <v>0</v>
      </c>
      <c r="J73" s="11">
        <v>0</v>
      </c>
      <c r="K73" s="11">
        <v>0</v>
      </c>
      <c r="L73" s="11">
        <v>0</v>
      </c>
      <c r="M73" s="11">
        <v>0</v>
      </c>
      <c r="N73" s="11">
        <v>0</v>
      </c>
      <c r="O73" s="11">
        <v>0</v>
      </c>
      <c r="P73" s="11">
        <v>0</v>
      </c>
      <c r="Q73" s="11">
        <v>0</v>
      </c>
      <c r="R73" s="58" t="s">
        <v>89</v>
      </c>
      <c r="S73" s="11" t="s">
        <v>89</v>
      </c>
      <c r="T73" s="58" t="s">
        <v>89</v>
      </c>
      <c r="U73" s="11">
        <v>0</v>
      </c>
      <c r="V73" s="11">
        <v>0</v>
      </c>
      <c r="W73" s="11" t="s">
        <v>89</v>
      </c>
      <c r="X73" s="58" t="s">
        <v>89</v>
      </c>
      <c r="Y73" s="58" t="s">
        <v>89</v>
      </c>
      <c r="Z73" s="11" t="s">
        <v>89</v>
      </c>
      <c r="AA73" s="58" t="s">
        <v>89</v>
      </c>
      <c r="AB73" s="11">
        <v>0</v>
      </c>
      <c r="AC73" s="11">
        <v>0</v>
      </c>
      <c r="AD73" s="11" t="s">
        <v>89</v>
      </c>
      <c r="AE73" s="58" t="s">
        <v>89</v>
      </c>
      <c r="AF73" s="58" t="s">
        <v>89</v>
      </c>
      <c r="AG73" s="11" t="s">
        <v>89</v>
      </c>
      <c r="AH73" s="58" t="s">
        <v>89</v>
      </c>
      <c r="AI73" s="11">
        <v>0</v>
      </c>
      <c r="AJ73" s="11">
        <v>0</v>
      </c>
      <c r="AK73" s="11" t="s">
        <v>89</v>
      </c>
      <c r="AL73" s="58" t="s">
        <v>89</v>
      </c>
      <c r="AM73" s="58" t="s">
        <v>89</v>
      </c>
      <c r="AN73" s="11" t="s">
        <v>89</v>
      </c>
      <c r="AO73" s="58" t="s">
        <v>89</v>
      </c>
      <c r="AP73" s="11">
        <v>0</v>
      </c>
      <c r="AQ73" s="11">
        <v>0</v>
      </c>
      <c r="AR73" s="11" t="s">
        <v>89</v>
      </c>
      <c r="AS73" s="58" t="s">
        <v>89</v>
      </c>
      <c r="AT73" s="58" t="s">
        <v>89</v>
      </c>
      <c r="AU73" s="11" t="s">
        <v>89</v>
      </c>
      <c r="AV73" s="58" t="s">
        <v>89</v>
      </c>
      <c r="AW73" s="11">
        <v>0</v>
      </c>
      <c r="AX73" s="11">
        <v>0</v>
      </c>
      <c r="AY73" s="11" t="s">
        <v>89</v>
      </c>
      <c r="AZ73" s="58" t="s">
        <v>89</v>
      </c>
      <c r="BA73" s="88">
        <f>'Форма 4.'!AV74</f>
        <v>0</v>
      </c>
      <c r="BB73" s="11" t="s">
        <v>89</v>
      </c>
      <c r="BC73" s="58" t="s">
        <v>89</v>
      </c>
      <c r="BD73" s="11">
        <v>0</v>
      </c>
      <c r="BE73" s="11">
        <v>0</v>
      </c>
      <c r="BF73" s="11" t="s">
        <v>89</v>
      </c>
      <c r="BG73" s="58" t="s">
        <v>89</v>
      </c>
      <c r="BH73" s="11" t="s">
        <v>89</v>
      </c>
      <c r="BI73" s="58" t="s">
        <v>89</v>
      </c>
      <c r="BJ73" s="11">
        <v>0.68</v>
      </c>
      <c r="BK73" s="11">
        <v>0</v>
      </c>
      <c r="BL73" s="11">
        <v>0</v>
      </c>
      <c r="BM73" s="58" t="s">
        <v>89</v>
      </c>
      <c r="BN73" s="58" t="s">
        <v>89</v>
      </c>
      <c r="BO73" s="11" t="s">
        <v>89</v>
      </c>
      <c r="BP73" s="58" t="s">
        <v>89</v>
      </c>
      <c r="BQ73" s="11">
        <v>0.68</v>
      </c>
      <c r="BR73" s="11">
        <v>0</v>
      </c>
      <c r="BS73" s="11">
        <v>0</v>
      </c>
      <c r="BT73" s="58" t="s">
        <v>89</v>
      </c>
      <c r="BU73" s="58" t="s">
        <v>89</v>
      </c>
      <c r="BV73" s="11">
        <v>0</v>
      </c>
      <c r="BW73" s="11">
        <v>0</v>
      </c>
      <c r="BX73" s="11">
        <v>0</v>
      </c>
      <c r="BY73" s="11">
        <v>0</v>
      </c>
      <c r="BZ73" s="11">
        <v>0</v>
      </c>
      <c r="CA73" s="11">
        <v>0</v>
      </c>
      <c r="CB73" s="11">
        <v>0</v>
      </c>
      <c r="CC73" s="58" t="s">
        <v>89</v>
      </c>
      <c r="CD73" s="11" t="s">
        <v>89</v>
      </c>
      <c r="CE73" s="58" t="s">
        <v>89</v>
      </c>
      <c r="CF73" s="11">
        <v>0</v>
      </c>
      <c r="CG73" s="11">
        <v>0</v>
      </c>
      <c r="CH73" s="11">
        <v>0</v>
      </c>
      <c r="CI73" s="11">
        <v>0</v>
      </c>
      <c r="CJ73" s="11">
        <v>0</v>
      </c>
      <c r="CK73" s="11">
        <v>0</v>
      </c>
      <c r="CL73" s="11">
        <v>0</v>
      </c>
      <c r="CM73" s="11">
        <v>0</v>
      </c>
      <c r="CN73" s="11">
        <v>0</v>
      </c>
      <c r="CO73" s="11">
        <v>0</v>
      </c>
      <c r="CP73" s="11">
        <v>0</v>
      </c>
      <c r="CQ73" s="11">
        <v>0</v>
      </c>
      <c r="CR73" s="11">
        <v>0</v>
      </c>
      <c r="CS73" s="11">
        <v>0</v>
      </c>
      <c r="CT73" s="11">
        <v>0</v>
      </c>
      <c r="CU73" s="11">
        <v>0</v>
      </c>
      <c r="CV73" s="11">
        <v>0</v>
      </c>
      <c r="CW73" s="11">
        <v>0</v>
      </c>
      <c r="CX73" s="11">
        <v>0</v>
      </c>
      <c r="CY73" s="11">
        <v>0</v>
      </c>
      <c r="CZ73" s="11">
        <v>0</v>
      </c>
      <c r="DA73" s="11">
        <v>0</v>
      </c>
      <c r="DB73" s="11">
        <v>0</v>
      </c>
      <c r="DC73" s="11">
        <v>0</v>
      </c>
      <c r="DD73" s="11">
        <v>0</v>
      </c>
      <c r="DE73" s="11">
        <v>0</v>
      </c>
      <c r="DF73" s="11">
        <v>0</v>
      </c>
      <c r="DG73" s="11">
        <v>0</v>
      </c>
      <c r="DH73" s="11">
        <v>0</v>
      </c>
      <c r="DI73" s="11">
        <v>0</v>
      </c>
      <c r="DJ73" s="11">
        <v>0</v>
      </c>
      <c r="DK73" s="11">
        <v>0</v>
      </c>
      <c r="DL73" s="38"/>
    </row>
    <row r="74" spans="1:116" ht="30" x14ac:dyDescent="0.25">
      <c r="A74" s="47" t="s">
        <v>145</v>
      </c>
      <c r="B74" s="48" t="s">
        <v>264</v>
      </c>
      <c r="C74" s="47" t="s">
        <v>237</v>
      </c>
      <c r="D74" s="11">
        <v>0</v>
      </c>
      <c r="E74" s="11">
        <v>0</v>
      </c>
      <c r="F74" s="11">
        <v>0</v>
      </c>
      <c r="G74" s="11">
        <v>0</v>
      </c>
      <c r="H74" s="11">
        <v>0</v>
      </c>
      <c r="I74" s="11">
        <v>0</v>
      </c>
      <c r="J74" s="11">
        <v>0</v>
      </c>
      <c r="K74" s="11">
        <v>0</v>
      </c>
      <c r="L74" s="11">
        <v>0</v>
      </c>
      <c r="M74" s="11">
        <v>0</v>
      </c>
      <c r="N74" s="11">
        <v>0</v>
      </c>
      <c r="O74" s="11">
        <v>0</v>
      </c>
      <c r="P74" s="11">
        <v>0</v>
      </c>
      <c r="Q74" s="11">
        <v>0</v>
      </c>
      <c r="R74" s="58" t="s">
        <v>89</v>
      </c>
      <c r="S74" s="11" t="s">
        <v>89</v>
      </c>
      <c r="T74" s="58" t="s">
        <v>89</v>
      </c>
      <c r="U74" s="11">
        <v>0</v>
      </c>
      <c r="V74" s="11">
        <v>0</v>
      </c>
      <c r="W74" s="11" t="s">
        <v>89</v>
      </c>
      <c r="X74" s="58" t="s">
        <v>89</v>
      </c>
      <c r="Y74" s="58" t="s">
        <v>89</v>
      </c>
      <c r="Z74" s="11" t="s">
        <v>89</v>
      </c>
      <c r="AA74" s="58" t="s">
        <v>89</v>
      </c>
      <c r="AB74" s="11">
        <v>0</v>
      </c>
      <c r="AC74" s="11">
        <v>0</v>
      </c>
      <c r="AD74" s="11" t="s">
        <v>89</v>
      </c>
      <c r="AE74" s="58" t="s">
        <v>89</v>
      </c>
      <c r="AF74" s="58" t="s">
        <v>89</v>
      </c>
      <c r="AG74" s="11" t="s">
        <v>89</v>
      </c>
      <c r="AH74" s="58" t="s">
        <v>89</v>
      </c>
      <c r="AI74" s="11">
        <v>0</v>
      </c>
      <c r="AJ74" s="11">
        <v>0</v>
      </c>
      <c r="AK74" s="11" t="s">
        <v>89</v>
      </c>
      <c r="AL74" s="58" t="s">
        <v>89</v>
      </c>
      <c r="AM74" s="58" t="s">
        <v>89</v>
      </c>
      <c r="AN74" s="11" t="s">
        <v>89</v>
      </c>
      <c r="AO74" s="58" t="s">
        <v>89</v>
      </c>
      <c r="AP74" s="11">
        <v>0</v>
      </c>
      <c r="AQ74" s="11">
        <v>0</v>
      </c>
      <c r="AR74" s="11" t="s">
        <v>89</v>
      </c>
      <c r="AS74" s="58" t="s">
        <v>89</v>
      </c>
      <c r="AT74" s="58" t="s">
        <v>89</v>
      </c>
      <c r="AU74" s="11" t="s">
        <v>89</v>
      </c>
      <c r="AV74" s="58" t="s">
        <v>89</v>
      </c>
      <c r="AW74" s="11">
        <v>0</v>
      </c>
      <c r="AX74" s="11">
        <v>0</v>
      </c>
      <c r="AY74" s="11" t="s">
        <v>89</v>
      </c>
      <c r="AZ74" s="58" t="s">
        <v>89</v>
      </c>
      <c r="BA74" s="88">
        <f>'Форма 4.'!AV75</f>
        <v>0</v>
      </c>
      <c r="BB74" s="11" t="s">
        <v>89</v>
      </c>
      <c r="BC74" s="58" t="s">
        <v>89</v>
      </c>
      <c r="BD74" s="11">
        <v>0</v>
      </c>
      <c r="BE74" s="11">
        <v>0</v>
      </c>
      <c r="BF74" s="11" t="s">
        <v>89</v>
      </c>
      <c r="BG74" s="58" t="s">
        <v>89</v>
      </c>
      <c r="BH74" s="58" t="s">
        <v>89</v>
      </c>
      <c r="BI74" s="11" t="s">
        <v>89</v>
      </c>
      <c r="BJ74" s="80">
        <v>0.14499999999999999</v>
      </c>
      <c r="BK74" s="11">
        <v>0</v>
      </c>
      <c r="BL74" s="11">
        <v>0</v>
      </c>
      <c r="BM74" s="11" t="s">
        <v>89</v>
      </c>
      <c r="BN74" s="58" t="s">
        <v>89</v>
      </c>
      <c r="BO74" s="58" t="s">
        <v>89</v>
      </c>
      <c r="BP74" s="11" t="s">
        <v>89</v>
      </c>
      <c r="BQ74" s="80">
        <v>0.14499999999999999</v>
      </c>
      <c r="BR74" s="11">
        <v>0</v>
      </c>
      <c r="BS74" s="11">
        <v>0</v>
      </c>
      <c r="BT74" s="11" t="s">
        <v>89</v>
      </c>
      <c r="BU74" s="58" t="s">
        <v>89</v>
      </c>
      <c r="BV74" s="11">
        <v>0</v>
      </c>
      <c r="BW74" s="11">
        <v>0</v>
      </c>
      <c r="BX74" s="11">
        <v>0</v>
      </c>
      <c r="BY74" s="11">
        <v>0</v>
      </c>
      <c r="BZ74" s="11">
        <v>0</v>
      </c>
      <c r="CA74" s="11">
        <v>0</v>
      </c>
      <c r="CB74" s="11">
        <v>0</v>
      </c>
      <c r="CC74" s="58" t="s">
        <v>89</v>
      </c>
      <c r="CD74" s="11" t="s">
        <v>89</v>
      </c>
      <c r="CE74" s="58" t="s">
        <v>89</v>
      </c>
      <c r="CF74" s="11">
        <v>0</v>
      </c>
      <c r="CG74" s="11">
        <v>0</v>
      </c>
      <c r="CH74" s="11">
        <v>0</v>
      </c>
      <c r="CI74" s="11">
        <v>0</v>
      </c>
      <c r="CJ74" s="11">
        <v>0</v>
      </c>
      <c r="CK74" s="11">
        <v>0</v>
      </c>
      <c r="CL74" s="11">
        <v>0</v>
      </c>
      <c r="CM74" s="11">
        <v>0</v>
      </c>
      <c r="CN74" s="11">
        <v>0</v>
      </c>
      <c r="CO74" s="11">
        <v>0</v>
      </c>
      <c r="CP74" s="11">
        <v>0</v>
      </c>
      <c r="CQ74" s="11">
        <v>0</v>
      </c>
      <c r="CR74" s="11">
        <v>0</v>
      </c>
      <c r="CS74" s="11">
        <v>0</v>
      </c>
      <c r="CT74" s="11">
        <v>0</v>
      </c>
      <c r="CU74" s="11">
        <v>0</v>
      </c>
      <c r="CV74" s="11">
        <v>0</v>
      </c>
      <c r="CW74" s="11">
        <v>0</v>
      </c>
      <c r="CX74" s="11">
        <v>0</v>
      </c>
      <c r="CY74" s="11">
        <v>0</v>
      </c>
      <c r="CZ74" s="11">
        <v>0</v>
      </c>
      <c r="DA74" s="11">
        <v>0</v>
      </c>
      <c r="DB74" s="11">
        <v>0</v>
      </c>
      <c r="DC74" s="11">
        <v>0</v>
      </c>
      <c r="DD74" s="11">
        <v>0</v>
      </c>
      <c r="DE74" s="11">
        <v>0</v>
      </c>
      <c r="DF74" s="11">
        <v>0</v>
      </c>
      <c r="DG74" s="11">
        <v>0</v>
      </c>
      <c r="DH74" s="11">
        <v>0</v>
      </c>
      <c r="DI74" s="11">
        <v>0</v>
      </c>
      <c r="DJ74" s="11">
        <v>0</v>
      </c>
      <c r="DK74" s="11">
        <v>0</v>
      </c>
      <c r="DL74" s="38"/>
    </row>
    <row r="75" spans="1:116" ht="30" x14ac:dyDescent="0.25">
      <c r="A75" s="47" t="s">
        <v>145</v>
      </c>
      <c r="B75" s="48" t="s">
        <v>265</v>
      </c>
      <c r="C75" s="47" t="s">
        <v>238</v>
      </c>
      <c r="D75" s="11">
        <v>0</v>
      </c>
      <c r="E75" s="11">
        <v>0</v>
      </c>
      <c r="F75" s="11">
        <v>0</v>
      </c>
      <c r="G75" s="11">
        <v>0</v>
      </c>
      <c r="H75" s="11">
        <v>0</v>
      </c>
      <c r="I75" s="11">
        <v>0</v>
      </c>
      <c r="J75" s="11">
        <v>0</v>
      </c>
      <c r="K75" s="11">
        <v>0</v>
      </c>
      <c r="L75" s="11">
        <v>0</v>
      </c>
      <c r="M75" s="11">
        <v>0</v>
      </c>
      <c r="N75" s="11">
        <v>0</v>
      </c>
      <c r="O75" s="11">
        <v>0</v>
      </c>
      <c r="P75" s="11">
        <v>0</v>
      </c>
      <c r="Q75" s="11">
        <v>0</v>
      </c>
      <c r="R75" s="58" t="s">
        <v>89</v>
      </c>
      <c r="S75" s="11" t="s">
        <v>89</v>
      </c>
      <c r="T75" s="58" t="s">
        <v>89</v>
      </c>
      <c r="U75" s="11">
        <v>0</v>
      </c>
      <c r="V75" s="11">
        <v>0</v>
      </c>
      <c r="W75" s="11" t="s">
        <v>89</v>
      </c>
      <c r="X75" s="58" t="s">
        <v>89</v>
      </c>
      <c r="Y75" s="58" t="s">
        <v>89</v>
      </c>
      <c r="Z75" s="11" t="s">
        <v>89</v>
      </c>
      <c r="AA75" s="58" t="s">
        <v>89</v>
      </c>
      <c r="AB75" s="11">
        <v>0</v>
      </c>
      <c r="AC75" s="11">
        <v>0</v>
      </c>
      <c r="AD75" s="11" t="s">
        <v>89</v>
      </c>
      <c r="AE75" s="58" t="s">
        <v>89</v>
      </c>
      <c r="AF75" s="58" t="s">
        <v>89</v>
      </c>
      <c r="AG75" s="11" t="s">
        <v>89</v>
      </c>
      <c r="AH75" s="58" t="s">
        <v>89</v>
      </c>
      <c r="AI75" s="11">
        <v>0</v>
      </c>
      <c r="AJ75" s="11">
        <v>0</v>
      </c>
      <c r="AK75" s="11" t="s">
        <v>89</v>
      </c>
      <c r="AL75" s="58" t="s">
        <v>89</v>
      </c>
      <c r="AM75" s="58" t="s">
        <v>89</v>
      </c>
      <c r="AN75" s="11" t="s">
        <v>89</v>
      </c>
      <c r="AO75" s="58" t="s">
        <v>89</v>
      </c>
      <c r="AP75" s="11">
        <v>0</v>
      </c>
      <c r="AQ75" s="11">
        <v>0</v>
      </c>
      <c r="AR75" s="11" t="s">
        <v>89</v>
      </c>
      <c r="AS75" s="58" t="s">
        <v>89</v>
      </c>
      <c r="AT75" s="58" t="s">
        <v>89</v>
      </c>
      <c r="AU75" s="11" t="s">
        <v>89</v>
      </c>
      <c r="AV75" s="58" t="s">
        <v>89</v>
      </c>
      <c r="AW75" s="11">
        <v>0</v>
      </c>
      <c r="AX75" s="11">
        <v>0</v>
      </c>
      <c r="AY75" s="11" t="s">
        <v>89</v>
      </c>
      <c r="AZ75" s="58" t="s">
        <v>89</v>
      </c>
      <c r="BA75" s="88">
        <f>'Форма 4.'!AV76</f>
        <v>0</v>
      </c>
      <c r="BB75" s="11" t="s">
        <v>89</v>
      </c>
      <c r="BC75" s="58" t="s">
        <v>89</v>
      </c>
      <c r="BD75" s="11">
        <v>0</v>
      </c>
      <c r="BE75" s="11">
        <v>0</v>
      </c>
      <c r="BF75" s="11" t="s">
        <v>89</v>
      </c>
      <c r="BG75" s="58" t="s">
        <v>89</v>
      </c>
      <c r="BH75" s="58" t="s">
        <v>89</v>
      </c>
      <c r="BI75" s="11" t="s">
        <v>89</v>
      </c>
      <c r="BJ75" s="80">
        <v>0.7</v>
      </c>
      <c r="BK75" s="11">
        <v>0</v>
      </c>
      <c r="BL75" s="11">
        <v>0</v>
      </c>
      <c r="BM75" s="11" t="s">
        <v>89</v>
      </c>
      <c r="BN75" s="58" t="s">
        <v>89</v>
      </c>
      <c r="BO75" s="58" t="s">
        <v>89</v>
      </c>
      <c r="BP75" s="11" t="s">
        <v>89</v>
      </c>
      <c r="BQ75" s="80">
        <v>0.7</v>
      </c>
      <c r="BR75" s="11">
        <v>0</v>
      </c>
      <c r="BS75" s="11">
        <v>0</v>
      </c>
      <c r="BT75" s="11" t="s">
        <v>89</v>
      </c>
      <c r="BU75" s="58" t="s">
        <v>89</v>
      </c>
      <c r="BV75" s="11">
        <v>0</v>
      </c>
      <c r="BW75" s="11">
        <v>0</v>
      </c>
      <c r="BX75" s="11">
        <v>0</v>
      </c>
      <c r="BY75" s="11">
        <v>0</v>
      </c>
      <c r="BZ75" s="11">
        <v>0</v>
      </c>
      <c r="CA75" s="11">
        <v>0</v>
      </c>
      <c r="CB75" s="11">
        <v>0</v>
      </c>
      <c r="CC75" s="58" t="s">
        <v>89</v>
      </c>
      <c r="CD75" s="11" t="s">
        <v>89</v>
      </c>
      <c r="CE75" s="58" t="s">
        <v>89</v>
      </c>
      <c r="CF75" s="11">
        <v>0</v>
      </c>
      <c r="CG75" s="11">
        <v>0</v>
      </c>
      <c r="CH75" s="11">
        <v>0</v>
      </c>
      <c r="CI75" s="11">
        <v>0</v>
      </c>
      <c r="CJ75" s="11">
        <v>0</v>
      </c>
      <c r="CK75" s="11">
        <v>0</v>
      </c>
      <c r="CL75" s="11">
        <v>0</v>
      </c>
      <c r="CM75" s="11">
        <v>0</v>
      </c>
      <c r="CN75" s="11">
        <v>0</v>
      </c>
      <c r="CO75" s="11">
        <v>0</v>
      </c>
      <c r="CP75" s="11">
        <v>0</v>
      </c>
      <c r="CQ75" s="11">
        <v>0</v>
      </c>
      <c r="CR75" s="11">
        <v>0</v>
      </c>
      <c r="CS75" s="11">
        <v>0</v>
      </c>
      <c r="CT75" s="11">
        <v>0</v>
      </c>
      <c r="CU75" s="11">
        <v>0</v>
      </c>
      <c r="CV75" s="11">
        <v>0</v>
      </c>
      <c r="CW75" s="11">
        <v>0</v>
      </c>
      <c r="CX75" s="11">
        <v>0</v>
      </c>
      <c r="CY75" s="11">
        <v>0</v>
      </c>
      <c r="CZ75" s="11">
        <v>0</v>
      </c>
      <c r="DA75" s="11">
        <v>0</v>
      </c>
      <c r="DB75" s="11">
        <v>0</v>
      </c>
      <c r="DC75" s="11">
        <v>0</v>
      </c>
      <c r="DD75" s="11">
        <v>0</v>
      </c>
      <c r="DE75" s="11">
        <v>0</v>
      </c>
      <c r="DF75" s="11">
        <v>0</v>
      </c>
      <c r="DG75" s="11">
        <v>0</v>
      </c>
      <c r="DH75" s="11">
        <v>0</v>
      </c>
      <c r="DI75" s="11">
        <v>0</v>
      </c>
      <c r="DJ75" s="11">
        <v>0</v>
      </c>
      <c r="DK75" s="11">
        <v>0</v>
      </c>
      <c r="DL75" s="38"/>
    </row>
    <row r="76" spans="1:116" ht="30" x14ac:dyDescent="0.25">
      <c r="A76" s="47" t="s">
        <v>145</v>
      </c>
      <c r="B76" s="48" t="s">
        <v>266</v>
      </c>
      <c r="C76" s="47" t="s">
        <v>239</v>
      </c>
      <c r="D76" s="11">
        <v>0</v>
      </c>
      <c r="E76" s="11">
        <v>0</v>
      </c>
      <c r="F76" s="11">
        <v>0</v>
      </c>
      <c r="G76" s="11">
        <v>0</v>
      </c>
      <c r="H76" s="11">
        <v>0</v>
      </c>
      <c r="I76" s="11">
        <v>0</v>
      </c>
      <c r="J76" s="11">
        <v>0</v>
      </c>
      <c r="K76" s="11">
        <v>0</v>
      </c>
      <c r="L76" s="11">
        <v>0</v>
      </c>
      <c r="M76" s="11">
        <v>0</v>
      </c>
      <c r="N76" s="11">
        <v>0</v>
      </c>
      <c r="O76" s="11">
        <v>0</v>
      </c>
      <c r="P76" s="11">
        <v>0</v>
      </c>
      <c r="Q76" s="11">
        <v>0</v>
      </c>
      <c r="R76" s="58" t="s">
        <v>89</v>
      </c>
      <c r="S76" s="11" t="s">
        <v>89</v>
      </c>
      <c r="T76" s="58" t="s">
        <v>89</v>
      </c>
      <c r="U76" s="11">
        <v>0</v>
      </c>
      <c r="V76" s="11">
        <v>0</v>
      </c>
      <c r="W76" s="11" t="s">
        <v>89</v>
      </c>
      <c r="X76" s="58" t="s">
        <v>89</v>
      </c>
      <c r="Y76" s="58" t="s">
        <v>89</v>
      </c>
      <c r="Z76" s="11" t="s">
        <v>89</v>
      </c>
      <c r="AA76" s="58" t="s">
        <v>89</v>
      </c>
      <c r="AB76" s="11">
        <v>0</v>
      </c>
      <c r="AC76" s="11">
        <v>0</v>
      </c>
      <c r="AD76" s="11" t="s">
        <v>89</v>
      </c>
      <c r="AE76" s="58" t="s">
        <v>89</v>
      </c>
      <c r="AF76" s="58" t="s">
        <v>89</v>
      </c>
      <c r="AG76" s="11" t="s">
        <v>89</v>
      </c>
      <c r="AH76" s="58" t="s">
        <v>89</v>
      </c>
      <c r="AI76" s="11">
        <v>0</v>
      </c>
      <c r="AJ76" s="11">
        <v>0</v>
      </c>
      <c r="AK76" s="11" t="s">
        <v>89</v>
      </c>
      <c r="AL76" s="58" t="s">
        <v>89</v>
      </c>
      <c r="AM76" s="58" t="s">
        <v>89</v>
      </c>
      <c r="AN76" s="11" t="s">
        <v>89</v>
      </c>
      <c r="AO76" s="58" t="s">
        <v>89</v>
      </c>
      <c r="AP76" s="11">
        <v>0</v>
      </c>
      <c r="AQ76" s="11">
        <v>0</v>
      </c>
      <c r="AR76" s="11" t="s">
        <v>89</v>
      </c>
      <c r="AS76" s="58" t="s">
        <v>89</v>
      </c>
      <c r="AT76" s="58" t="s">
        <v>89</v>
      </c>
      <c r="AU76" s="11" t="s">
        <v>89</v>
      </c>
      <c r="AV76" s="58" t="s">
        <v>89</v>
      </c>
      <c r="AW76" s="11">
        <v>0</v>
      </c>
      <c r="AX76" s="11">
        <v>0</v>
      </c>
      <c r="AY76" s="11" t="s">
        <v>89</v>
      </c>
      <c r="AZ76" s="58" t="s">
        <v>89</v>
      </c>
      <c r="BA76" s="88">
        <f>'Форма 4.'!AV77</f>
        <v>0</v>
      </c>
      <c r="BB76" s="11" t="s">
        <v>89</v>
      </c>
      <c r="BC76" s="58" t="s">
        <v>89</v>
      </c>
      <c r="BD76" s="11">
        <v>0</v>
      </c>
      <c r="BE76" s="11">
        <v>0</v>
      </c>
      <c r="BF76" s="11" t="s">
        <v>89</v>
      </c>
      <c r="BG76" s="58" t="s">
        <v>89</v>
      </c>
      <c r="BH76" s="58" t="s">
        <v>89</v>
      </c>
      <c r="BI76" s="11" t="s">
        <v>89</v>
      </c>
      <c r="BJ76" s="80">
        <v>0.34</v>
      </c>
      <c r="BK76" s="11">
        <v>0</v>
      </c>
      <c r="BL76" s="11">
        <v>0</v>
      </c>
      <c r="BM76" s="11" t="s">
        <v>89</v>
      </c>
      <c r="BN76" s="58" t="s">
        <v>89</v>
      </c>
      <c r="BO76" s="58" t="s">
        <v>89</v>
      </c>
      <c r="BP76" s="11" t="s">
        <v>89</v>
      </c>
      <c r="BQ76" s="80">
        <v>0.34</v>
      </c>
      <c r="BR76" s="11">
        <v>0</v>
      </c>
      <c r="BS76" s="11">
        <v>0</v>
      </c>
      <c r="BT76" s="11" t="s">
        <v>89</v>
      </c>
      <c r="BU76" s="58" t="s">
        <v>89</v>
      </c>
      <c r="BV76" s="11">
        <v>0</v>
      </c>
      <c r="BW76" s="11">
        <v>0</v>
      </c>
      <c r="BX76" s="11">
        <v>0</v>
      </c>
      <c r="BY76" s="11">
        <v>0</v>
      </c>
      <c r="BZ76" s="11">
        <v>0</v>
      </c>
      <c r="CA76" s="11">
        <v>0</v>
      </c>
      <c r="CB76" s="11">
        <v>0</v>
      </c>
      <c r="CC76" s="58" t="s">
        <v>89</v>
      </c>
      <c r="CD76" s="11" t="s">
        <v>89</v>
      </c>
      <c r="CE76" s="58" t="s">
        <v>89</v>
      </c>
      <c r="CF76" s="11">
        <v>0</v>
      </c>
      <c r="CG76" s="11">
        <v>0</v>
      </c>
      <c r="CH76" s="11">
        <v>0</v>
      </c>
      <c r="CI76" s="11">
        <v>0</v>
      </c>
      <c r="CJ76" s="11">
        <v>0</v>
      </c>
      <c r="CK76" s="11">
        <v>0</v>
      </c>
      <c r="CL76" s="11">
        <v>0</v>
      </c>
      <c r="CM76" s="11">
        <v>0</v>
      </c>
      <c r="CN76" s="11">
        <v>0</v>
      </c>
      <c r="CO76" s="11">
        <v>0</v>
      </c>
      <c r="CP76" s="11">
        <v>0</v>
      </c>
      <c r="CQ76" s="11">
        <v>0</v>
      </c>
      <c r="CR76" s="11">
        <v>0</v>
      </c>
      <c r="CS76" s="11">
        <v>0</v>
      </c>
      <c r="CT76" s="11">
        <v>0</v>
      </c>
      <c r="CU76" s="11">
        <v>0</v>
      </c>
      <c r="CV76" s="11">
        <v>0</v>
      </c>
      <c r="CW76" s="11">
        <v>0</v>
      </c>
      <c r="CX76" s="11">
        <v>0</v>
      </c>
      <c r="CY76" s="11">
        <v>0</v>
      </c>
      <c r="CZ76" s="11">
        <v>0</v>
      </c>
      <c r="DA76" s="11">
        <v>0</v>
      </c>
      <c r="DB76" s="11">
        <v>0</v>
      </c>
      <c r="DC76" s="11">
        <v>0</v>
      </c>
      <c r="DD76" s="11">
        <v>0</v>
      </c>
      <c r="DE76" s="11">
        <v>0</v>
      </c>
      <c r="DF76" s="11">
        <v>0</v>
      </c>
      <c r="DG76" s="11">
        <v>0</v>
      </c>
      <c r="DH76" s="11">
        <v>0</v>
      </c>
      <c r="DI76" s="11">
        <v>0</v>
      </c>
      <c r="DJ76" s="11">
        <v>0</v>
      </c>
      <c r="DK76" s="11">
        <v>0</v>
      </c>
      <c r="DL76" s="38"/>
    </row>
    <row r="77" spans="1:116" ht="30" x14ac:dyDescent="0.25">
      <c r="A77" s="47" t="s">
        <v>145</v>
      </c>
      <c r="B77" s="48" t="s">
        <v>497</v>
      </c>
      <c r="C77" s="47" t="s">
        <v>240</v>
      </c>
      <c r="D77" s="11">
        <v>0</v>
      </c>
      <c r="E77" s="11">
        <v>0</v>
      </c>
      <c r="F77" s="11">
        <v>2.2999999999999998</v>
      </c>
      <c r="G77" s="11">
        <v>0</v>
      </c>
      <c r="H77" s="11">
        <v>0</v>
      </c>
      <c r="I77" s="11" t="s">
        <v>89</v>
      </c>
      <c r="J77" s="58" t="s">
        <v>89</v>
      </c>
      <c r="K77" s="11">
        <v>0</v>
      </c>
      <c r="L77" s="11">
        <v>0</v>
      </c>
      <c r="M77" s="11">
        <v>2.2999999999999998</v>
      </c>
      <c r="N77" s="11">
        <v>0</v>
      </c>
      <c r="O77" s="11">
        <v>0</v>
      </c>
      <c r="P77" s="11" t="s">
        <v>89</v>
      </c>
      <c r="Q77" s="58" t="s">
        <v>89</v>
      </c>
      <c r="R77" s="58" t="s">
        <v>89</v>
      </c>
      <c r="S77" s="11" t="s">
        <v>89</v>
      </c>
      <c r="T77" s="58" t="s">
        <v>89</v>
      </c>
      <c r="U77" s="11">
        <v>0</v>
      </c>
      <c r="V77" s="11">
        <v>0</v>
      </c>
      <c r="W77" s="11" t="s">
        <v>89</v>
      </c>
      <c r="X77" s="58" t="s">
        <v>89</v>
      </c>
      <c r="Y77" s="58" t="s">
        <v>89</v>
      </c>
      <c r="Z77" s="11" t="s">
        <v>89</v>
      </c>
      <c r="AA77" s="58" t="s">
        <v>89</v>
      </c>
      <c r="AB77" s="11">
        <v>0</v>
      </c>
      <c r="AC77" s="11">
        <v>0</v>
      </c>
      <c r="AD77" s="11" t="s">
        <v>89</v>
      </c>
      <c r="AE77" s="58" t="s">
        <v>89</v>
      </c>
      <c r="AF77" s="58" t="s">
        <v>89</v>
      </c>
      <c r="AG77" s="11" t="s">
        <v>89</v>
      </c>
      <c r="AH77" s="58" t="s">
        <v>89</v>
      </c>
      <c r="AI77" s="11">
        <v>0</v>
      </c>
      <c r="AJ77" s="11">
        <v>0</v>
      </c>
      <c r="AK77" s="11" t="s">
        <v>89</v>
      </c>
      <c r="AL77" s="58" t="s">
        <v>89</v>
      </c>
      <c r="AM77" s="58" t="s">
        <v>89</v>
      </c>
      <c r="AN77" s="11" t="s">
        <v>89</v>
      </c>
      <c r="AO77" s="58" t="s">
        <v>89</v>
      </c>
      <c r="AP77" s="11">
        <v>0</v>
      </c>
      <c r="AQ77" s="11">
        <v>0</v>
      </c>
      <c r="AR77" s="11" t="s">
        <v>89</v>
      </c>
      <c r="AS77" s="58" t="s">
        <v>89</v>
      </c>
      <c r="AT77" s="58" t="s">
        <v>89</v>
      </c>
      <c r="AU77" s="11" t="s">
        <v>89</v>
      </c>
      <c r="AV77" s="58" t="s">
        <v>89</v>
      </c>
      <c r="AW77" s="11">
        <v>0</v>
      </c>
      <c r="AX77" s="11">
        <v>0</v>
      </c>
      <c r="AY77" s="11" t="s">
        <v>89</v>
      </c>
      <c r="AZ77" s="58" t="s">
        <v>89</v>
      </c>
      <c r="BA77" s="88">
        <f>'Форма 4.'!AV78</f>
        <v>0</v>
      </c>
      <c r="BB77" s="11" t="s">
        <v>89</v>
      </c>
      <c r="BC77" s="58" t="s">
        <v>89</v>
      </c>
      <c r="BD77" s="11">
        <v>0</v>
      </c>
      <c r="BE77" s="11">
        <v>0</v>
      </c>
      <c r="BF77" s="11" t="s">
        <v>89</v>
      </c>
      <c r="BG77" s="58" t="s">
        <v>89</v>
      </c>
      <c r="BH77" s="11" t="s">
        <v>89</v>
      </c>
      <c r="BI77" s="58" t="s">
        <v>89</v>
      </c>
      <c r="BJ77" s="11" t="s">
        <v>89</v>
      </c>
      <c r="BK77" s="11">
        <v>0</v>
      </c>
      <c r="BL77" s="11">
        <v>0</v>
      </c>
      <c r="BM77" s="58" t="s">
        <v>89</v>
      </c>
      <c r="BN77" s="58" t="s">
        <v>89</v>
      </c>
      <c r="BO77" s="11" t="s">
        <v>89</v>
      </c>
      <c r="BP77" s="58" t="s">
        <v>89</v>
      </c>
      <c r="BQ77" s="11" t="s">
        <v>89</v>
      </c>
      <c r="BR77" s="11">
        <v>0</v>
      </c>
      <c r="BS77" s="11">
        <v>0</v>
      </c>
      <c r="BT77" s="58" t="s">
        <v>89</v>
      </c>
      <c r="BU77" s="58" t="s">
        <v>89</v>
      </c>
      <c r="BV77" s="58" t="s">
        <v>89</v>
      </c>
      <c r="BW77" s="11" t="s">
        <v>89</v>
      </c>
      <c r="BX77" s="58" t="s">
        <v>470</v>
      </c>
      <c r="BY77" s="11">
        <v>0</v>
      </c>
      <c r="BZ77" s="11">
        <v>0</v>
      </c>
      <c r="CA77" s="11" t="s">
        <v>89</v>
      </c>
      <c r="CB77" s="58" t="s">
        <v>89</v>
      </c>
      <c r="CC77" s="58" t="s">
        <v>89</v>
      </c>
      <c r="CD77" s="11" t="s">
        <v>89</v>
      </c>
      <c r="CE77" s="80">
        <v>2.2999999999999998</v>
      </c>
      <c r="CF77" s="11">
        <v>0</v>
      </c>
      <c r="CG77" s="11">
        <v>0</v>
      </c>
      <c r="CH77" s="11" t="s">
        <v>89</v>
      </c>
      <c r="CI77" s="58" t="s">
        <v>89</v>
      </c>
      <c r="CJ77" s="58" t="s">
        <v>89</v>
      </c>
      <c r="CK77" s="11" t="s">
        <v>89</v>
      </c>
      <c r="CL77" s="58" t="s">
        <v>89</v>
      </c>
      <c r="CM77" s="11">
        <v>0</v>
      </c>
      <c r="CN77" s="11">
        <v>0</v>
      </c>
      <c r="CO77" s="11" t="s">
        <v>89</v>
      </c>
      <c r="CP77" s="58" t="s">
        <v>89</v>
      </c>
      <c r="CQ77" s="11">
        <v>0</v>
      </c>
      <c r="CR77" s="11">
        <v>0</v>
      </c>
      <c r="CS77" s="11">
        <v>0</v>
      </c>
      <c r="CT77" s="11">
        <v>0</v>
      </c>
      <c r="CU77" s="11">
        <v>0</v>
      </c>
      <c r="CV77" s="11" t="s">
        <v>89</v>
      </c>
      <c r="CW77" s="58" t="s">
        <v>89</v>
      </c>
      <c r="CX77" s="11">
        <v>0</v>
      </c>
      <c r="CY77" s="11">
        <v>0</v>
      </c>
      <c r="CZ77" s="11">
        <v>2.2999999999999998</v>
      </c>
      <c r="DA77" s="11">
        <v>0</v>
      </c>
      <c r="DB77" s="11">
        <v>0</v>
      </c>
      <c r="DC77" s="11" t="s">
        <v>89</v>
      </c>
      <c r="DD77" s="58" t="s">
        <v>89</v>
      </c>
      <c r="DE77" s="11">
        <v>0</v>
      </c>
      <c r="DF77" s="11">
        <v>0</v>
      </c>
      <c r="DG77" s="11">
        <v>2.2999999999999998</v>
      </c>
      <c r="DH77" s="11">
        <v>0</v>
      </c>
      <c r="DI77" s="11">
        <v>0</v>
      </c>
      <c r="DJ77" s="11" t="s">
        <v>89</v>
      </c>
      <c r="DK77" s="58" t="s">
        <v>89</v>
      </c>
      <c r="DL77" s="38" t="s">
        <v>89</v>
      </c>
    </row>
    <row r="78" spans="1:116" ht="30" x14ac:dyDescent="0.25">
      <c r="A78" s="47" t="s">
        <v>145</v>
      </c>
      <c r="B78" s="48" t="s">
        <v>267</v>
      </c>
      <c r="C78" s="47" t="s">
        <v>241</v>
      </c>
      <c r="D78" s="11">
        <v>0</v>
      </c>
      <c r="E78" s="11">
        <v>0</v>
      </c>
      <c r="F78" s="11">
        <v>0.4</v>
      </c>
      <c r="G78" s="11">
        <v>0</v>
      </c>
      <c r="H78" s="11">
        <v>0</v>
      </c>
      <c r="I78" s="11" t="s">
        <v>89</v>
      </c>
      <c r="J78" s="58" t="s">
        <v>89</v>
      </c>
      <c r="K78" s="11">
        <v>0</v>
      </c>
      <c r="L78" s="11">
        <v>0</v>
      </c>
      <c r="M78" s="11">
        <v>0.4</v>
      </c>
      <c r="N78" s="11">
        <v>0</v>
      </c>
      <c r="O78" s="11">
        <v>0</v>
      </c>
      <c r="P78" s="11" t="s">
        <v>89</v>
      </c>
      <c r="Q78" s="58" t="s">
        <v>89</v>
      </c>
      <c r="R78" s="58" t="s">
        <v>89</v>
      </c>
      <c r="S78" s="11" t="s">
        <v>89</v>
      </c>
      <c r="T78" s="58" t="s">
        <v>89</v>
      </c>
      <c r="U78" s="11">
        <v>0</v>
      </c>
      <c r="V78" s="11">
        <v>0</v>
      </c>
      <c r="W78" s="11" t="s">
        <v>89</v>
      </c>
      <c r="X78" s="58" t="s">
        <v>89</v>
      </c>
      <c r="Y78" s="58" t="s">
        <v>89</v>
      </c>
      <c r="Z78" s="11" t="s">
        <v>89</v>
      </c>
      <c r="AA78" s="58" t="s">
        <v>89</v>
      </c>
      <c r="AB78" s="11">
        <v>0</v>
      </c>
      <c r="AC78" s="11">
        <v>0</v>
      </c>
      <c r="AD78" s="11" t="s">
        <v>89</v>
      </c>
      <c r="AE78" s="58" t="s">
        <v>89</v>
      </c>
      <c r="AF78" s="58" t="s">
        <v>89</v>
      </c>
      <c r="AG78" s="11" t="s">
        <v>89</v>
      </c>
      <c r="AH78" s="58" t="s">
        <v>89</v>
      </c>
      <c r="AI78" s="11">
        <v>0</v>
      </c>
      <c r="AJ78" s="11">
        <v>0</v>
      </c>
      <c r="AK78" s="11" t="s">
        <v>89</v>
      </c>
      <c r="AL78" s="58" t="s">
        <v>89</v>
      </c>
      <c r="AM78" s="58" t="s">
        <v>89</v>
      </c>
      <c r="AN78" s="11" t="s">
        <v>89</v>
      </c>
      <c r="AO78" s="58" t="s">
        <v>89</v>
      </c>
      <c r="AP78" s="11">
        <v>0</v>
      </c>
      <c r="AQ78" s="11">
        <v>0</v>
      </c>
      <c r="AR78" s="11" t="s">
        <v>89</v>
      </c>
      <c r="AS78" s="58" t="s">
        <v>89</v>
      </c>
      <c r="AT78" s="58" t="s">
        <v>89</v>
      </c>
      <c r="AU78" s="11" t="s">
        <v>89</v>
      </c>
      <c r="AV78" s="58" t="s">
        <v>89</v>
      </c>
      <c r="AW78" s="11">
        <v>0</v>
      </c>
      <c r="AX78" s="11">
        <v>0</v>
      </c>
      <c r="AY78" s="11" t="s">
        <v>89</v>
      </c>
      <c r="AZ78" s="58" t="s">
        <v>89</v>
      </c>
      <c r="BA78" s="88">
        <f>'Форма 4.'!AV79</f>
        <v>0</v>
      </c>
      <c r="BB78" s="11" t="s">
        <v>89</v>
      </c>
      <c r="BC78" s="58" t="s">
        <v>89</v>
      </c>
      <c r="BD78" s="11">
        <v>0</v>
      </c>
      <c r="BE78" s="11">
        <v>0</v>
      </c>
      <c r="BF78" s="11" t="s">
        <v>89</v>
      </c>
      <c r="BG78" s="58" t="s">
        <v>89</v>
      </c>
      <c r="BH78" s="11" t="s">
        <v>89</v>
      </c>
      <c r="BI78" s="58" t="s">
        <v>89</v>
      </c>
      <c r="BJ78" s="11" t="s">
        <v>89</v>
      </c>
      <c r="BK78" s="11">
        <v>0</v>
      </c>
      <c r="BL78" s="11">
        <v>0</v>
      </c>
      <c r="BM78" s="58" t="s">
        <v>89</v>
      </c>
      <c r="BN78" s="58" t="s">
        <v>89</v>
      </c>
      <c r="BO78" s="11" t="s">
        <v>89</v>
      </c>
      <c r="BP78" s="58" t="s">
        <v>89</v>
      </c>
      <c r="BQ78" s="11" t="s">
        <v>89</v>
      </c>
      <c r="BR78" s="11">
        <v>0</v>
      </c>
      <c r="BS78" s="11">
        <v>0</v>
      </c>
      <c r="BT78" s="58" t="s">
        <v>89</v>
      </c>
      <c r="BU78" s="58" t="s">
        <v>89</v>
      </c>
      <c r="BV78" s="58" t="s">
        <v>89</v>
      </c>
      <c r="BW78" s="11" t="s">
        <v>89</v>
      </c>
      <c r="BX78" s="58" t="s">
        <v>89</v>
      </c>
      <c r="BY78" s="11">
        <v>0</v>
      </c>
      <c r="BZ78" s="11">
        <v>0</v>
      </c>
      <c r="CA78" s="11" t="s">
        <v>89</v>
      </c>
      <c r="CB78" s="58" t="s">
        <v>89</v>
      </c>
      <c r="CC78" s="58" t="s">
        <v>89</v>
      </c>
      <c r="CD78" s="11" t="s">
        <v>89</v>
      </c>
      <c r="CE78" s="58" t="s">
        <v>89</v>
      </c>
      <c r="CF78" s="11">
        <v>0</v>
      </c>
      <c r="CG78" s="11">
        <v>0</v>
      </c>
      <c r="CH78" s="11" t="s">
        <v>89</v>
      </c>
      <c r="CI78" s="58" t="s">
        <v>89</v>
      </c>
      <c r="CJ78" s="58" t="s">
        <v>89</v>
      </c>
      <c r="CK78" s="11" t="s">
        <v>89</v>
      </c>
      <c r="CL78" s="58" t="s">
        <v>464</v>
      </c>
      <c r="CM78" s="11">
        <v>0</v>
      </c>
      <c r="CN78" s="11">
        <v>0</v>
      </c>
      <c r="CO78" s="11" t="s">
        <v>89</v>
      </c>
      <c r="CP78" s="58" t="s">
        <v>89</v>
      </c>
      <c r="CQ78" s="11">
        <v>0</v>
      </c>
      <c r="CR78" s="11">
        <v>0</v>
      </c>
      <c r="CS78" s="11">
        <v>0</v>
      </c>
      <c r="CT78" s="11">
        <v>0</v>
      </c>
      <c r="CU78" s="11">
        <v>0</v>
      </c>
      <c r="CV78" s="11" t="s">
        <v>89</v>
      </c>
      <c r="CW78" s="58" t="s">
        <v>89</v>
      </c>
      <c r="CX78" s="11">
        <v>0</v>
      </c>
      <c r="CY78" s="11">
        <v>0</v>
      </c>
      <c r="CZ78" s="11">
        <v>0.4</v>
      </c>
      <c r="DA78" s="11">
        <v>0</v>
      </c>
      <c r="DB78" s="11">
        <v>0</v>
      </c>
      <c r="DC78" s="11" t="s">
        <v>89</v>
      </c>
      <c r="DD78" s="58" t="s">
        <v>89</v>
      </c>
      <c r="DE78" s="11">
        <v>0</v>
      </c>
      <c r="DF78" s="11">
        <v>0</v>
      </c>
      <c r="DG78" s="11">
        <v>0.4</v>
      </c>
      <c r="DH78" s="11">
        <v>0</v>
      </c>
      <c r="DI78" s="11">
        <v>0</v>
      </c>
      <c r="DJ78" s="11" t="s">
        <v>89</v>
      </c>
      <c r="DK78" s="58" t="s">
        <v>89</v>
      </c>
      <c r="DL78" s="38" t="s">
        <v>89</v>
      </c>
    </row>
    <row r="79" spans="1:116" ht="30" x14ac:dyDescent="0.25">
      <c r="A79" s="47" t="s">
        <v>145</v>
      </c>
      <c r="B79" s="48" t="s">
        <v>268</v>
      </c>
      <c r="C79" s="47" t="s">
        <v>242</v>
      </c>
      <c r="D79" s="11"/>
      <c r="E79" s="11">
        <v>0</v>
      </c>
      <c r="F79" s="11"/>
      <c r="G79" s="11">
        <v>0</v>
      </c>
      <c r="H79" s="11">
        <v>0.5</v>
      </c>
      <c r="I79" s="11" t="s">
        <v>89</v>
      </c>
      <c r="J79" s="58" t="s">
        <v>89</v>
      </c>
      <c r="K79" s="11"/>
      <c r="L79" s="11">
        <v>0</v>
      </c>
      <c r="M79" s="11"/>
      <c r="N79" s="11">
        <v>0</v>
      </c>
      <c r="O79" s="11">
        <v>0.5</v>
      </c>
      <c r="P79" s="11" t="s">
        <v>89</v>
      </c>
      <c r="Q79" s="58" t="s">
        <v>89</v>
      </c>
      <c r="R79" s="58" t="s">
        <v>89</v>
      </c>
      <c r="S79" s="11" t="s">
        <v>89</v>
      </c>
      <c r="T79" s="58" t="s">
        <v>89</v>
      </c>
      <c r="U79" s="11">
        <v>0</v>
      </c>
      <c r="V79" s="11">
        <v>0</v>
      </c>
      <c r="W79" s="11" t="s">
        <v>89</v>
      </c>
      <c r="X79" s="58" t="s">
        <v>89</v>
      </c>
      <c r="Y79" s="58" t="s">
        <v>89</v>
      </c>
      <c r="Z79" s="11" t="s">
        <v>89</v>
      </c>
      <c r="AA79" s="58" t="s">
        <v>89</v>
      </c>
      <c r="AB79" s="11">
        <v>0</v>
      </c>
      <c r="AC79" s="11">
        <v>0</v>
      </c>
      <c r="AD79" s="11" t="s">
        <v>89</v>
      </c>
      <c r="AE79" s="58" t="s">
        <v>89</v>
      </c>
      <c r="AF79" s="58" t="s">
        <v>89</v>
      </c>
      <c r="AG79" s="11" t="s">
        <v>89</v>
      </c>
      <c r="AH79" s="58" t="s">
        <v>89</v>
      </c>
      <c r="AI79" s="11">
        <v>0</v>
      </c>
      <c r="AJ79" s="11">
        <v>0</v>
      </c>
      <c r="AK79" s="11" t="s">
        <v>89</v>
      </c>
      <c r="AL79" s="58" t="s">
        <v>89</v>
      </c>
      <c r="AM79" s="58" t="s">
        <v>89</v>
      </c>
      <c r="AN79" s="11" t="s">
        <v>89</v>
      </c>
      <c r="AO79" s="58" t="s">
        <v>89</v>
      </c>
      <c r="AP79" s="11">
        <v>0</v>
      </c>
      <c r="AQ79" s="11">
        <v>0</v>
      </c>
      <c r="AR79" s="11" t="s">
        <v>89</v>
      </c>
      <c r="AS79" s="58" t="s">
        <v>89</v>
      </c>
      <c r="AT79" s="58" t="s">
        <v>89</v>
      </c>
      <c r="AU79" s="11" t="s">
        <v>89</v>
      </c>
      <c r="AV79" s="58" t="s">
        <v>89</v>
      </c>
      <c r="AW79" s="11">
        <v>0</v>
      </c>
      <c r="AX79" s="11">
        <v>0</v>
      </c>
      <c r="AY79" s="11" t="s">
        <v>89</v>
      </c>
      <c r="AZ79" s="58" t="s">
        <v>89</v>
      </c>
      <c r="BA79" s="88">
        <f>'Форма 4.'!AV80</f>
        <v>0</v>
      </c>
      <c r="BB79" s="11" t="s">
        <v>89</v>
      </c>
      <c r="BC79" s="58" t="s">
        <v>89</v>
      </c>
      <c r="BD79" s="11">
        <v>0</v>
      </c>
      <c r="BE79" s="11">
        <v>0</v>
      </c>
      <c r="BF79" s="11" t="s">
        <v>89</v>
      </c>
      <c r="BG79" s="58" t="s">
        <v>89</v>
      </c>
      <c r="BH79" s="11" t="s">
        <v>89</v>
      </c>
      <c r="BI79" s="58" t="s">
        <v>89</v>
      </c>
      <c r="BJ79" s="11" t="s">
        <v>89</v>
      </c>
      <c r="BK79" s="11">
        <v>0</v>
      </c>
      <c r="BL79" s="11">
        <v>0</v>
      </c>
      <c r="BM79" s="58" t="s">
        <v>89</v>
      </c>
      <c r="BN79" s="58" t="s">
        <v>89</v>
      </c>
      <c r="BO79" s="11" t="s">
        <v>89</v>
      </c>
      <c r="BP79" s="58" t="s">
        <v>89</v>
      </c>
      <c r="BQ79" s="11" t="s">
        <v>89</v>
      </c>
      <c r="BR79" s="11">
        <v>0</v>
      </c>
      <c r="BS79" s="11">
        <v>0</v>
      </c>
      <c r="BT79" s="58" t="s">
        <v>89</v>
      </c>
      <c r="BU79" s="58" t="s">
        <v>89</v>
      </c>
      <c r="BV79" s="58" t="s">
        <v>89</v>
      </c>
      <c r="BW79" s="11" t="s">
        <v>89</v>
      </c>
      <c r="BX79" s="58" t="s">
        <v>89</v>
      </c>
      <c r="BY79" s="11">
        <v>0</v>
      </c>
      <c r="BZ79" s="11">
        <v>0</v>
      </c>
      <c r="CA79" s="11" t="s">
        <v>89</v>
      </c>
      <c r="CB79" s="58" t="s">
        <v>89</v>
      </c>
      <c r="CC79" s="58" t="s">
        <v>89</v>
      </c>
      <c r="CD79" s="11" t="s">
        <v>89</v>
      </c>
      <c r="CE79" s="58" t="s">
        <v>89</v>
      </c>
      <c r="CF79" s="11">
        <v>0</v>
      </c>
      <c r="CG79" s="11">
        <v>0</v>
      </c>
      <c r="CH79" s="11" t="s">
        <v>89</v>
      </c>
      <c r="CI79" s="58" t="s">
        <v>89</v>
      </c>
      <c r="CJ79" s="58" t="s">
        <v>89</v>
      </c>
      <c r="CK79" s="11" t="s">
        <v>89</v>
      </c>
      <c r="CL79" s="58" t="s">
        <v>86</v>
      </c>
      <c r="CM79" s="11">
        <v>0</v>
      </c>
      <c r="CN79" s="58" t="s">
        <v>463</v>
      </c>
      <c r="CO79" s="11" t="s">
        <v>89</v>
      </c>
      <c r="CP79" s="58" t="s">
        <v>89</v>
      </c>
      <c r="CQ79" s="11"/>
      <c r="CR79" s="11">
        <v>0</v>
      </c>
      <c r="CS79" s="11">
        <v>0</v>
      </c>
      <c r="CT79" s="11">
        <v>0</v>
      </c>
      <c r="CU79" s="11">
        <v>0</v>
      </c>
      <c r="CV79" s="11" t="s">
        <v>89</v>
      </c>
      <c r="CW79" s="58" t="s">
        <v>89</v>
      </c>
      <c r="CX79" s="11"/>
      <c r="CY79" s="11">
        <v>0</v>
      </c>
      <c r="CZ79" s="11"/>
      <c r="DA79" s="11">
        <v>0</v>
      </c>
      <c r="DB79" s="11">
        <v>0.5</v>
      </c>
      <c r="DC79" s="11" t="s">
        <v>89</v>
      </c>
      <c r="DD79" s="58" t="s">
        <v>89</v>
      </c>
      <c r="DE79" s="11"/>
      <c r="DF79" s="11">
        <v>0</v>
      </c>
      <c r="DG79" s="11"/>
      <c r="DH79" s="11">
        <v>0</v>
      </c>
      <c r="DI79" s="11">
        <v>0.5</v>
      </c>
      <c r="DJ79" s="11" t="s">
        <v>89</v>
      </c>
      <c r="DK79" s="58" t="s">
        <v>89</v>
      </c>
      <c r="DL79" s="38" t="s">
        <v>89</v>
      </c>
    </row>
    <row r="80" spans="1:116" ht="47.25" x14ac:dyDescent="0.25">
      <c r="A80" s="47" t="s">
        <v>147</v>
      </c>
      <c r="B80" s="117" t="s">
        <v>148</v>
      </c>
      <c r="C80" s="53" t="s">
        <v>88</v>
      </c>
      <c r="D80" s="11">
        <v>0</v>
      </c>
      <c r="E80" s="11">
        <v>0</v>
      </c>
      <c r="F80" s="11">
        <v>0</v>
      </c>
      <c r="G80" s="11">
        <v>0</v>
      </c>
      <c r="H80" s="11">
        <v>0</v>
      </c>
      <c r="I80" s="11" t="s">
        <v>89</v>
      </c>
      <c r="J80" s="58" t="s">
        <v>89</v>
      </c>
      <c r="K80" s="11">
        <v>0</v>
      </c>
      <c r="L80" s="11">
        <v>0</v>
      </c>
      <c r="M80" s="11">
        <v>0</v>
      </c>
      <c r="N80" s="11">
        <v>0</v>
      </c>
      <c r="O80" s="11">
        <v>0</v>
      </c>
      <c r="P80" s="11" t="s">
        <v>89</v>
      </c>
      <c r="Q80" s="58" t="s">
        <v>89</v>
      </c>
      <c r="R80" s="58" t="s">
        <v>89</v>
      </c>
      <c r="S80" s="11" t="s">
        <v>89</v>
      </c>
      <c r="T80" s="58" t="s">
        <v>89</v>
      </c>
      <c r="U80" s="11">
        <v>0</v>
      </c>
      <c r="V80" s="11">
        <v>0</v>
      </c>
      <c r="W80" s="11" t="s">
        <v>89</v>
      </c>
      <c r="X80" s="58" t="s">
        <v>89</v>
      </c>
      <c r="Y80" s="58" t="s">
        <v>89</v>
      </c>
      <c r="Z80" s="11" t="s">
        <v>89</v>
      </c>
      <c r="AA80" s="58" t="s">
        <v>89</v>
      </c>
      <c r="AB80" s="11">
        <v>0</v>
      </c>
      <c r="AC80" s="11">
        <v>0</v>
      </c>
      <c r="AD80" s="11" t="s">
        <v>89</v>
      </c>
      <c r="AE80" s="58" t="s">
        <v>89</v>
      </c>
      <c r="AF80" s="58" t="s">
        <v>89</v>
      </c>
      <c r="AG80" s="11" t="s">
        <v>89</v>
      </c>
      <c r="AH80" s="58" t="s">
        <v>89</v>
      </c>
      <c r="AI80" s="11">
        <v>0</v>
      </c>
      <c r="AJ80" s="11">
        <v>0</v>
      </c>
      <c r="AK80" s="11" t="s">
        <v>89</v>
      </c>
      <c r="AL80" s="58" t="s">
        <v>89</v>
      </c>
      <c r="AM80" s="58" t="s">
        <v>89</v>
      </c>
      <c r="AN80" s="11" t="s">
        <v>89</v>
      </c>
      <c r="AO80" s="58" t="s">
        <v>89</v>
      </c>
      <c r="AP80" s="11">
        <v>0</v>
      </c>
      <c r="AQ80" s="11">
        <v>0</v>
      </c>
      <c r="AR80" s="11" t="s">
        <v>89</v>
      </c>
      <c r="AS80" s="58" t="s">
        <v>89</v>
      </c>
      <c r="AT80" s="58" t="s">
        <v>89</v>
      </c>
      <c r="AU80" s="11" t="s">
        <v>89</v>
      </c>
      <c r="AV80" s="58" t="s">
        <v>89</v>
      </c>
      <c r="AW80" s="11">
        <v>0</v>
      </c>
      <c r="AX80" s="11">
        <v>0</v>
      </c>
      <c r="AY80" s="11" t="s">
        <v>89</v>
      </c>
      <c r="AZ80" s="58" t="s">
        <v>89</v>
      </c>
      <c r="BA80" s="88">
        <f>'Форма 4.'!AV81</f>
        <v>0</v>
      </c>
      <c r="BB80" s="11" t="s">
        <v>89</v>
      </c>
      <c r="BC80" s="58" t="s">
        <v>89</v>
      </c>
      <c r="BD80" s="11">
        <v>0</v>
      </c>
      <c r="BE80" s="11">
        <v>0</v>
      </c>
      <c r="BF80" s="11" t="s">
        <v>89</v>
      </c>
      <c r="BG80" s="58" t="s">
        <v>89</v>
      </c>
      <c r="BH80" s="11" t="s">
        <v>89</v>
      </c>
      <c r="BI80" s="58" t="s">
        <v>89</v>
      </c>
      <c r="BJ80" s="11" t="s">
        <v>89</v>
      </c>
      <c r="BK80" s="11">
        <v>0</v>
      </c>
      <c r="BL80" s="11">
        <v>0</v>
      </c>
      <c r="BM80" s="58" t="s">
        <v>89</v>
      </c>
      <c r="BN80" s="58" t="s">
        <v>89</v>
      </c>
      <c r="BO80" s="11" t="s">
        <v>89</v>
      </c>
      <c r="BP80" s="58" t="s">
        <v>89</v>
      </c>
      <c r="BQ80" s="11" t="s">
        <v>89</v>
      </c>
      <c r="BR80" s="11">
        <v>0</v>
      </c>
      <c r="BS80" s="11">
        <v>0</v>
      </c>
      <c r="BT80" s="58" t="s">
        <v>89</v>
      </c>
      <c r="BU80" s="58" t="s">
        <v>89</v>
      </c>
      <c r="BV80" s="58" t="s">
        <v>89</v>
      </c>
      <c r="BW80" s="11" t="s">
        <v>89</v>
      </c>
      <c r="BX80" s="58" t="s">
        <v>89</v>
      </c>
      <c r="BY80" s="11">
        <v>0</v>
      </c>
      <c r="BZ80" s="11">
        <v>0</v>
      </c>
      <c r="CA80" s="11" t="s">
        <v>89</v>
      </c>
      <c r="CB80" s="58" t="s">
        <v>89</v>
      </c>
      <c r="CC80" s="58" t="s">
        <v>89</v>
      </c>
      <c r="CD80" s="11" t="s">
        <v>89</v>
      </c>
      <c r="CE80" s="58" t="s">
        <v>89</v>
      </c>
      <c r="CF80" s="11">
        <v>0</v>
      </c>
      <c r="CG80" s="11">
        <v>0</v>
      </c>
      <c r="CH80" s="11" t="s">
        <v>89</v>
      </c>
      <c r="CI80" s="58" t="s">
        <v>89</v>
      </c>
      <c r="CJ80" s="58" t="s">
        <v>89</v>
      </c>
      <c r="CK80" s="11" t="s">
        <v>89</v>
      </c>
      <c r="CL80" s="58" t="s">
        <v>89</v>
      </c>
      <c r="CM80" s="11">
        <v>0</v>
      </c>
      <c r="CN80" s="11">
        <v>0</v>
      </c>
      <c r="CO80" s="11" t="s">
        <v>89</v>
      </c>
      <c r="CP80" s="58" t="s">
        <v>89</v>
      </c>
      <c r="CQ80" s="11">
        <v>0</v>
      </c>
      <c r="CR80" s="11">
        <v>0</v>
      </c>
      <c r="CS80" s="11">
        <v>0</v>
      </c>
      <c r="CT80" s="11">
        <v>0</v>
      </c>
      <c r="CU80" s="11">
        <v>0</v>
      </c>
      <c r="CV80" s="11" t="s">
        <v>89</v>
      </c>
      <c r="CW80" s="58" t="s">
        <v>89</v>
      </c>
      <c r="CX80" s="11">
        <v>0</v>
      </c>
      <c r="CY80" s="11">
        <v>0</v>
      </c>
      <c r="CZ80" s="11">
        <v>0</v>
      </c>
      <c r="DA80" s="11">
        <v>0</v>
      </c>
      <c r="DB80" s="11">
        <v>0</v>
      </c>
      <c r="DC80" s="11" t="s">
        <v>89</v>
      </c>
      <c r="DD80" s="58" t="s">
        <v>89</v>
      </c>
      <c r="DE80" s="11">
        <v>0</v>
      </c>
      <c r="DF80" s="11">
        <v>0</v>
      </c>
      <c r="DG80" s="11">
        <v>0</v>
      </c>
      <c r="DH80" s="11">
        <v>0</v>
      </c>
      <c r="DI80" s="11">
        <v>0</v>
      </c>
      <c r="DJ80" s="11" t="s">
        <v>89</v>
      </c>
      <c r="DK80" s="58" t="s">
        <v>89</v>
      </c>
      <c r="DL80" s="38" t="s">
        <v>89</v>
      </c>
    </row>
    <row r="81" spans="1:116" ht="47.25" x14ac:dyDescent="0.25">
      <c r="A81" s="47" t="s">
        <v>149</v>
      </c>
      <c r="B81" s="117" t="s">
        <v>150</v>
      </c>
      <c r="C81" s="53" t="s">
        <v>88</v>
      </c>
      <c r="D81" s="11">
        <v>0</v>
      </c>
      <c r="E81" s="11">
        <v>0</v>
      </c>
      <c r="F81" s="11">
        <v>0</v>
      </c>
      <c r="G81" s="11">
        <v>0</v>
      </c>
      <c r="H81" s="11">
        <v>0</v>
      </c>
      <c r="I81" s="11" t="s">
        <v>89</v>
      </c>
      <c r="J81" s="58" t="s">
        <v>89</v>
      </c>
      <c r="K81" s="11">
        <v>0</v>
      </c>
      <c r="L81" s="11">
        <v>0</v>
      </c>
      <c r="M81" s="11">
        <v>0</v>
      </c>
      <c r="N81" s="11">
        <v>0</v>
      </c>
      <c r="O81" s="11">
        <v>0</v>
      </c>
      <c r="P81" s="11" t="s">
        <v>89</v>
      </c>
      <c r="Q81" s="58" t="s">
        <v>89</v>
      </c>
      <c r="R81" s="58" t="s">
        <v>89</v>
      </c>
      <c r="S81" s="11" t="s">
        <v>89</v>
      </c>
      <c r="T81" s="58" t="s">
        <v>89</v>
      </c>
      <c r="U81" s="11">
        <v>0</v>
      </c>
      <c r="V81" s="11">
        <v>0</v>
      </c>
      <c r="W81" s="11" t="s">
        <v>89</v>
      </c>
      <c r="X81" s="58" t="s">
        <v>89</v>
      </c>
      <c r="Y81" s="58" t="s">
        <v>89</v>
      </c>
      <c r="Z81" s="11" t="s">
        <v>89</v>
      </c>
      <c r="AA81" s="58" t="s">
        <v>89</v>
      </c>
      <c r="AB81" s="11">
        <v>0</v>
      </c>
      <c r="AC81" s="11">
        <v>0</v>
      </c>
      <c r="AD81" s="11" t="s">
        <v>89</v>
      </c>
      <c r="AE81" s="58" t="s">
        <v>89</v>
      </c>
      <c r="AF81" s="58" t="s">
        <v>89</v>
      </c>
      <c r="AG81" s="11" t="s">
        <v>89</v>
      </c>
      <c r="AH81" s="58" t="s">
        <v>89</v>
      </c>
      <c r="AI81" s="11">
        <v>0</v>
      </c>
      <c r="AJ81" s="11">
        <v>0</v>
      </c>
      <c r="AK81" s="11" t="s">
        <v>89</v>
      </c>
      <c r="AL81" s="58" t="s">
        <v>89</v>
      </c>
      <c r="AM81" s="58" t="s">
        <v>89</v>
      </c>
      <c r="AN81" s="11" t="s">
        <v>89</v>
      </c>
      <c r="AO81" s="58" t="s">
        <v>89</v>
      </c>
      <c r="AP81" s="11">
        <v>0</v>
      </c>
      <c r="AQ81" s="11">
        <v>0</v>
      </c>
      <c r="AR81" s="11" t="s">
        <v>89</v>
      </c>
      <c r="AS81" s="58" t="s">
        <v>89</v>
      </c>
      <c r="AT81" s="58" t="s">
        <v>89</v>
      </c>
      <c r="AU81" s="11" t="s">
        <v>89</v>
      </c>
      <c r="AV81" s="58" t="s">
        <v>89</v>
      </c>
      <c r="AW81" s="11">
        <v>0</v>
      </c>
      <c r="AX81" s="11">
        <v>0</v>
      </c>
      <c r="AY81" s="11" t="s">
        <v>89</v>
      </c>
      <c r="AZ81" s="58" t="s">
        <v>89</v>
      </c>
      <c r="BA81" s="88">
        <f>'Форма 4.'!AV82</f>
        <v>0</v>
      </c>
      <c r="BB81" s="11" t="s">
        <v>89</v>
      </c>
      <c r="BC81" s="58" t="s">
        <v>89</v>
      </c>
      <c r="BD81" s="11">
        <v>0</v>
      </c>
      <c r="BE81" s="11">
        <v>0</v>
      </c>
      <c r="BF81" s="11" t="s">
        <v>89</v>
      </c>
      <c r="BG81" s="58" t="s">
        <v>89</v>
      </c>
      <c r="BH81" s="11" t="s">
        <v>89</v>
      </c>
      <c r="BI81" s="58" t="s">
        <v>89</v>
      </c>
      <c r="BJ81" s="11" t="s">
        <v>89</v>
      </c>
      <c r="BK81" s="11">
        <v>0</v>
      </c>
      <c r="BL81" s="11">
        <v>0</v>
      </c>
      <c r="BM81" s="58" t="s">
        <v>89</v>
      </c>
      <c r="BN81" s="58" t="s">
        <v>89</v>
      </c>
      <c r="BO81" s="11" t="s">
        <v>89</v>
      </c>
      <c r="BP81" s="58" t="s">
        <v>89</v>
      </c>
      <c r="BQ81" s="11" t="s">
        <v>89</v>
      </c>
      <c r="BR81" s="11">
        <v>0</v>
      </c>
      <c r="BS81" s="11">
        <v>0</v>
      </c>
      <c r="BT81" s="58" t="s">
        <v>89</v>
      </c>
      <c r="BU81" s="58" t="s">
        <v>89</v>
      </c>
      <c r="BV81" s="58" t="s">
        <v>89</v>
      </c>
      <c r="BW81" s="11" t="s">
        <v>89</v>
      </c>
      <c r="BX81" s="58" t="s">
        <v>89</v>
      </c>
      <c r="BY81" s="11">
        <v>0</v>
      </c>
      <c r="BZ81" s="11">
        <v>0</v>
      </c>
      <c r="CA81" s="11" t="s">
        <v>89</v>
      </c>
      <c r="CB81" s="58" t="s">
        <v>89</v>
      </c>
      <c r="CC81" s="58" t="s">
        <v>89</v>
      </c>
      <c r="CD81" s="11" t="s">
        <v>89</v>
      </c>
      <c r="CE81" s="58" t="s">
        <v>89</v>
      </c>
      <c r="CF81" s="11">
        <v>0</v>
      </c>
      <c r="CG81" s="11">
        <v>0</v>
      </c>
      <c r="CH81" s="11" t="s">
        <v>89</v>
      </c>
      <c r="CI81" s="58" t="s">
        <v>89</v>
      </c>
      <c r="CJ81" s="58" t="s">
        <v>89</v>
      </c>
      <c r="CK81" s="11" t="s">
        <v>89</v>
      </c>
      <c r="CL81" s="58" t="s">
        <v>89</v>
      </c>
      <c r="CM81" s="11">
        <v>0</v>
      </c>
      <c r="CN81" s="11">
        <v>0</v>
      </c>
      <c r="CO81" s="11" t="s">
        <v>89</v>
      </c>
      <c r="CP81" s="58" t="s">
        <v>89</v>
      </c>
      <c r="CQ81" s="11">
        <v>0</v>
      </c>
      <c r="CR81" s="11">
        <v>0</v>
      </c>
      <c r="CS81" s="11">
        <v>0</v>
      </c>
      <c r="CT81" s="11">
        <v>0</v>
      </c>
      <c r="CU81" s="11">
        <v>0</v>
      </c>
      <c r="CV81" s="11" t="s">
        <v>89</v>
      </c>
      <c r="CW81" s="58" t="s">
        <v>89</v>
      </c>
      <c r="CX81" s="11">
        <v>0</v>
      </c>
      <c r="CY81" s="11">
        <v>0</v>
      </c>
      <c r="CZ81" s="11">
        <v>0</v>
      </c>
      <c r="DA81" s="11">
        <v>0</v>
      </c>
      <c r="DB81" s="11">
        <v>0</v>
      </c>
      <c r="DC81" s="11" t="s">
        <v>89</v>
      </c>
      <c r="DD81" s="58" t="s">
        <v>89</v>
      </c>
      <c r="DE81" s="11">
        <v>0</v>
      </c>
      <c r="DF81" s="11">
        <v>0</v>
      </c>
      <c r="DG81" s="11">
        <v>0</v>
      </c>
      <c r="DH81" s="11">
        <v>0</v>
      </c>
      <c r="DI81" s="11">
        <v>0</v>
      </c>
      <c r="DJ81" s="11" t="s">
        <v>89</v>
      </c>
      <c r="DK81" s="58" t="s">
        <v>89</v>
      </c>
      <c r="DL81" s="38" t="s">
        <v>89</v>
      </c>
    </row>
    <row r="82" spans="1:116" ht="47.25" x14ac:dyDescent="0.25">
      <c r="A82" s="47" t="s">
        <v>151</v>
      </c>
      <c r="B82" s="117" t="s">
        <v>152</v>
      </c>
      <c r="C82" s="53" t="s">
        <v>88</v>
      </c>
      <c r="D82" s="11">
        <v>0</v>
      </c>
      <c r="E82" s="11">
        <v>0</v>
      </c>
      <c r="F82" s="11">
        <v>0</v>
      </c>
      <c r="G82" s="11">
        <v>0</v>
      </c>
      <c r="H82" s="11">
        <v>0</v>
      </c>
      <c r="I82" s="11" t="s">
        <v>89</v>
      </c>
      <c r="J82" s="58" t="s">
        <v>89</v>
      </c>
      <c r="K82" s="11">
        <v>0</v>
      </c>
      <c r="L82" s="11">
        <v>0</v>
      </c>
      <c r="M82" s="11">
        <v>0</v>
      </c>
      <c r="N82" s="11">
        <v>0</v>
      </c>
      <c r="O82" s="11">
        <v>0</v>
      </c>
      <c r="P82" s="11" t="s">
        <v>89</v>
      </c>
      <c r="Q82" s="58" t="s">
        <v>89</v>
      </c>
      <c r="R82" s="58" t="s">
        <v>89</v>
      </c>
      <c r="S82" s="11" t="s">
        <v>89</v>
      </c>
      <c r="T82" s="58" t="s">
        <v>89</v>
      </c>
      <c r="U82" s="11">
        <v>0</v>
      </c>
      <c r="V82" s="11">
        <v>0</v>
      </c>
      <c r="W82" s="11" t="s">
        <v>89</v>
      </c>
      <c r="X82" s="58" t="s">
        <v>89</v>
      </c>
      <c r="Y82" s="58" t="s">
        <v>89</v>
      </c>
      <c r="Z82" s="11" t="s">
        <v>89</v>
      </c>
      <c r="AA82" s="58" t="s">
        <v>89</v>
      </c>
      <c r="AB82" s="11">
        <v>0</v>
      </c>
      <c r="AC82" s="11">
        <v>0</v>
      </c>
      <c r="AD82" s="11" t="s">
        <v>89</v>
      </c>
      <c r="AE82" s="58" t="s">
        <v>89</v>
      </c>
      <c r="AF82" s="58" t="s">
        <v>89</v>
      </c>
      <c r="AG82" s="11" t="s">
        <v>89</v>
      </c>
      <c r="AH82" s="58" t="s">
        <v>89</v>
      </c>
      <c r="AI82" s="11">
        <v>0</v>
      </c>
      <c r="AJ82" s="11">
        <v>0</v>
      </c>
      <c r="AK82" s="11" t="s">
        <v>89</v>
      </c>
      <c r="AL82" s="58" t="s">
        <v>89</v>
      </c>
      <c r="AM82" s="58" t="s">
        <v>89</v>
      </c>
      <c r="AN82" s="11" t="s">
        <v>89</v>
      </c>
      <c r="AO82" s="58" t="s">
        <v>89</v>
      </c>
      <c r="AP82" s="11">
        <v>0</v>
      </c>
      <c r="AQ82" s="11">
        <v>0</v>
      </c>
      <c r="AR82" s="11" t="s">
        <v>89</v>
      </c>
      <c r="AS82" s="58" t="s">
        <v>89</v>
      </c>
      <c r="AT82" s="58" t="s">
        <v>89</v>
      </c>
      <c r="AU82" s="11" t="s">
        <v>89</v>
      </c>
      <c r="AV82" s="58" t="s">
        <v>89</v>
      </c>
      <c r="AW82" s="11">
        <v>0</v>
      </c>
      <c r="AX82" s="11">
        <v>0</v>
      </c>
      <c r="AY82" s="11" t="s">
        <v>89</v>
      </c>
      <c r="AZ82" s="58" t="s">
        <v>89</v>
      </c>
      <c r="BA82" s="88">
        <f>'Форма 4.'!AV83</f>
        <v>0</v>
      </c>
      <c r="BB82" s="11" t="s">
        <v>89</v>
      </c>
      <c r="BC82" s="58" t="s">
        <v>89</v>
      </c>
      <c r="BD82" s="11">
        <v>0</v>
      </c>
      <c r="BE82" s="11">
        <v>0</v>
      </c>
      <c r="BF82" s="11" t="s">
        <v>89</v>
      </c>
      <c r="BG82" s="58" t="s">
        <v>89</v>
      </c>
      <c r="BH82" s="11" t="s">
        <v>89</v>
      </c>
      <c r="BI82" s="58" t="s">
        <v>89</v>
      </c>
      <c r="BJ82" s="11" t="s">
        <v>89</v>
      </c>
      <c r="BK82" s="11">
        <v>0</v>
      </c>
      <c r="BL82" s="11">
        <v>0</v>
      </c>
      <c r="BM82" s="58" t="s">
        <v>89</v>
      </c>
      <c r="BN82" s="58" t="s">
        <v>89</v>
      </c>
      <c r="BO82" s="11" t="s">
        <v>89</v>
      </c>
      <c r="BP82" s="58" t="s">
        <v>89</v>
      </c>
      <c r="BQ82" s="11" t="s">
        <v>89</v>
      </c>
      <c r="BR82" s="11">
        <v>0</v>
      </c>
      <c r="BS82" s="11">
        <v>0</v>
      </c>
      <c r="BT82" s="58" t="s">
        <v>89</v>
      </c>
      <c r="BU82" s="58" t="s">
        <v>89</v>
      </c>
      <c r="BV82" s="58" t="s">
        <v>89</v>
      </c>
      <c r="BW82" s="11" t="s">
        <v>89</v>
      </c>
      <c r="BX82" s="58" t="s">
        <v>89</v>
      </c>
      <c r="BY82" s="11">
        <v>0</v>
      </c>
      <c r="BZ82" s="11">
        <v>0</v>
      </c>
      <c r="CA82" s="11" t="s">
        <v>89</v>
      </c>
      <c r="CB82" s="58" t="s">
        <v>89</v>
      </c>
      <c r="CC82" s="58" t="s">
        <v>89</v>
      </c>
      <c r="CD82" s="11" t="s">
        <v>89</v>
      </c>
      <c r="CE82" s="58" t="s">
        <v>89</v>
      </c>
      <c r="CF82" s="11">
        <v>0</v>
      </c>
      <c r="CG82" s="11">
        <v>0</v>
      </c>
      <c r="CH82" s="11" t="s">
        <v>89</v>
      </c>
      <c r="CI82" s="58" t="s">
        <v>89</v>
      </c>
      <c r="CJ82" s="58" t="s">
        <v>89</v>
      </c>
      <c r="CK82" s="11" t="s">
        <v>89</v>
      </c>
      <c r="CL82" s="58" t="s">
        <v>89</v>
      </c>
      <c r="CM82" s="11">
        <v>0</v>
      </c>
      <c r="CN82" s="11">
        <v>0</v>
      </c>
      <c r="CO82" s="11" t="s">
        <v>89</v>
      </c>
      <c r="CP82" s="58" t="s">
        <v>89</v>
      </c>
      <c r="CQ82" s="11">
        <v>0</v>
      </c>
      <c r="CR82" s="11">
        <v>0</v>
      </c>
      <c r="CS82" s="11">
        <v>0</v>
      </c>
      <c r="CT82" s="11">
        <v>0</v>
      </c>
      <c r="CU82" s="11">
        <v>0</v>
      </c>
      <c r="CV82" s="11" t="s">
        <v>89</v>
      </c>
      <c r="CW82" s="58" t="s">
        <v>89</v>
      </c>
      <c r="CX82" s="11">
        <v>0</v>
      </c>
      <c r="CY82" s="11">
        <v>0</v>
      </c>
      <c r="CZ82" s="11">
        <v>0</v>
      </c>
      <c r="DA82" s="11">
        <v>0</v>
      </c>
      <c r="DB82" s="11">
        <v>0</v>
      </c>
      <c r="DC82" s="11" t="s">
        <v>89</v>
      </c>
      <c r="DD82" s="58" t="s">
        <v>89</v>
      </c>
      <c r="DE82" s="11">
        <v>0</v>
      </c>
      <c r="DF82" s="11">
        <v>0</v>
      </c>
      <c r="DG82" s="11">
        <v>0</v>
      </c>
      <c r="DH82" s="11">
        <v>0</v>
      </c>
      <c r="DI82" s="11">
        <v>0</v>
      </c>
      <c r="DJ82" s="11" t="s">
        <v>89</v>
      </c>
      <c r="DK82" s="58" t="s">
        <v>89</v>
      </c>
      <c r="DL82" s="38" t="s">
        <v>89</v>
      </c>
    </row>
    <row r="83" spans="1:116" ht="31.5" x14ac:dyDescent="0.25">
      <c r="A83" s="47" t="s">
        <v>151</v>
      </c>
      <c r="B83" s="49" t="s">
        <v>190</v>
      </c>
      <c r="C83" s="47" t="s">
        <v>194</v>
      </c>
      <c r="D83" s="11">
        <v>0</v>
      </c>
      <c r="E83" s="11">
        <v>0</v>
      </c>
      <c r="F83" s="11">
        <v>0</v>
      </c>
      <c r="G83" s="11">
        <v>0</v>
      </c>
      <c r="H83" s="11">
        <v>0</v>
      </c>
      <c r="I83" s="11" t="s">
        <v>89</v>
      </c>
      <c r="J83" s="53" t="s">
        <v>492</v>
      </c>
      <c r="K83" s="11">
        <v>0</v>
      </c>
      <c r="L83" s="11">
        <v>0</v>
      </c>
      <c r="M83" s="11">
        <v>0</v>
      </c>
      <c r="N83" s="11">
        <v>0</v>
      </c>
      <c r="O83" s="11">
        <v>0</v>
      </c>
      <c r="P83" s="11" t="s">
        <v>89</v>
      </c>
      <c r="Q83" s="53" t="s">
        <v>492</v>
      </c>
      <c r="R83" s="58" t="s">
        <v>89</v>
      </c>
      <c r="S83" s="11" t="s">
        <v>89</v>
      </c>
      <c r="T83" s="58" t="s">
        <v>89</v>
      </c>
      <c r="U83" s="11">
        <v>0</v>
      </c>
      <c r="V83" s="11">
        <v>0</v>
      </c>
      <c r="W83" s="11" t="s">
        <v>89</v>
      </c>
      <c r="X83" s="58" t="s">
        <v>89</v>
      </c>
      <c r="Y83" s="58" t="s">
        <v>89</v>
      </c>
      <c r="Z83" s="11" t="s">
        <v>89</v>
      </c>
      <c r="AA83" s="58" t="s">
        <v>89</v>
      </c>
      <c r="AB83" s="11">
        <v>0</v>
      </c>
      <c r="AC83" s="11">
        <v>0</v>
      </c>
      <c r="AD83" s="11" t="s">
        <v>89</v>
      </c>
      <c r="AE83" s="58" t="s">
        <v>89</v>
      </c>
      <c r="AF83" s="58" t="s">
        <v>89</v>
      </c>
      <c r="AG83" s="11" t="s">
        <v>89</v>
      </c>
      <c r="AH83" s="58" t="s">
        <v>89</v>
      </c>
      <c r="AI83" s="11">
        <v>0</v>
      </c>
      <c r="AJ83" s="11">
        <v>0</v>
      </c>
      <c r="AK83" s="11" t="s">
        <v>89</v>
      </c>
      <c r="AL83" s="58" t="s">
        <v>89</v>
      </c>
      <c r="AM83" s="58" t="s">
        <v>89</v>
      </c>
      <c r="AN83" s="11" t="s">
        <v>89</v>
      </c>
      <c r="AO83" s="58" t="s">
        <v>89</v>
      </c>
      <c r="AP83" s="11">
        <v>0</v>
      </c>
      <c r="AQ83" s="11">
        <v>0</v>
      </c>
      <c r="AR83" s="11" t="s">
        <v>89</v>
      </c>
      <c r="AS83" s="58" t="s">
        <v>89</v>
      </c>
      <c r="AT83" s="58" t="s">
        <v>89</v>
      </c>
      <c r="AU83" s="11" t="s">
        <v>89</v>
      </c>
      <c r="AV83" s="58" t="s">
        <v>89</v>
      </c>
      <c r="AW83" s="11">
        <v>0</v>
      </c>
      <c r="AX83" s="11">
        <v>0</v>
      </c>
      <c r="AY83" s="11" t="s">
        <v>89</v>
      </c>
      <c r="AZ83" s="53" t="s">
        <v>492</v>
      </c>
      <c r="BA83" s="88">
        <f>'Форма 4.'!AV84</f>
        <v>0</v>
      </c>
      <c r="BB83" s="11" t="s">
        <v>89</v>
      </c>
      <c r="BC83" s="58" t="s">
        <v>89</v>
      </c>
      <c r="BD83" s="11">
        <v>0</v>
      </c>
      <c r="BE83" s="11">
        <v>0</v>
      </c>
      <c r="BF83" s="11" t="s">
        <v>89</v>
      </c>
      <c r="BG83" s="53" t="s">
        <v>492</v>
      </c>
      <c r="BH83" s="11" t="s">
        <v>89</v>
      </c>
      <c r="BI83" s="58" t="s">
        <v>89</v>
      </c>
      <c r="BJ83" s="11" t="s">
        <v>89</v>
      </c>
      <c r="BK83" s="11">
        <v>0</v>
      </c>
      <c r="BL83" s="11">
        <v>0</v>
      </c>
      <c r="BM83" s="58" t="s">
        <v>89</v>
      </c>
      <c r="BN83" s="53" t="s">
        <v>492</v>
      </c>
      <c r="BO83" s="11" t="s">
        <v>89</v>
      </c>
      <c r="BP83" s="58" t="s">
        <v>89</v>
      </c>
      <c r="BQ83" s="11" t="s">
        <v>89</v>
      </c>
      <c r="BR83" s="11">
        <v>0</v>
      </c>
      <c r="BS83" s="11">
        <v>0</v>
      </c>
      <c r="BT83" s="58" t="s">
        <v>89</v>
      </c>
      <c r="BU83" s="53" t="s">
        <v>492</v>
      </c>
      <c r="BV83" s="58" t="s">
        <v>89</v>
      </c>
      <c r="BW83" s="11" t="s">
        <v>89</v>
      </c>
      <c r="BX83" s="58" t="s">
        <v>89</v>
      </c>
      <c r="BY83" s="11">
        <v>0</v>
      </c>
      <c r="BZ83" s="11">
        <v>0</v>
      </c>
      <c r="CA83" s="11" t="s">
        <v>89</v>
      </c>
      <c r="CB83" s="53" t="s">
        <v>492</v>
      </c>
      <c r="CC83" s="58" t="s">
        <v>89</v>
      </c>
      <c r="CD83" s="11" t="s">
        <v>89</v>
      </c>
      <c r="CE83" s="58" t="s">
        <v>89</v>
      </c>
      <c r="CF83" s="11">
        <v>0</v>
      </c>
      <c r="CG83" s="11">
        <v>0</v>
      </c>
      <c r="CH83" s="11" t="s">
        <v>89</v>
      </c>
      <c r="CI83" s="53" t="s">
        <v>492</v>
      </c>
      <c r="CJ83" s="58" t="s">
        <v>89</v>
      </c>
      <c r="CK83" s="11" t="s">
        <v>89</v>
      </c>
      <c r="CL83" s="58" t="s">
        <v>89</v>
      </c>
      <c r="CM83" s="11">
        <v>0</v>
      </c>
      <c r="CN83" s="11">
        <v>0</v>
      </c>
      <c r="CO83" s="11" t="s">
        <v>89</v>
      </c>
      <c r="CP83" s="53" t="s">
        <v>492</v>
      </c>
      <c r="CQ83" s="11">
        <v>0</v>
      </c>
      <c r="CR83" s="11">
        <v>0</v>
      </c>
      <c r="CS83" s="11">
        <v>0</v>
      </c>
      <c r="CT83" s="11">
        <v>0</v>
      </c>
      <c r="CU83" s="11">
        <v>0</v>
      </c>
      <c r="CV83" s="11" t="s">
        <v>89</v>
      </c>
      <c r="CW83" s="58" t="s">
        <v>89</v>
      </c>
      <c r="CX83" s="11">
        <v>0</v>
      </c>
      <c r="CY83" s="11">
        <v>0</v>
      </c>
      <c r="CZ83" s="11">
        <v>0</v>
      </c>
      <c r="DA83" s="11">
        <v>0</v>
      </c>
      <c r="DB83" s="11">
        <v>0</v>
      </c>
      <c r="DC83" s="11" t="s">
        <v>89</v>
      </c>
      <c r="DD83" s="53" t="s">
        <v>492</v>
      </c>
      <c r="DE83" s="11">
        <v>0</v>
      </c>
      <c r="DF83" s="11">
        <v>0</v>
      </c>
      <c r="DG83" s="11">
        <v>0</v>
      </c>
      <c r="DH83" s="11">
        <v>0</v>
      </c>
      <c r="DI83" s="11">
        <v>0</v>
      </c>
      <c r="DJ83" s="11" t="s">
        <v>89</v>
      </c>
      <c r="DK83" s="53" t="s">
        <v>492</v>
      </c>
      <c r="DL83" s="38" t="s">
        <v>89</v>
      </c>
    </row>
    <row r="84" spans="1:116" ht="47.25" x14ac:dyDescent="0.25">
      <c r="A84" s="47" t="s">
        <v>153</v>
      </c>
      <c r="B84" s="117" t="s">
        <v>154</v>
      </c>
      <c r="C84" s="53" t="s">
        <v>88</v>
      </c>
      <c r="D84" s="11">
        <v>0</v>
      </c>
      <c r="E84" s="11">
        <v>0</v>
      </c>
      <c r="F84" s="11">
        <v>0</v>
      </c>
      <c r="G84" s="11">
        <v>0</v>
      </c>
      <c r="H84" s="11">
        <v>0</v>
      </c>
      <c r="I84" s="11" t="s">
        <v>89</v>
      </c>
      <c r="J84" s="58" t="s">
        <v>89</v>
      </c>
      <c r="K84" s="11">
        <v>0</v>
      </c>
      <c r="L84" s="11">
        <v>0</v>
      </c>
      <c r="M84" s="11">
        <v>0</v>
      </c>
      <c r="N84" s="11">
        <v>0</v>
      </c>
      <c r="O84" s="11">
        <v>0</v>
      </c>
      <c r="P84" s="11" t="s">
        <v>89</v>
      </c>
      <c r="Q84" s="58" t="s">
        <v>89</v>
      </c>
      <c r="R84" s="58" t="s">
        <v>89</v>
      </c>
      <c r="S84" s="11" t="s">
        <v>89</v>
      </c>
      <c r="T84" s="58" t="s">
        <v>89</v>
      </c>
      <c r="U84" s="11">
        <v>0</v>
      </c>
      <c r="V84" s="11">
        <v>0</v>
      </c>
      <c r="W84" s="11" t="s">
        <v>89</v>
      </c>
      <c r="X84" s="58" t="s">
        <v>89</v>
      </c>
      <c r="Y84" s="58" t="s">
        <v>89</v>
      </c>
      <c r="Z84" s="11" t="s">
        <v>89</v>
      </c>
      <c r="AA84" s="58" t="s">
        <v>89</v>
      </c>
      <c r="AB84" s="11">
        <v>0</v>
      </c>
      <c r="AC84" s="11">
        <v>0</v>
      </c>
      <c r="AD84" s="11" t="s">
        <v>89</v>
      </c>
      <c r="AE84" s="58" t="s">
        <v>89</v>
      </c>
      <c r="AF84" s="58" t="s">
        <v>89</v>
      </c>
      <c r="AG84" s="11" t="s">
        <v>89</v>
      </c>
      <c r="AH84" s="58" t="s">
        <v>89</v>
      </c>
      <c r="AI84" s="11">
        <v>0</v>
      </c>
      <c r="AJ84" s="11">
        <v>0</v>
      </c>
      <c r="AK84" s="11" t="s">
        <v>89</v>
      </c>
      <c r="AL84" s="58" t="s">
        <v>89</v>
      </c>
      <c r="AM84" s="58" t="s">
        <v>89</v>
      </c>
      <c r="AN84" s="11" t="s">
        <v>89</v>
      </c>
      <c r="AO84" s="58" t="s">
        <v>89</v>
      </c>
      <c r="AP84" s="11">
        <v>0</v>
      </c>
      <c r="AQ84" s="11">
        <v>0</v>
      </c>
      <c r="AR84" s="11" t="s">
        <v>89</v>
      </c>
      <c r="AS84" s="58" t="s">
        <v>89</v>
      </c>
      <c r="AT84" s="58" t="s">
        <v>89</v>
      </c>
      <c r="AU84" s="11" t="s">
        <v>89</v>
      </c>
      <c r="AV84" s="58" t="s">
        <v>89</v>
      </c>
      <c r="AW84" s="11">
        <v>0</v>
      </c>
      <c r="AX84" s="11">
        <v>0</v>
      </c>
      <c r="AY84" s="11" t="s">
        <v>89</v>
      </c>
      <c r="AZ84" s="58" t="s">
        <v>89</v>
      </c>
      <c r="BA84" s="88">
        <f>'Форма 4.'!AV85</f>
        <v>0</v>
      </c>
      <c r="BB84" s="11" t="s">
        <v>89</v>
      </c>
      <c r="BC84" s="58" t="s">
        <v>89</v>
      </c>
      <c r="BD84" s="11">
        <v>0</v>
      </c>
      <c r="BE84" s="11">
        <v>0</v>
      </c>
      <c r="BF84" s="11" t="s">
        <v>89</v>
      </c>
      <c r="BG84" s="58" t="s">
        <v>89</v>
      </c>
      <c r="BH84" s="11" t="s">
        <v>89</v>
      </c>
      <c r="BI84" s="58" t="s">
        <v>89</v>
      </c>
      <c r="BJ84" s="11" t="s">
        <v>89</v>
      </c>
      <c r="BK84" s="11">
        <v>0</v>
      </c>
      <c r="BL84" s="11">
        <v>0</v>
      </c>
      <c r="BM84" s="58" t="s">
        <v>89</v>
      </c>
      <c r="BN84" s="58" t="s">
        <v>89</v>
      </c>
      <c r="BO84" s="11" t="s">
        <v>89</v>
      </c>
      <c r="BP84" s="58" t="s">
        <v>89</v>
      </c>
      <c r="BQ84" s="11" t="s">
        <v>89</v>
      </c>
      <c r="BR84" s="11">
        <v>0</v>
      </c>
      <c r="BS84" s="11">
        <v>0</v>
      </c>
      <c r="BT84" s="58" t="s">
        <v>89</v>
      </c>
      <c r="BU84" s="58" t="s">
        <v>89</v>
      </c>
      <c r="BV84" s="58" t="s">
        <v>89</v>
      </c>
      <c r="BW84" s="11" t="s">
        <v>89</v>
      </c>
      <c r="BX84" s="58" t="s">
        <v>89</v>
      </c>
      <c r="BY84" s="11">
        <v>0</v>
      </c>
      <c r="BZ84" s="11">
        <v>0</v>
      </c>
      <c r="CA84" s="11" t="s">
        <v>89</v>
      </c>
      <c r="CB84" s="58" t="s">
        <v>89</v>
      </c>
      <c r="CC84" s="58" t="s">
        <v>89</v>
      </c>
      <c r="CD84" s="11" t="s">
        <v>89</v>
      </c>
      <c r="CE84" s="58" t="s">
        <v>89</v>
      </c>
      <c r="CF84" s="11">
        <v>0</v>
      </c>
      <c r="CG84" s="11">
        <v>0</v>
      </c>
      <c r="CH84" s="11" t="s">
        <v>89</v>
      </c>
      <c r="CI84" s="58" t="s">
        <v>89</v>
      </c>
      <c r="CJ84" s="58" t="s">
        <v>89</v>
      </c>
      <c r="CK84" s="11" t="s">
        <v>89</v>
      </c>
      <c r="CL84" s="58" t="s">
        <v>89</v>
      </c>
      <c r="CM84" s="11">
        <v>0</v>
      </c>
      <c r="CN84" s="11">
        <v>0</v>
      </c>
      <c r="CO84" s="11" t="s">
        <v>89</v>
      </c>
      <c r="CP84" s="58" t="s">
        <v>89</v>
      </c>
      <c r="CQ84" s="11">
        <v>0</v>
      </c>
      <c r="CR84" s="11">
        <v>0</v>
      </c>
      <c r="CS84" s="11">
        <v>0</v>
      </c>
      <c r="CT84" s="11">
        <v>0</v>
      </c>
      <c r="CU84" s="11">
        <v>0</v>
      </c>
      <c r="CV84" s="11" t="s">
        <v>89</v>
      </c>
      <c r="CW84" s="58" t="s">
        <v>89</v>
      </c>
      <c r="CX84" s="11">
        <v>0</v>
      </c>
      <c r="CY84" s="11">
        <v>0</v>
      </c>
      <c r="CZ84" s="11">
        <v>0</v>
      </c>
      <c r="DA84" s="11">
        <v>0</v>
      </c>
      <c r="DB84" s="11">
        <v>0</v>
      </c>
      <c r="DC84" s="11" t="s">
        <v>89</v>
      </c>
      <c r="DD84" s="58" t="s">
        <v>89</v>
      </c>
      <c r="DE84" s="11">
        <v>0</v>
      </c>
      <c r="DF84" s="11">
        <v>0</v>
      </c>
      <c r="DG84" s="11">
        <v>0</v>
      </c>
      <c r="DH84" s="11">
        <v>0</v>
      </c>
      <c r="DI84" s="11">
        <v>0</v>
      </c>
      <c r="DJ84" s="11" t="s">
        <v>89</v>
      </c>
      <c r="DK84" s="58" t="s">
        <v>89</v>
      </c>
      <c r="DL84" s="38" t="s">
        <v>89</v>
      </c>
    </row>
    <row r="85" spans="1:116" ht="31.5" x14ac:dyDescent="0.25">
      <c r="A85" s="47" t="s">
        <v>155</v>
      </c>
      <c r="B85" s="117" t="s">
        <v>156</v>
      </c>
      <c r="C85" s="53" t="s">
        <v>88</v>
      </c>
      <c r="D85" s="11">
        <v>0</v>
      </c>
      <c r="E85" s="11">
        <v>0</v>
      </c>
      <c r="F85" s="11">
        <v>0</v>
      </c>
      <c r="G85" s="11">
        <v>0</v>
      </c>
      <c r="H85" s="11">
        <v>0</v>
      </c>
      <c r="I85" s="11" t="s">
        <v>89</v>
      </c>
      <c r="J85" s="58" t="s">
        <v>89</v>
      </c>
      <c r="K85" s="11">
        <v>0</v>
      </c>
      <c r="L85" s="11">
        <v>0</v>
      </c>
      <c r="M85" s="11">
        <v>0</v>
      </c>
      <c r="N85" s="11">
        <v>0</v>
      </c>
      <c r="O85" s="11">
        <v>0</v>
      </c>
      <c r="P85" s="11" t="s">
        <v>89</v>
      </c>
      <c r="Q85" s="58" t="s">
        <v>89</v>
      </c>
      <c r="R85" s="58" t="s">
        <v>89</v>
      </c>
      <c r="S85" s="11" t="s">
        <v>89</v>
      </c>
      <c r="T85" s="58" t="s">
        <v>89</v>
      </c>
      <c r="U85" s="11">
        <v>0</v>
      </c>
      <c r="V85" s="11">
        <v>0</v>
      </c>
      <c r="W85" s="11" t="s">
        <v>89</v>
      </c>
      <c r="X85" s="58" t="s">
        <v>89</v>
      </c>
      <c r="Y85" s="58" t="s">
        <v>89</v>
      </c>
      <c r="Z85" s="11" t="s">
        <v>89</v>
      </c>
      <c r="AA85" s="58" t="s">
        <v>89</v>
      </c>
      <c r="AB85" s="11">
        <v>0</v>
      </c>
      <c r="AC85" s="11">
        <v>0</v>
      </c>
      <c r="AD85" s="11" t="s">
        <v>89</v>
      </c>
      <c r="AE85" s="58" t="s">
        <v>89</v>
      </c>
      <c r="AF85" s="58" t="s">
        <v>89</v>
      </c>
      <c r="AG85" s="11" t="s">
        <v>89</v>
      </c>
      <c r="AH85" s="58" t="s">
        <v>89</v>
      </c>
      <c r="AI85" s="11">
        <v>0</v>
      </c>
      <c r="AJ85" s="11">
        <v>0</v>
      </c>
      <c r="AK85" s="11" t="s">
        <v>89</v>
      </c>
      <c r="AL85" s="58" t="s">
        <v>89</v>
      </c>
      <c r="AM85" s="58" t="s">
        <v>89</v>
      </c>
      <c r="AN85" s="11" t="s">
        <v>89</v>
      </c>
      <c r="AO85" s="58" t="s">
        <v>89</v>
      </c>
      <c r="AP85" s="11">
        <v>0</v>
      </c>
      <c r="AQ85" s="11">
        <v>0</v>
      </c>
      <c r="AR85" s="11" t="s">
        <v>89</v>
      </c>
      <c r="AS85" s="58" t="s">
        <v>89</v>
      </c>
      <c r="AT85" s="58" t="s">
        <v>89</v>
      </c>
      <c r="AU85" s="11" t="s">
        <v>89</v>
      </c>
      <c r="AV85" s="58" t="s">
        <v>89</v>
      </c>
      <c r="AW85" s="11">
        <v>0</v>
      </c>
      <c r="AX85" s="11">
        <v>0</v>
      </c>
      <c r="AY85" s="11" t="s">
        <v>89</v>
      </c>
      <c r="AZ85" s="58" t="s">
        <v>89</v>
      </c>
      <c r="BA85" s="88">
        <f>'Форма 4.'!AV86</f>
        <v>0</v>
      </c>
      <c r="BB85" s="11" t="s">
        <v>89</v>
      </c>
      <c r="BC85" s="58" t="s">
        <v>89</v>
      </c>
      <c r="BD85" s="11">
        <v>0</v>
      </c>
      <c r="BE85" s="11">
        <v>0</v>
      </c>
      <c r="BF85" s="11" t="s">
        <v>89</v>
      </c>
      <c r="BG85" s="58" t="s">
        <v>89</v>
      </c>
      <c r="BH85" s="11" t="s">
        <v>89</v>
      </c>
      <c r="BI85" s="58" t="s">
        <v>89</v>
      </c>
      <c r="BJ85" s="11" t="s">
        <v>89</v>
      </c>
      <c r="BK85" s="11">
        <v>0</v>
      </c>
      <c r="BL85" s="11">
        <v>0</v>
      </c>
      <c r="BM85" s="58" t="s">
        <v>89</v>
      </c>
      <c r="BN85" s="58" t="s">
        <v>89</v>
      </c>
      <c r="BO85" s="11" t="s">
        <v>89</v>
      </c>
      <c r="BP85" s="58" t="s">
        <v>89</v>
      </c>
      <c r="BQ85" s="11" t="s">
        <v>89</v>
      </c>
      <c r="BR85" s="11">
        <v>0</v>
      </c>
      <c r="BS85" s="11">
        <v>0</v>
      </c>
      <c r="BT85" s="58" t="s">
        <v>89</v>
      </c>
      <c r="BU85" s="58" t="s">
        <v>89</v>
      </c>
      <c r="BV85" s="58" t="s">
        <v>89</v>
      </c>
      <c r="BW85" s="11" t="s">
        <v>89</v>
      </c>
      <c r="BX85" s="58" t="s">
        <v>89</v>
      </c>
      <c r="BY85" s="11">
        <v>0</v>
      </c>
      <c r="BZ85" s="11">
        <v>0</v>
      </c>
      <c r="CA85" s="11" t="s">
        <v>89</v>
      </c>
      <c r="CB85" s="58" t="s">
        <v>89</v>
      </c>
      <c r="CC85" s="58" t="s">
        <v>89</v>
      </c>
      <c r="CD85" s="11" t="s">
        <v>89</v>
      </c>
      <c r="CE85" s="58" t="s">
        <v>89</v>
      </c>
      <c r="CF85" s="11">
        <v>0</v>
      </c>
      <c r="CG85" s="11">
        <v>0</v>
      </c>
      <c r="CH85" s="11" t="s">
        <v>89</v>
      </c>
      <c r="CI85" s="58" t="s">
        <v>89</v>
      </c>
      <c r="CJ85" s="58" t="s">
        <v>89</v>
      </c>
      <c r="CK85" s="11" t="s">
        <v>89</v>
      </c>
      <c r="CL85" s="58" t="s">
        <v>89</v>
      </c>
      <c r="CM85" s="11">
        <v>0</v>
      </c>
      <c r="CN85" s="11">
        <v>0</v>
      </c>
      <c r="CO85" s="11" t="s">
        <v>89</v>
      </c>
      <c r="CP85" s="58" t="s">
        <v>89</v>
      </c>
      <c r="CQ85" s="11">
        <v>0</v>
      </c>
      <c r="CR85" s="11">
        <v>0</v>
      </c>
      <c r="CS85" s="11">
        <v>0</v>
      </c>
      <c r="CT85" s="11">
        <v>0</v>
      </c>
      <c r="CU85" s="11">
        <v>0</v>
      </c>
      <c r="CV85" s="11" t="s">
        <v>89</v>
      </c>
      <c r="CW85" s="58" t="s">
        <v>89</v>
      </c>
      <c r="CX85" s="11">
        <v>0</v>
      </c>
      <c r="CY85" s="11">
        <v>0</v>
      </c>
      <c r="CZ85" s="11">
        <v>0</v>
      </c>
      <c r="DA85" s="11">
        <v>0</v>
      </c>
      <c r="DB85" s="11">
        <v>0</v>
      </c>
      <c r="DC85" s="11" t="s">
        <v>89</v>
      </c>
      <c r="DD85" s="58" t="s">
        <v>89</v>
      </c>
      <c r="DE85" s="11">
        <v>0</v>
      </c>
      <c r="DF85" s="11">
        <v>0</v>
      </c>
      <c r="DG85" s="11">
        <v>0</v>
      </c>
      <c r="DH85" s="11">
        <v>0</v>
      </c>
      <c r="DI85" s="11">
        <v>0</v>
      </c>
      <c r="DJ85" s="11" t="s">
        <v>89</v>
      </c>
      <c r="DK85" s="58" t="s">
        <v>89</v>
      </c>
      <c r="DL85" s="38" t="s">
        <v>89</v>
      </c>
    </row>
    <row r="86" spans="1:116" ht="47.25" x14ac:dyDescent="0.25">
      <c r="A86" s="47" t="s">
        <v>157</v>
      </c>
      <c r="B86" s="117" t="s">
        <v>158</v>
      </c>
      <c r="C86" s="53" t="s">
        <v>88</v>
      </c>
      <c r="D86" s="11">
        <v>0</v>
      </c>
      <c r="E86" s="11">
        <v>0</v>
      </c>
      <c r="F86" s="11">
        <v>0</v>
      </c>
      <c r="G86" s="11">
        <v>0</v>
      </c>
      <c r="H86" s="11">
        <v>0</v>
      </c>
      <c r="I86" s="11" t="s">
        <v>89</v>
      </c>
      <c r="J86" s="58" t="s">
        <v>89</v>
      </c>
      <c r="K86" s="11">
        <v>0</v>
      </c>
      <c r="L86" s="11">
        <v>0</v>
      </c>
      <c r="M86" s="11">
        <v>0</v>
      </c>
      <c r="N86" s="11">
        <v>0</v>
      </c>
      <c r="O86" s="11">
        <v>0</v>
      </c>
      <c r="P86" s="11" t="s">
        <v>89</v>
      </c>
      <c r="Q86" s="58" t="s">
        <v>89</v>
      </c>
      <c r="R86" s="58" t="s">
        <v>89</v>
      </c>
      <c r="S86" s="11" t="s">
        <v>89</v>
      </c>
      <c r="T86" s="58" t="s">
        <v>89</v>
      </c>
      <c r="U86" s="11">
        <v>0</v>
      </c>
      <c r="V86" s="11">
        <v>0</v>
      </c>
      <c r="W86" s="11" t="s">
        <v>89</v>
      </c>
      <c r="X86" s="58" t="s">
        <v>89</v>
      </c>
      <c r="Y86" s="58" t="s">
        <v>89</v>
      </c>
      <c r="Z86" s="11" t="s">
        <v>89</v>
      </c>
      <c r="AA86" s="58" t="s">
        <v>89</v>
      </c>
      <c r="AB86" s="11">
        <v>0</v>
      </c>
      <c r="AC86" s="11">
        <v>0</v>
      </c>
      <c r="AD86" s="11" t="s">
        <v>89</v>
      </c>
      <c r="AE86" s="58" t="s">
        <v>89</v>
      </c>
      <c r="AF86" s="58" t="s">
        <v>89</v>
      </c>
      <c r="AG86" s="11" t="s">
        <v>89</v>
      </c>
      <c r="AH86" s="58" t="s">
        <v>89</v>
      </c>
      <c r="AI86" s="11">
        <v>0</v>
      </c>
      <c r="AJ86" s="11">
        <v>0</v>
      </c>
      <c r="AK86" s="11" t="s">
        <v>89</v>
      </c>
      <c r="AL86" s="58" t="s">
        <v>89</v>
      </c>
      <c r="AM86" s="58" t="s">
        <v>89</v>
      </c>
      <c r="AN86" s="11" t="s">
        <v>89</v>
      </c>
      <c r="AO86" s="58" t="s">
        <v>89</v>
      </c>
      <c r="AP86" s="11">
        <v>0</v>
      </c>
      <c r="AQ86" s="11">
        <v>0</v>
      </c>
      <c r="AR86" s="11" t="s">
        <v>89</v>
      </c>
      <c r="AS86" s="58" t="s">
        <v>89</v>
      </c>
      <c r="AT86" s="58" t="s">
        <v>89</v>
      </c>
      <c r="AU86" s="11" t="s">
        <v>89</v>
      </c>
      <c r="AV86" s="58" t="s">
        <v>89</v>
      </c>
      <c r="AW86" s="11">
        <v>0</v>
      </c>
      <c r="AX86" s="11">
        <v>0</v>
      </c>
      <c r="AY86" s="11" t="s">
        <v>89</v>
      </c>
      <c r="AZ86" s="58" t="s">
        <v>89</v>
      </c>
      <c r="BA86" s="88">
        <f>'Форма 4.'!AV87</f>
        <v>0</v>
      </c>
      <c r="BB86" s="11" t="s">
        <v>89</v>
      </c>
      <c r="BC86" s="58" t="s">
        <v>89</v>
      </c>
      <c r="BD86" s="11">
        <v>0</v>
      </c>
      <c r="BE86" s="11">
        <v>0</v>
      </c>
      <c r="BF86" s="11" t="s">
        <v>89</v>
      </c>
      <c r="BG86" s="58" t="s">
        <v>89</v>
      </c>
      <c r="BH86" s="11" t="s">
        <v>89</v>
      </c>
      <c r="BI86" s="58" t="s">
        <v>89</v>
      </c>
      <c r="BJ86" s="11" t="s">
        <v>89</v>
      </c>
      <c r="BK86" s="11">
        <v>0</v>
      </c>
      <c r="BL86" s="11">
        <v>0</v>
      </c>
      <c r="BM86" s="58" t="s">
        <v>89</v>
      </c>
      <c r="BN86" s="58" t="s">
        <v>89</v>
      </c>
      <c r="BO86" s="11" t="s">
        <v>89</v>
      </c>
      <c r="BP86" s="58" t="s">
        <v>89</v>
      </c>
      <c r="BQ86" s="11" t="s">
        <v>89</v>
      </c>
      <c r="BR86" s="11">
        <v>0</v>
      </c>
      <c r="BS86" s="11">
        <v>0</v>
      </c>
      <c r="BT86" s="58" t="s">
        <v>89</v>
      </c>
      <c r="BU86" s="58" t="s">
        <v>89</v>
      </c>
      <c r="BV86" s="58" t="s">
        <v>89</v>
      </c>
      <c r="BW86" s="11" t="s">
        <v>89</v>
      </c>
      <c r="BX86" s="58" t="s">
        <v>89</v>
      </c>
      <c r="BY86" s="11">
        <v>0</v>
      </c>
      <c r="BZ86" s="11">
        <v>0</v>
      </c>
      <c r="CA86" s="11" t="s">
        <v>89</v>
      </c>
      <c r="CB86" s="58" t="s">
        <v>89</v>
      </c>
      <c r="CC86" s="58" t="s">
        <v>89</v>
      </c>
      <c r="CD86" s="11" t="s">
        <v>89</v>
      </c>
      <c r="CE86" s="58" t="s">
        <v>89</v>
      </c>
      <c r="CF86" s="11">
        <v>0</v>
      </c>
      <c r="CG86" s="11">
        <v>0</v>
      </c>
      <c r="CH86" s="11" t="s">
        <v>89</v>
      </c>
      <c r="CI86" s="58" t="s">
        <v>89</v>
      </c>
      <c r="CJ86" s="58" t="s">
        <v>89</v>
      </c>
      <c r="CK86" s="11" t="s">
        <v>89</v>
      </c>
      <c r="CL86" s="58" t="s">
        <v>89</v>
      </c>
      <c r="CM86" s="11">
        <v>0</v>
      </c>
      <c r="CN86" s="11">
        <v>0</v>
      </c>
      <c r="CO86" s="11" t="s">
        <v>89</v>
      </c>
      <c r="CP86" s="58" t="s">
        <v>89</v>
      </c>
      <c r="CQ86" s="11">
        <v>0</v>
      </c>
      <c r="CR86" s="11">
        <v>0</v>
      </c>
      <c r="CS86" s="11">
        <v>0</v>
      </c>
      <c r="CT86" s="11">
        <v>0</v>
      </c>
      <c r="CU86" s="11">
        <v>0</v>
      </c>
      <c r="CV86" s="11" t="s">
        <v>89</v>
      </c>
      <c r="CW86" s="58" t="s">
        <v>89</v>
      </c>
      <c r="CX86" s="11">
        <v>0</v>
      </c>
      <c r="CY86" s="11">
        <v>0</v>
      </c>
      <c r="CZ86" s="11">
        <v>0</v>
      </c>
      <c r="DA86" s="11">
        <v>0</v>
      </c>
      <c r="DB86" s="11">
        <v>0</v>
      </c>
      <c r="DC86" s="11" t="s">
        <v>89</v>
      </c>
      <c r="DD86" s="58" t="s">
        <v>89</v>
      </c>
      <c r="DE86" s="11">
        <v>0</v>
      </c>
      <c r="DF86" s="11">
        <v>0</v>
      </c>
      <c r="DG86" s="11">
        <v>0</v>
      </c>
      <c r="DH86" s="11">
        <v>0</v>
      </c>
      <c r="DI86" s="11">
        <v>0</v>
      </c>
      <c r="DJ86" s="11" t="s">
        <v>89</v>
      </c>
      <c r="DK86" s="58" t="s">
        <v>89</v>
      </c>
      <c r="DL86" s="38" t="s">
        <v>89</v>
      </c>
    </row>
    <row r="87" spans="1:116" ht="63" x14ac:dyDescent="0.25">
      <c r="A87" s="47" t="s">
        <v>159</v>
      </c>
      <c r="B87" s="117" t="s">
        <v>160</v>
      </c>
      <c r="C87" s="53" t="s">
        <v>88</v>
      </c>
      <c r="D87" s="11">
        <v>0</v>
      </c>
      <c r="E87" s="11">
        <v>0</v>
      </c>
      <c r="F87" s="11">
        <v>0</v>
      </c>
      <c r="G87" s="11">
        <v>0</v>
      </c>
      <c r="H87" s="11">
        <v>0</v>
      </c>
      <c r="I87" s="11" t="s">
        <v>89</v>
      </c>
      <c r="J87" s="58" t="s">
        <v>89</v>
      </c>
      <c r="K87" s="11">
        <v>0</v>
      </c>
      <c r="L87" s="11">
        <v>0</v>
      </c>
      <c r="M87" s="11">
        <v>0</v>
      </c>
      <c r="N87" s="11">
        <v>0</v>
      </c>
      <c r="O87" s="11">
        <v>0</v>
      </c>
      <c r="P87" s="11" t="s">
        <v>89</v>
      </c>
      <c r="Q87" s="58" t="s">
        <v>89</v>
      </c>
      <c r="R87" s="58" t="s">
        <v>89</v>
      </c>
      <c r="S87" s="11" t="s">
        <v>89</v>
      </c>
      <c r="T87" s="58" t="s">
        <v>89</v>
      </c>
      <c r="U87" s="11">
        <v>0</v>
      </c>
      <c r="V87" s="11">
        <v>0</v>
      </c>
      <c r="W87" s="11" t="s">
        <v>89</v>
      </c>
      <c r="X87" s="58" t="s">
        <v>89</v>
      </c>
      <c r="Y87" s="58" t="s">
        <v>89</v>
      </c>
      <c r="Z87" s="11" t="s">
        <v>89</v>
      </c>
      <c r="AA87" s="58" t="s">
        <v>89</v>
      </c>
      <c r="AB87" s="11">
        <v>0</v>
      </c>
      <c r="AC87" s="11">
        <v>0</v>
      </c>
      <c r="AD87" s="11" t="s">
        <v>89</v>
      </c>
      <c r="AE87" s="58" t="s">
        <v>89</v>
      </c>
      <c r="AF87" s="58" t="s">
        <v>89</v>
      </c>
      <c r="AG87" s="11" t="s">
        <v>89</v>
      </c>
      <c r="AH87" s="58" t="s">
        <v>89</v>
      </c>
      <c r="AI87" s="11">
        <v>0</v>
      </c>
      <c r="AJ87" s="11">
        <v>0</v>
      </c>
      <c r="AK87" s="11" t="s">
        <v>89</v>
      </c>
      <c r="AL87" s="58" t="s">
        <v>89</v>
      </c>
      <c r="AM87" s="58" t="s">
        <v>89</v>
      </c>
      <c r="AN87" s="11" t="s">
        <v>89</v>
      </c>
      <c r="AO87" s="58" t="s">
        <v>89</v>
      </c>
      <c r="AP87" s="11">
        <v>0</v>
      </c>
      <c r="AQ87" s="11">
        <v>0</v>
      </c>
      <c r="AR87" s="11" t="s">
        <v>89</v>
      </c>
      <c r="AS87" s="58" t="s">
        <v>89</v>
      </c>
      <c r="AT87" s="58" t="s">
        <v>89</v>
      </c>
      <c r="AU87" s="11" t="s">
        <v>89</v>
      </c>
      <c r="AV87" s="58" t="s">
        <v>89</v>
      </c>
      <c r="AW87" s="11">
        <v>0</v>
      </c>
      <c r="AX87" s="11">
        <v>0</v>
      </c>
      <c r="AY87" s="11" t="s">
        <v>89</v>
      </c>
      <c r="AZ87" s="58" t="s">
        <v>89</v>
      </c>
      <c r="BA87" s="88">
        <f>'Форма 4.'!AV88</f>
        <v>0</v>
      </c>
      <c r="BB87" s="11" t="s">
        <v>89</v>
      </c>
      <c r="BC87" s="58" t="s">
        <v>89</v>
      </c>
      <c r="BD87" s="11">
        <v>0</v>
      </c>
      <c r="BE87" s="11">
        <v>0</v>
      </c>
      <c r="BF87" s="11" t="s">
        <v>89</v>
      </c>
      <c r="BG87" s="58" t="s">
        <v>89</v>
      </c>
      <c r="BH87" s="11" t="s">
        <v>89</v>
      </c>
      <c r="BI87" s="58" t="s">
        <v>89</v>
      </c>
      <c r="BJ87" s="11" t="s">
        <v>89</v>
      </c>
      <c r="BK87" s="11">
        <v>0</v>
      </c>
      <c r="BL87" s="11">
        <v>0</v>
      </c>
      <c r="BM87" s="58" t="s">
        <v>89</v>
      </c>
      <c r="BN87" s="58" t="s">
        <v>89</v>
      </c>
      <c r="BO87" s="11" t="s">
        <v>89</v>
      </c>
      <c r="BP87" s="58" t="s">
        <v>89</v>
      </c>
      <c r="BQ87" s="11" t="s">
        <v>89</v>
      </c>
      <c r="BR87" s="11">
        <v>0</v>
      </c>
      <c r="BS87" s="11">
        <v>0</v>
      </c>
      <c r="BT87" s="58" t="s">
        <v>89</v>
      </c>
      <c r="BU87" s="58" t="s">
        <v>89</v>
      </c>
      <c r="BV87" s="58" t="s">
        <v>89</v>
      </c>
      <c r="BW87" s="11" t="s">
        <v>89</v>
      </c>
      <c r="BX87" s="58" t="s">
        <v>89</v>
      </c>
      <c r="BY87" s="11">
        <v>0</v>
      </c>
      <c r="BZ87" s="11">
        <v>0</v>
      </c>
      <c r="CA87" s="11" t="s">
        <v>89</v>
      </c>
      <c r="CB87" s="58" t="s">
        <v>89</v>
      </c>
      <c r="CC87" s="58" t="s">
        <v>89</v>
      </c>
      <c r="CD87" s="11" t="s">
        <v>89</v>
      </c>
      <c r="CE87" s="58" t="s">
        <v>89</v>
      </c>
      <c r="CF87" s="11">
        <v>0</v>
      </c>
      <c r="CG87" s="11">
        <v>0</v>
      </c>
      <c r="CH87" s="11" t="s">
        <v>89</v>
      </c>
      <c r="CI87" s="58" t="s">
        <v>89</v>
      </c>
      <c r="CJ87" s="58" t="s">
        <v>89</v>
      </c>
      <c r="CK87" s="11" t="s">
        <v>89</v>
      </c>
      <c r="CL87" s="58" t="s">
        <v>89</v>
      </c>
      <c r="CM87" s="11">
        <v>0</v>
      </c>
      <c r="CN87" s="11">
        <v>0</v>
      </c>
      <c r="CO87" s="11" t="s">
        <v>89</v>
      </c>
      <c r="CP87" s="58" t="s">
        <v>89</v>
      </c>
      <c r="CQ87" s="11">
        <v>0</v>
      </c>
      <c r="CR87" s="11">
        <v>0</v>
      </c>
      <c r="CS87" s="11">
        <v>0</v>
      </c>
      <c r="CT87" s="11">
        <v>0</v>
      </c>
      <c r="CU87" s="11">
        <v>0</v>
      </c>
      <c r="CV87" s="11" t="s">
        <v>89</v>
      </c>
      <c r="CW87" s="58" t="s">
        <v>89</v>
      </c>
      <c r="CX87" s="11">
        <v>0</v>
      </c>
      <c r="CY87" s="11">
        <v>0</v>
      </c>
      <c r="CZ87" s="11">
        <v>0</v>
      </c>
      <c r="DA87" s="11">
        <v>0</v>
      </c>
      <c r="DB87" s="11">
        <v>0</v>
      </c>
      <c r="DC87" s="11" t="s">
        <v>89</v>
      </c>
      <c r="DD87" s="58" t="s">
        <v>89</v>
      </c>
      <c r="DE87" s="11">
        <v>0</v>
      </c>
      <c r="DF87" s="11">
        <v>0</v>
      </c>
      <c r="DG87" s="11">
        <v>0</v>
      </c>
      <c r="DH87" s="11">
        <v>0</v>
      </c>
      <c r="DI87" s="11">
        <v>0</v>
      </c>
      <c r="DJ87" s="11" t="s">
        <v>89</v>
      </c>
      <c r="DK87" s="58" t="s">
        <v>89</v>
      </c>
      <c r="DL87" s="38" t="s">
        <v>89</v>
      </c>
    </row>
    <row r="88" spans="1:116" ht="63" x14ac:dyDescent="0.25">
      <c r="A88" s="47" t="s">
        <v>161</v>
      </c>
      <c r="B88" s="117" t="s">
        <v>162</v>
      </c>
      <c r="C88" s="53" t="s">
        <v>88</v>
      </c>
      <c r="D88" s="11">
        <v>0</v>
      </c>
      <c r="E88" s="11">
        <v>0</v>
      </c>
      <c r="F88" s="11">
        <v>0</v>
      </c>
      <c r="G88" s="11">
        <v>0</v>
      </c>
      <c r="H88" s="11">
        <v>0</v>
      </c>
      <c r="I88" s="11" t="s">
        <v>89</v>
      </c>
      <c r="J88" s="58" t="s">
        <v>89</v>
      </c>
      <c r="K88" s="11">
        <v>0</v>
      </c>
      <c r="L88" s="11">
        <v>0</v>
      </c>
      <c r="M88" s="11">
        <v>0</v>
      </c>
      <c r="N88" s="11">
        <v>0</v>
      </c>
      <c r="O88" s="11">
        <v>0</v>
      </c>
      <c r="P88" s="11" t="s">
        <v>89</v>
      </c>
      <c r="Q88" s="58" t="s">
        <v>89</v>
      </c>
      <c r="R88" s="58" t="s">
        <v>89</v>
      </c>
      <c r="S88" s="11" t="s">
        <v>89</v>
      </c>
      <c r="T88" s="58" t="s">
        <v>89</v>
      </c>
      <c r="U88" s="11">
        <v>0</v>
      </c>
      <c r="V88" s="11">
        <v>0</v>
      </c>
      <c r="W88" s="11" t="s">
        <v>89</v>
      </c>
      <c r="X88" s="58" t="s">
        <v>89</v>
      </c>
      <c r="Y88" s="58" t="s">
        <v>89</v>
      </c>
      <c r="Z88" s="11" t="s">
        <v>89</v>
      </c>
      <c r="AA88" s="58" t="s">
        <v>89</v>
      </c>
      <c r="AB88" s="11">
        <v>0</v>
      </c>
      <c r="AC88" s="11">
        <v>0</v>
      </c>
      <c r="AD88" s="11" t="s">
        <v>89</v>
      </c>
      <c r="AE88" s="58" t="s">
        <v>89</v>
      </c>
      <c r="AF88" s="58" t="s">
        <v>89</v>
      </c>
      <c r="AG88" s="11" t="s">
        <v>89</v>
      </c>
      <c r="AH88" s="58" t="s">
        <v>89</v>
      </c>
      <c r="AI88" s="11">
        <v>0</v>
      </c>
      <c r="AJ88" s="11">
        <v>0</v>
      </c>
      <c r="AK88" s="11" t="s">
        <v>89</v>
      </c>
      <c r="AL88" s="58" t="s">
        <v>89</v>
      </c>
      <c r="AM88" s="58" t="s">
        <v>89</v>
      </c>
      <c r="AN88" s="11" t="s">
        <v>89</v>
      </c>
      <c r="AO88" s="58" t="s">
        <v>89</v>
      </c>
      <c r="AP88" s="11">
        <v>0</v>
      </c>
      <c r="AQ88" s="11">
        <v>0</v>
      </c>
      <c r="AR88" s="11" t="s">
        <v>89</v>
      </c>
      <c r="AS88" s="58" t="s">
        <v>89</v>
      </c>
      <c r="AT88" s="58" t="s">
        <v>89</v>
      </c>
      <c r="AU88" s="11" t="s">
        <v>89</v>
      </c>
      <c r="AV88" s="58" t="s">
        <v>89</v>
      </c>
      <c r="AW88" s="11">
        <v>0</v>
      </c>
      <c r="AX88" s="11">
        <v>0</v>
      </c>
      <c r="AY88" s="11" t="s">
        <v>89</v>
      </c>
      <c r="AZ88" s="58" t="s">
        <v>89</v>
      </c>
      <c r="BA88" s="88">
        <f>'Форма 4.'!AV89</f>
        <v>0</v>
      </c>
      <c r="BB88" s="11" t="s">
        <v>89</v>
      </c>
      <c r="BC88" s="58" t="s">
        <v>89</v>
      </c>
      <c r="BD88" s="11">
        <v>0</v>
      </c>
      <c r="BE88" s="11">
        <v>0</v>
      </c>
      <c r="BF88" s="11" t="s">
        <v>89</v>
      </c>
      <c r="BG88" s="58" t="s">
        <v>89</v>
      </c>
      <c r="BH88" s="11" t="s">
        <v>89</v>
      </c>
      <c r="BI88" s="58" t="s">
        <v>89</v>
      </c>
      <c r="BJ88" s="11" t="s">
        <v>89</v>
      </c>
      <c r="BK88" s="11">
        <v>0</v>
      </c>
      <c r="BL88" s="11">
        <v>0</v>
      </c>
      <c r="BM88" s="58" t="s">
        <v>89</v>
      </c>
      <c r="BN88" s="58" t="s">
        <v>89</v>
      </c>
      <c r="BO88" s="11" t="s">
        <v>89</v>
      </c>
      <c r="BP88" s="58" t="s">
        <v>89</v>
      </c>
      <c r="BQ88" s="11" t="s">
        <v>89</v>
      </c>
      <c r="BR88" s="11">
        <v>0</v>
      </c>
      <c r="BS88" s="11">
        <v>0</v>
      </c>
      <c r="BT88" s="58" t="s">
        <v>89</v>
      </c>
      <c r="BU88" s="58" t="s">
        <v>89</v>
      </c>
      <c r="BV88" s="58" t="s">
        <v>89</v>
      </c>
      <c r="BW88" s="11" t="s">
        <v>89</v>
      </c>
      <c r="BX88" s="58" t="s">
        <v>89</v>
      </c>
      <c r="BY88" s="11">
        <v>0</v>
      </c>
      <c r="BZ88" s="11">
        <v>0</v>
      </c>
      <c r="CA88" s="11" t="s">
        <v>89</v>
      </c>
      <c r="CB88" s="58" t="s">
        <v>89</v>
      </c>
      <c r="CC88" s="58" t="s">
        <v>89</v>
      </c>
      <c r="CD88" s="11" t="s">
        <v>89</v>
      </c>
      <c r="CE88" s="58" t="s">
        <v>89</v>
      </c>
      <c r="CF88" s="11">
        <v>0</v>
      </c>
      <c r="CG88" s="11">
        <v>0</v>
      </c>
      <c r="CH88" s="11" t="s">
        <v>89</v>
      </c>
      <c r="CI88" s="58" t="s">
        <v>89</v>
      </c>
      <c r="CJ88" s="58" t="s">
        <v>89</v>
      </c>
      <c r="CK88" s="11" t="s">
        <v>89</v>
      </c>
      <c r="CL88" s="58" t="s">
        <v>89</v>
      </c>
      <c r="CM88" s="11">
        <v>0</v>
      </c>
      <c r="CN88" s="11">
        <v>0</v>
      </c>
      <c r="CO88" s="11" t="s">
        <v>89</v>
      </c>
      <c r="CP88" s="58" t="s">
        <v>89</v>
      </c>
      <c r="CQ88" s="11">
        <v>0</v>
      </c>
      <c r="CR88" s="11">
        <v>0</v>
      </c>
      <c r="CS88" s="11">
        <v>0</v>
      </c>
      <c r="CT88" s="11">
        <v>0</v>
      </c>
      <c r="CU88" s="11">
        <v>0</v>
      </c>
      <c r="CV88" s="11" t="s">
        <v>89</v>
      </c>
      <c r="CW88" s="58" t="s">
        <v>89</v>
      </c>
      <c r="CX88" s="11">
        <v>0</v>
      </c>
      <c r="CY88" s="11">
        <v>0</v>
      </c>
      <c r="CZ88" s="11">
        <v>0</v>
      </c>
      <c r="DA88" s="11">
        <v>0</v>
      </c>
      <c r="DB88" s="11">
        <v>0</v>
      </c>
      <c r="DC88" s="11" t="s">
        <v>89</v>
      </c>
      <c r="DD88" s="58" t="s">
        <v>89</v>
      </c>
      <c r="DE88" s="11">
        <v>0</v>
      </c>
      <c r="DF88" s="11">
        <v>0</v>
      </c>
      <c r="DG88" s="11">
        <v>0</v>
      </c>
      <c r="DH88" s="11">
        <v>0</v>
      </c>
      <c r="DI88" s="11">
        <v>0</v>
      </c>
      <c r="DJ88" s="11" t="s">
        <v>89</v>
      </c>
      <c r="DK88" s="58" t="s">
        <v>89</v>
      </c>
      <c r="DL88" s="38" t="s">
        <v>89</v>
      </c>
    </row>
    <row r="89" spans="1:116" ht="47.25" x14ac:dyDescent="0.25">
      <c r="A89" s="47" t="s">
        <v>163</v>
      </c>
      <c r="B89" s="117" t="s">
        <v>164</v>
      </c>
      <c r="C89" s="53" t="s">
        <v>88</v>
      </c>
      <c r="D89" s="11">
        <v>0</v>
      </c>
      <c r="E89" s="11">
        <v>0</v>
      </c>
      <c r="F89" s="11">
        <v>0</v>
      </c>
      <c r="G89" s="11">
        <v>0</v>
      </c>
      <c r="H89" s="11">
        <v>0</v>
      </c>
      <c r="I89" s="11" t="s">
        <v>89</v>
      </c>
      <c r="J89" s="58" t="s">
        <v>89</v>
      </c>
      <c r="K89" s="11">
        <v>0</v>
      </c>
      <c r="L89" s="11">
        <v>0</v>
      </c>
      <c r="M89" s="11">
        <v>0</v>
      </c>
      <c r="N89" s="11">
        <v>0</v>
      </c>
      <c r="O89" s="11">
        <v>0</v>
      </c>
      <c r="P89" s="11" t="s">
        <v>89</v>
      </c>
      <c r="Q89" s="58" t="s">
        <v>89</v>
      </c>
      <c r="R89" s="58" t="s">
        <v>89</v>
      </c>
      <c r="S89" s="11" t="s">
        <v>89</v>
      </c>
      <c r="T89" s="58" t="s">
        <v>89</v>
      </c>
      <c r="U89" s="11">
        <v>0</v>
      </c>
      <c r="V89" s="11">
        <v>0</v>
      </c>
      <c r="W89" s="11" t="s">
        <v>89</v>
      </c>
      <c r="X89" s="58" t="s">
        <v>89</v>
      </c>
      <c r="Y89" s="58" t="s">
        <v>89</v>
      </c>
      <c r="Z89" s="11" t="s">
        <v>89</v>
      </c>
      <c r="AA89" s="58" t="s">
        <v>89</v>
      </c>
      <c r="AB89" s="11">
        <v>0</v>
      </c>
      <c r="AC89" s="11">
        <v>0</v>
      </c>
      <c r="AD89" s="11" t="s">
        <v>89</v>
      </c>
      <c r="AE89" s="58" t="s">
        <v>89</v>
      </c>
      <c r="AF89" s="58" t="s">
        <v>89</v>
      </c>
      <c r="AG89" s="11" t="s">
        <v>89</v>
      </c>
      <c r="AH89" s="58" t="s">
        <v>89</v>
      </c>
      <c r="AI89" s="11">
        <v>0</v>
      </c>
      <c r="AJ89" s="11">
        <v>0</v>
      </c>
      <c r="AK89" s="11" t="s">
        <v>89</v>
      </c>
      <c r="AL89" s="58" t="s">
        <v>89</v>
      </c>
      <c r="AM89" s="58" t="s">
        <v>89</v>
      </c>
      <c r="AN89" s="11" t="s">
        <v>89</v>
      </c>
      <c r="AO89" s="58" t="s">
        <v>89</v>
      </c>
      <c r="AP89" s="11">
        <v>0</v>
      </c>
      <c r="AQ89" s="11">
        <v>0</v>
      </c>
      <c r="AR89" s="11" t="s">
        <v>89</v>
      </c>
      <c r="AS89" s="58" t="s">
        <v>89</v>
      </c>
      <c r="AT89" s="58" t="s">
        <v>89</v>
      </c>
      <c r="AU89" s="11" t="s">
        <v>89</v>
      </c>
      <c r="AV89" s="58" t="s">
        <v>89</v>
      </c>
      <c r="AW89" s="11">
        <v>0</v>
      </c>
      <c r="AX89" s="11">
        <v>0</v>
      </c>
      <c r="AY89" s="11" t="s">
        <v>89</v>
      </c>
      <c r="AZ89" s="58" t="s">
        <v>89</v>
      </c>
      <c r="BA89" s="88">
        <f>'Форма 4.'!AV90</f>
        <v>0</v>
      </c>
      <c r="BB89" s="11" t="s">
        <v>89</v>
      </c>
      <c r="BC89" s="58" t="s">
        <v>89</v>
      </c>
      <c r="BD89" s="11">
        <v>0</v>
      </c>
      <c r="BE89" s="11">
        <v>0</v>
      </c>
      <c r="BF89" s="11" t="s">
        <v>89</v>
      </c>
      <c r="BG89" s="58" t="s">
        <v>89</v>
      </c>
      <c r="BH89" s="11" t="s">
        <v>89</v>
      </c>
      <c r="BI89" s="58" t="s">
        <v>89</v>
      </c>
      <c r="BJ89" s="11" t="s">
        <v>89</v>
      </c>
      <c r="BK89" s="11">
        <v>0</v>
      </c>
      <c r="BL89" s="11">
        <v>0</v>
      </c>
      <c r="BM89" s="58" t="s">
        <v>89</v>
      </c>
      <c r="BN89" s="58" t="s">
        <v>89</v>
      </c>
      <c r="BO89" s="11" t="s">
        <v>89</v>
      </c>
      <c r="BP89" s="58" t="s">
        <v>89</v>
      </c>
      <c r="BQ89" s="11" t="s">
        <v>89</v>
      </c>
      <c r="BR89" s="11">
        <v>0</v>
      </c>
      <c r="BS89" s="11">
        <v>0</v>
      </c>
      <c r="BT89" s="58" t="s">
        <v>89</v>
      </c>
      <c r="BU89" s="58" t="s">
        <v>89</v>
      </c>
      <c r="BV89" s="58" t="s">
        <v>89</v>
      </c>
      <c r="BW89" s="11" t="s">
        <v>89</v>
      </c>
      <c r="BX89" s="58" t="s">
        <v>89</v>
      </c>
      <c r="BY89" s="11">
        <v>0</v>
      </c>
      <c r="BZ89" s="11">
        <v>0</v>
      </c>
      <c r="CA89" s="11" t="s">
        <v>89</v>
      </c>
      <c r="CB89" s="58" t="s">
        <v>89</v>
      </c>
      <c r="CC89" s="58" t="s">
        <v>89</v>
      </c>
      <c r="CD89" s="11" t="s">
        <v>89</v>
      </c>
      <c r="CE89" s="58" t="s">
        <v>89</v>
      </c>
      <c r="CF89" s="11">
        <v>0</v>
      </c>
      <c r="CG89" s="11">
        <v>0</v>
      </c>
      <c r="CH89" s="11" t="s">
        <v>89</v>
      </c>
      <c r="CI89" s="58" t="s">
        <v>89</v>
      </c>
      <c r="CJ89" s="58" t="s">
        <v>89</v>
      </c>
      <c r="CK89" s="11" t="s">
        <v>89</v>
      </c>
      <c r="CL89" s="58" t="s">
        <v>89</v>
      </c>
      <c r="CM89" s="11">
        <v>0</v>
      </c>
      <c r="CN89" s="11">
        <v>0</v>
      </c>
      <c r="CO89" s="11" t="s">
        <v>89</v>
      </c>
      <c r="CP89" s="58" t="s">
        <v>89</v>
      </c>
      <c r="CQ89" s="11">
        <v>0</v>
      </c>
      <c r="CR89" s="11">
        <v>0</v>
      </c>
      <c r="CS89" s="11">
        <v>0</v>
      </c>
      <c r="CT89" s="11">
        <v>0</v>
      </c>
      <c r="CU89" s="11">
        <v>0</v>
      </c>
      <c r="CV89" s="11" t="s">
        <v>89</v>
      </c>
      <c r="CW89" s="58" t="s">
        <v>89</v>
      </c>
      <c r="CX89" s="11">
        <v>0</v>
      </c>
      <c r="CY89" s="11">
        <v>0</v>
      </c>
      <c r="CZ89" s="11">
        <v>0</v>
      </c>
      <c r="DA89" s="11">
        <v>0</v>
      </c>
      <c r="DB89" s="11">
        <v>0</v>
      </c>
      <c r="DC89" s="11" t="s">
        <v>89</v>
      </c>
      <c r="DD89" s="58" t="s">
        <v>89</v>
      </c>
      <c r="DE89" s="11">
        <v>0</v>
      </c>
      <c r="DF89" s="11">
        <v>0</v>
      </c>
      <c r="DG89" s="11">
        <v>0</v>
      </c>
      <c r="DH89" s="11">
        <v>0</v>
      </c>
      <c r="DI89" s="11">
        <v>0</v>
      </c>
      <c r="DJ89" s="11" t="s">
        <v>89</v>
      </c>
      <c r="DK89" s="58" t="s">
        <v>89</v>
      </c>
      <c r="DL89" s="39"/>
    </row>
    <row r="90" spans="1:116" ht="63" x14ac:dyDescent="0.25">
      <c r="A90" s="47" t="s">
        <v>165</v>
      </c>
      <c r="B90" s="117" t="s">
        <v>166</v>
      </c>
      <c r="C90" s="53" t="s">
        <v>88</v>
      </c>
      <c r="D90" s="11">
        <v>0</v>
      </c>
      <c r="E90" s="11">
        <v>0</v>
      </c>
      <c r="F90" s="11">
        <v>0</v>
      </c>
      <c r="G90" s="11">
        <v>0</v>
      </c>
      <c r="H90" s="11">
        <v>0</v>
      </c>
      <c r="I90" s="11" t="s">
        <v>89</v>
      </c>
      <c r="J90" s="58" t="s">
        <v>89</v>
      </c>
      <c r="K90" s="11">
        <v>0</v>
      </c>
      <c r="L90" s="11">
        <v>0</v>
      </c>
      <c r="M90" s="11">
        <v>0</v>
      </c>
      <c r="N90" s="11">
        <v>0</v>
      </c>
      <c r="O90" s="11">
        <v>0</v>
      </c>
      <c r="P90" s="11" t="s">
        <v>89</v>
      </c>
      <c r="Q90" s="58" t="s">
        <v>89</v>
      </c>
      <c r="R90" s="58" t="s">
        <v>89</v>
      </c>
      <c r="S90" s="11" t="s">
        <v>89</v>
      </c>
      <c r="T90" s="58" t="s">
        <v>89</v>
      </c>
      <c r="U90" s="11">
        <v>0</v>
      </c>
      <c r="V90" s="11">
        <v>0</v>
      </c>
      <c r="W90" s="11" t="s">
        <v>89</v>
      </c>
      <c r="X90" s="58" t="s">
        <v>89</v>
      </c>
      <c r="Y90" s="58" t="s">
        <v>89</v>
      </c>
      <c r="Z90" s="11" t="s">
        <v>89</v>
      </c>
      <c r="AA90" s="58" t="s">
        <v>89</v>
      </c>
      <c r="AB90" s="11">
        <v>0</v>
      </c>
      <c r="AC90" s="11">
        <v>0</v>
      </c>
      <c r="AD90" s="11" t="s">
        <v>89</v>
      </c>
      <c r="AE90" s="58" t="s">
        <v>89</v>
      </c>
      <c r="AF90" s="58" t="s">
        <v>89</v>
      </c>
      <c r="AG90" s="11" t="s">
        <v>89</v>
      </c>
      <c r="AH90" s="58" t="s">
        <v>89</v>
      </c>
      <c r="AI90" s="11">
        <v>0</v>
      </c>
      <c r="AJ90" s="11">
        <v>0</v>
      </c>
      <c r="AK90" s="11" t="s">
        <v>89</v>
      </c>
      <c r="AL90" s="58" t="s">
        <v>89</v>
      </c>
      <c r="AM90" s="58" t="s">
        <v>89</v>
      </c>
      <c r="AN90" s="11" t="s">
        <v>89</v>
      </c>
      <c r="AO90" s="58" t="s">
        <v>89</v>
      </c>
      <c r="AP90" s="11">
        <v>0</v>
      </c>
      <c r="AQ90" s="11">
        <v>0</v>
      </c>
      <c r="AR90" s="11" t="s">
        <v>89</v>
      </c>
      <c r="AS90" s="58" t="s">
        <v>89</v>
      </c>
      <c r="AT90" s="58" t="s">
        <v>89</v>
      </c>
      <c r="AU90" s="11" t="s">
        <v>89</v>
      </c>
      <c r="AV90" s="58" t="s">
        <v>89</v>
      </c>
      <c r="AW90" s="11">
        <v>0</v>
      </c>
      <c r="AX90" s="11">
        <v>0</v>
      </c>
      <c r="AY90" s="11" t="s">
        <v>89</v>
      </c>
      <c r="AZ90" s="58" t="s">
        <v>89</v>
      </c>
      <c r="BA90" s="88">
        <f>'Форма 4.'!AV91</f>
        <v>0</v>
      </c>
      <c r="BB90" s="11" t="s">
        <v>89</v>
      </c>
      <c r="BC90" s="58" t="s">
        <v>89</v>
      </c>
      <c r="BD90" s="11">
        <v>0</v>
      </c>
      <c r="BE90" s="11">
        <v>0</v>
      </c>
      <c r="BF90" s="11" t="s">
        <v>89</v>
      </c>
      <c r="BG90" s="58" t="s">
        <v>89</v>
      </c>
      <c r="BH90" s="11" t="s">
        <v>89</v>
      </c>
      <c r="BI90" s="58" t="s">
        <v>89</v>
      </c>
      <c r="BJ90" s="11" t="s">
        <v>89</v>
      </c>
      <c r="BK90" s="11">
        <v>0</v>
      </c>
      <c r="BL90" s="11">
        <v>0</v>
      </c>
      <c r="BM90" s="58" t="s">
        <v>89</v>
      </c>
      <c r="BN90" s="58" t="s">
        <v>89</v>
      </c>
      <c r="BO90" s="11" t="s">
        <v>89</v>
      </c>
      <c r="BP90" s="58" t="s">
        <v>89</v>
      </c>
      <c r="BQ90" s="11" t="s">
        <v>89</v>
      </c>
      <c r="BR90" s="11">
        <v>0</v>
      </c>
      <c r="BS90" s="11">
        <v>0</v>
      </c>
      <c r="BT90" s="58" t="s">
        <v>89</v>
      </c>
      <c r="BU90" s="58" t="s">
        <v>89</v>
      </c>
      <c r="BV90" s="58" t="s">
        <v>89</v>
      </c>
      <c r="BW90" s="11" t="s">
        <v>89</v>
      </c>
      <c r="BX90" s="58" t="s">
        <v>89</v>
      </c>
      <c r="BY90" s="11">
        <v>0</v>
      </c>
      <c r="BZ90" s="11">
        <v>0</v>
      </c>
      <c r="CA90" s="11" t="s">
        <v>89</v>
      </c>
      <c r="CB90" s="58" t="s">
        <v>89</v>
      </c>
      <c r="CC90" s="58" t="s">
        <v>89</v>
      </c>
      <c r="CD90" s="11" t="s">
        <v>89</v>
      </c>
      <c r="CE90" s="58" t="s">
        <v>89</v>
      </c>
      <c r="CF90" s="11">
        <v>0</v>
      </c>
      <c r="CG90" s="11">
        <v>0</v>
      </c>
      <c r="CH90" s="11" t="s">
        <v>89</v>
      </c>
      <c r="CI90" s="58" t="s">
        <v>89</v>
      </c>
      <c r="CJ90" s="58" t="s">
        <v>89</v>
      </c>
      <c r="CK90" s="11" t="s">
        <v>89</v>
      </c>
      <c r="CL90" s="58" t="s">
        <v>89</v>
      </c>
      <c r="CM90" s="11">
        <v>0</v>
      </c>
      <c r="CN90" s="11">
        <v>0</v>
      </c>
      <c r="CO90" s="11" t="s">
        <v>89</v>
      </c>
      <c r="CP90" s="58" t="s">
        <v>89</v>
      </c>
      <c r="CQ90" s="11">
        <v>0</v>
      </c>
      <c r="CR90" s="11">
        <v>0</v>
      </c>
      <c r="CS90" s="11">
        <v>0</v>
      </c>
      <c r="CT90" s="11">
        <v>0</v>
      </c>
      <c r="CU90" s="11">
        <v>0</v>
      </c>
      <c r="CV90" s="11" t="s">
        <v>89</v>
      </c>
      <c r="CW90" s="58" t="s">
        <v>89</v>
      </c>
      <c r="CX90" s="11">
        <v>0</v>
      </c>
      <c r="CY90" s="11">
        <v>0</v>
      </c>
      <c r="CZ90" s="11">
        <v>0</v>
      </c>
      <c r="DA90" s="11">
        <v>0</v>
      </c>
      <c r="DB90" s="11">
        <v>0</v>
      </c>
      <c r="DC90" s="11" t="s">
        <v>89</v>
      </c>
      <c r="DD90" s="58" t="s">
        <v>89</v>
      </c>
      <c r="DE90" s="11">
        <v>0</v>
      </c>
      <c r="DF90" s="11">
        <v>0</v>
      </c>
      <c r="DG90" s="11">
        <v>0</v>
      </c>
      <c r="DH90" s="11">
        <v>0</v>
      </c>
      <c r="DI90" s="11">
        <v>0</v>
      </c>
      <c r="DJ90" s="11" t="s">
        <v>89</v>
      </c>
      <c r="DK90" s="58" t="s">
        <v>89</v>
      </c>
      <c r="DL90" s="38" t="s">
        <v>89</v>
      </c>
    </row>
    <row r="91" spans="1:116" ht="63" x14ac:dyDescent="0.25">
      <c r="A91" s="47" t="s">
        <v>167</v>
      </c>
      <c r="B91" s="117" t="s">
        <v>168</v>
      </c>
      <c r="C91" s="53" t="s">
        <v>88</v>
      </c>
      <c r="D91" s="11">
        <v>0</v>
      </c>
      <c r="E91" s="11">
        <v>0</v>
      </c>
      <c r="F91" s="11">
        <v>0</v>
      </c>
      <c r="G91" s="11">
        <v>0</v>
      </c>
      <c r="H91" s="11">
        <v>0</v>
      </c>
      <c r="I91" s="11" t="s">
        <v>89</v>
      </c>
      <c r="J91" s="58" t="s">
        <v>89</v>
      </c>
      <c r="K91" s="11">
        <v>0</v>
      </c>
      <c r="L91" s="11">
        <v>0</v>
      </c>
      <c r="M91" s="11">
        <v>0</v>
      </c>
      <c r="N91" s="11">
        <v>0</v>
      </c>
      <c r="O91" s="11">
        <v>0</v>
      </c>
      <c r="P91" s="11" t="s">
        <v>89</v>
      </c>
      <c r="Q91" s="58" t="s">
        <v>89</v>
      </c>
      <c r="R91" s="58" t="s">
        <v>89</v>
      </c>
      <c r="S91" s="11" t="s">
        <v>89</v>
      </c>
      <c r="T91" s="58" t="s">
        <v>89</v>
      </c>
      <c r="U91" s="11">
        <v>0</v>
      </c>
      <c r="V91" s="11">
        <v>0</v>
      </c>
      <c r="W91" s="11" t="s">
        <v>89</v>
      </c>
      <c r="X91" s="58" t="s">
        <v>89</v>
      </c>
      <c r="Y91" s="58" t="s">
        <v>89</v>
      </c>
      <c r="Z91" s="11" t="s">
        <v>89</v>
      </c>
      <c r="AA91" s="58" t="s">
        <v>89</v>
      </c>
      <c r="AB91" s="11">
        <v>0</v>
      </c>
      <c r="AC91" s="11">
        <v>0</v>
      </c>
      <c r="AD91" s="11" t="s">
        <v>89</v>
      </c>
      <c r="AE91" s="58" t="s">
        <v>89</v>
      </c>
      <c r="AF91" s="7" t="s">
        <v>89</v>
      </c>
      <c r="AG91" s="6" t="s">
        <v>89</v>
      </c>
      <c r="AH91" s="7" t="s">
        <v>89</v>
      </c>
      <c r="AI91" s="11">
        <v>0</v>
      </c>
      <c r="AJ91" s="11">
        <v>0</v>
      </c>
      <c r="AK91" s="6" t="s">
        <v>89</v>
      </c>
      <c r="AL91" s="7" t="s">
        <v>89</v>
      </c>
      <c r="AM91" s="7" t="s">
        <v>89</v>
      </c>
      <c r="AN91" s="6" t="s">
        <v>89</v>
      </c>
      <c r="AO91" s="7" t="s">
        <v>89</v>
      </c>
      <c r="AP91" s="11">
        <v>0</v>
      </c>
      <c r="AQ91" s="11">
        <v>0</v>
      </c>
      <c r="AR91" s="6" t="s">
        <v>89</v>
      </c>
      <c r="AS91" s="7" t="s">
        <v>89</v>
      </c>
      <c r="AT91" s="7" t="s">
        <v>89</v>
      </c>
      <c r="AU91" s="6" t="s">
        <v>89</v>
      </c>
      <c r="AV91" s="7" t="s">
        <v>89</v>
      </c>
      <c r="AW91" s="11">
        <v>0</v>
      </c>
      <c r="AX91" s="11">
        <v>0</v>
      </c>
      <c r="AY91" s="6" t="s">
        <v>89</v>
      </c>
      <c r="AZ91" s="7" t="s">
        <v>89</v>
      </c>
      <c r="BA91" s="88">
        <f>'Форма 4.'!AV92</f>
        <v>0</v>
      </c>
      <c r="BB91" s="6" t="s">
        <v>89</v>
      </c>
      <c r="BC91" s="7" t="s">
        <v>89</v>
      </c>
      <c r="BD91" s="11">
        <v>0</v>
      </c>
      <c r="BE91" s="11">
        <v>0</v>
      </c>
      <c r="BF91" s="6" t="s">
        <v>89</v>
      </c>
      <c r="BG91" s="7" t="s">
        <v>89</v>
      </c>
      <c r="BH91" s="6" t="s">
        <v>89</v>
      </c>
      <c r="BI91" s="7" t="s">
        <v>89</v>
      </c>
      <c r="BJ91" s="6" t="s">
        <v>89</v>
      </c>
      <c r="BK91" s="11">
        <v>0</v>
      </c>
      <c r="BL91" s="11">
        <v>0</v>
      </c>
      <c r="BM91" s="7" t="s">
        <v>89</v>
      </c>
      <c r="BN91" s="7" t="s">
        <v>89</v>
      </c>
      <c r="BO91" s="6" t="s">
        <v>89</v>
      </c>
      <c r="BP91" s="7" t="s">
        <v>89</v>
      </c>
      <c r="BQ91" s="6" t="s">
        <v>89</v>
      </c>
      <c r="BR91" s="11">
        <v>0</v>
      </c>
      <c r="BS91" s="11">
        <v>0</v>
      </c>
      <c r="BT91" s="7" t="s">
        <v>89</v>
      </c>
      <c r="BU91" s="7" t="s">
        <v>89</v>
      </c>
      <c r="BV91" s="7" t="s">
        <v>89</v>
      </c>
      <c r="BW91" s="6" t="s">
        <v>89</v>
      </c>
      <c r="BX91" s="7" t="s">
        <v>89</v>
      </c>
      <c r="BY91" s="11">
        <v>0</v>
      </c>
      <c r="BZ91" s="11">
        <v>0</v>
      </c>
      <c r="CA91" s="11" t="s">
        <v>89</v>
      </c>
      <c r="CB91" s="58" t="s">
        <v>89</v>
      </c>
      <c r="CC91" s="7" t="s">
        <v>89</v>
      </c>
      <c r="CD91" s="6" t="s">
        <v>89</v>
      </c>
      <c r="CE91" s="7" t="s">
        <v>89</v>
      </c>
      <c r="CF91" s="11">
        <v>0</v>
      </c>
      <c r="CG91" s="11">
        <v>0</v>
      </c>
      <c r="CH91" s="11" t="s">
        <v>89</v>
      </c>
      <c r="CI91" s="58" t="s">
        <v>89</v>
      </c>
      <c r="CJ91" s="7" t="s">
        <v>89</v>
      </c>
      <c r="CK91" s="6" t="s">
        <v>89</v>
      </c>
      <c r="CL91" s="7" t="s">
        <v>89</v>
      </c>
      <c r="CM91" s="11">
        <v>0</v>
      </c>
      <c r="CN91" s="11">
        <v>0</v>
      </c>
      <c r="CO91" s="11" t="s">
        <v>89</v>
      </c>
      <c r="CP91" s="58" t="s">
        <v>89</v>
      </c>
      <c r="CQ91" s="11">
        <v>0</v>
      </c>
      <c r="CR91" s="11">
        <v>0</v>
      </c>
      <c r="CS91" s="11">
        <v>0</v>
      </c>
      <c r="CT91" s="11">
        <v>0</v>
      </c>
      <c r="CU91" s="11">
        <v>0</v>
      </c>
      <c r="CV91" s="11" t="s">
        <v>89</v>
      </c>
      <c r="CW91" s="58" t="s">
        <v>89</v>
      </c>
      <c r="CX91" s="11">
        <v>0</v>
      </c>
      <c r="CY91" s="11">
        <v>0</v>
      </c>
      <c r="CZ91" s="11">
        <v>0</v>
      </c>
      <c r="DA91" s="11">
        <v>0</v>
      </c>
      <c r="DB91" s="11">
        <v>0</v>
      </c>
      <c r="DC91" s="11" t="s">
        <v>89</v>
      </c>
      <c r="DD91" s="58" t="s">
        <v>89</v>
      </c>
      <c r="DE91" s="11">
        <v>0</v>
      </c>
      <c r="DF91" s="11">
        <v>0</v>
      </c>
      <c r="DG91" s="11">
        <v>0</v>
      </c>
      <c r="DH91" s="11">
        <v>0</v>
      </c>
      <c r="DI91" s="11">
        <v>0</v>
      </c>
      <c r="DJ91" s="11" t="s">
        <v>89</v>
      </c>
      <c r="DK91" s="58" t="s">
        <v>89</v>
      </c>
      <c r="DL91" s="39"/>
    </row>
    <row r="92" spans="1:116" ht="31.5" x14ac:dyDescent="0.25">
      <c r="A92" s="47" t="s">
        <v>169</v>
      </c>
      <c r="B92" s="117" t="s">
        <v>170</v>
      </c>
      <c r="C92" s="53" t="s">
        <v>88</v>
      </c>
      <c r="D92" s="11">
        <v>0</v>
      </c>
      <c r="E92" s="11">
        <v>0</v>
      </c>
      <c r="F92" s="11">
        <v>0</v>
      </c>
      <c r="G92" s="11">
        <v>0</v>
      </c>
      <c r="H92" s="11">
        <v>0</v>
      </c>
      <c r="I92" s="11" t="s">
        <v>89</v>
      </c>
      <c r="J92" s="58" t="s">
        <v>89</v>
      </c>
      <c r="K92" s="11">
        <v>0</v>
      </c>
      <c r="L92" s="11">
        <v>0</v>
      </c>
      <c r="M92" s="11">
        <v>0</v>
      </c>
      <c r="N92" s="11">
        <v>0</v>
      </c>
      <c r="O92" s="11">
        <v>0</v>
      </c>
      <c r="P92" s="11" t="s">
        <v>89</v>
      </c>
      <c r="Q92" s="58" t="s">
        <v>89</v>
      </c>
      <c r="R92" s="58" t="s">
        <v>89</v>
      </c>
      <c r="S92" s="11" t="s">
        <v>89</v>
      </c>
      <c r="T92" s="58" t="s">
        <v>89</v>
      </c>
      <c r="U92" s="11">
        <v>0</v>
      </c>
      <c r="V92" s="11">
        <v>0</v>
      </c>
      <c r="W92" s="11" t="s">
        <v>89</v>
      </c>
      <c r="X92" s="58" t="s">
        <v>89</v>
      </c>
      <c r="Y92" s="58" t="s">
        <v>89</v>
      </c>
      <c r="Z92" s="11" t="s">
        <v>89</v>
      </c>
      <c r="AA92" s="58" t="s">
        <v>89</v>
      </c>
      <c r="AB92" s="11">
        <v>0</v>
      </c>
      <c r="AC92" s="11">
        <v>0</v>
      </c>
      <c r="AD92" s="11" t="s">
        <v>89</v>
      </c>
      <c r="AE92" s="58" t="s">
        <v>89</v>
      </c>
      <c r="AF92" s="58" t="s">
        <v>89</v>
      </c>
      <c r="AG92" s="11" t="s">
        <v>89</v>
      </c>
      <c r="AH92" s="58" t="s">
        <v>89</v>
      </c>
      <c r="AI92" s="11">
        <v>0</v>
      </c>
      <c r="AJ92" s="11">
        <v>0</v>
      </c>
      <c r="AK92" s="11" t="s">
        <v>89</v>
      </c>
      <c r="AL92" s="58" t="s">
        <v>89</v>
      </c>
      <c r="AM92" s="58" t="s">
        <v>89</v>
      </c>
      <c r="AN92" s="11" t="s">
        <v>89</v>
      </c>
      <c r="AO92" s="58" t="s">
        <v>89</v>
      </c>
      <c r="AP92" s="11">
        <v>0</v>
      </c>
      <c r="AQ92" s="11">
        <v>0</v>
      </c>
      <c r="AR92" s="11" t="s">
        <v>89</v>
      </c>
      <c r="AS92" s="58" t="s">
        <v>89</v>
      </c>
      <c r="AT92" s="58" t="s">
        <v>89</v>
      </c>
      <c r="AU92" s="11" t="s">
        <v>89</v>
      </c>
      <c r="AV92" s="58" t="s">
        <v>89</v>
      </c>
      <c r="AW92" s="11">
        <v>0</v>
      </c>
      <c r="AX92" s="11">
        <v>0</v>
      </c>
      <c r="AY92" s="11" t="s">
        <v>89</v>
      </c>
      <c r="AZ92" s="58" t="s">
        <v>89</v>
      </c>
      <c r="BA92" s="88">
        <f>'Форма 4.'!AV93</f>
        <v>0</v>
      </c>
      <c r="BB92" s="11" t="s">
        <v>89</v>
      </c>
      <c r="BC92" s="58" t="s">
        <v>89</v>
      </c>
      <c r="BD92" s="11">
        <v>0</v>
      </c>
      <c r="BE92" s="11">
        <v>0</v>
      </c>
      <c r="BF92" s="11" t="s">
        <v>89</v>
      </c>
      <c r="BG92" s="58" t="s">
        <v>89</v>
      </c>
      <c r="BH92" s="11" t="s">
        <v>89</v>
      </c>
      <c r="BI92" s="58" t="s">
        <v>89</v>
      </c>
      <c r="BJ92" s="11" t="s">
        <v>89</v>
      </c>
      <c r="BK92" s="11">
        <v>0</v>
      </c>
      <c r="BL92" s="11">
        <v>0</v>
      </c>
      <c r="BM92" s="58" t="s">
        <v>89</v>
      </c>
      <c r="BN92" s="58" t="s">
        <v>89</v>
      </c>
      <c r="BO92" s="11" t="s">
        <v>89</v>
      </c>
      <c r="BP92" s="58" t="s">
        <v>89</v>
      </c>
      <c r="BQ92" s="11" t="s">
        <v>89</v>
      </c>
      <c r="BR92" s="11">
        <v>0</v>
      </c>
      <c r="BS92" s="11">
        <v>0</v>
      </c>
      <c r="BT92" s="58" t="s">
        <v>89</v>
      </c>
      <c r="BU92" s="58" t="s">
        <v>89</v>
      </c>
      <c r="BV92" s="58" t="s">
        <v>89</v>
      </c>
      <c r="BW92" s="11" t="s">
        <v>89</v>
      </c>
      <c r="BX92" s="58" t="s">
        <v>89</v>
      </c>
      <c r="BY92" s="11">
        <v>0</v>
      </c>
      <c r="BZ92" s="11">
        <v>0</v>
      </c>
      <c r="CA92" s="11" t="s">
        <v>89</v>
      </c>
      <c r="CB92" s="58" t="s">
        <v>89</v>
      </c>
      <c r="CC92" s="58" t="s">
        <v>89</v>
      </c>
      <c r="CD92" s="11" t="s">
        <v>89</v>
      </c>
      <c r="CE92" s="58" t="s">
        <v>89</v>
      </c>
      <c r="CF92" s="11">
        <v>0</v>
      </c>
      <c r="CG92" s="11">
        <v>0</v>
      </c>
      <c r="CH92" s="11" t="s">
        <v>89</v>
      </c>
      <c r="CI92" s="58" t="s">
        <v>89</v>
      </c>
      <c r="CJ92" s="58" t="s">
        <v>89</v>
      </c>
      <c r="CK92" s="11" t="s">
        <v>89</v>
      </c>
      <c r="CL92" s="58" t="s">
        <v>89</v>
      </c>
      <c r="CM92" s="11">
        <v>0</v>
      </c>
      <c r="CN92" s="11">
        <v>0</v>
      </c>
      <c r="CO92" s="11" t="s">
        <v>89</v>
      </c>
      <c r="CP92" s="58" t="s">
        <v>89</v>
      </c>
      <c r="CQ92" s="11">
        <v>0</v>
      </c>
      <c r="CR92" s="11">
        <v>0</v>
      </c>
      <c r="CS92" s="11">
        <v>0</v>
      </c>
      <c r="CT92" s="11">
        <v>0</v>
      </c>
      <c r="CU92" s="11">
        <v>0</v>
      </c>
      <c r="CV92" s="11" t="s">
        <v>89</v>
      </c>
      <c r="CW92" s="58" t="s">
        <v>89</v>
      </c>
      <c r="CX92" s="11">
        <v>0</v>
      </c>
      <c r="CY92" s="11">
        <v>0</v>
      </c>
      <c r="CZ92" s="11">
        <v>0</v>
      </c>
      <c r="DA92" s="11">
        <v>0</v>
      </c>
      <c r="DB92" s="11">
        <v>0</v>
      </c>
      <c r="DC92" s="11" t="s">
        <v>89</v>
      </c>
      <c r="DD92" s="58" t="s">
        <v>89</v>
      </c>
      <c r="DE92" s="11">
        <v>0</v>
      </c>
      <c r="DF92" s="11">
        <v>0</v>
      </c>
      <c r="DG92" s="11">
        <v>0</v>
      </c>
      <c r="DH92" s="11">
        <v>0</v>
      </c>
      <c r="DI92" s="11">
        <v>0</v>
      </c>
      <c r="DJ92" s="11" t="s">
        <v>89</v>
      </c>
      <c r="DK92" s="58" t="s">
        <v>89</v>
      </c>
      <c r="DL92" s="38" t="s">
        <v>89</v>
      </c>
    </row>
    <row r="93" spans="1:116" ht="31.5" x14ac:dyDescent="0.25">
      <c r="A93" s="47" t="s">
        <v>169</v>
      </c>
      <c r="B93" s="51" t="s">
        <v>208</v>
      </c>
      <c r="C93" s="47" t="s">
        <v>199</v>
      </c>
      <c r="D93" s="11"/>
      <c r="E93" s="11">
        <v>0</v>
      </c>
      <c r="F93" s="11">
        <v>0</v>
      </c>
      <c r="G93" s="11">
        <v>0</v>
      </c>
      <c r="H93" s="11">
        <v>0</v>
      </c>
      <c r="I93" s="11" t="s">
        <v>89</v>
      </c>
      <c r="J93" s="58" t="s">
        <v>89</v>
      </c>
      <c r="K93" s="11"/>
      <c r="L93" s="11">
        <v>0</v>
      </c>
      <c r="M93" s="11">
        <v>0</v>
      </c>
      <c r="N93" s="11">
        <v>0</v>
      </c>
      <c r="O93" s="11">
        <v>0</v>
      </c>
      <c r="P93" s="11" t="s">
        <v>89</v>
      </c>
      <c r="Q93" s="58" t="s">
        <v>89</v>
      </c>
      <c r="R93" s="58" t="s">
        <v>89</v>
      </c>
      <c r="S93" s="11" t="s">
        <v>89</v>
      </c>
      <c r="T93" s="58" t="s">
        <v>89</v>
      </c>
      <c r="U93" s="11">
        <v>0</v>
      </c>
      <c r="V93" s="11">
        <v>0</v>
      </c>
      <c r="W93" s="11" t="s">
        <v>89</v>
      </c>
      <c r="X93" s="58" t="s">
        <v>89</v>
      </c>
      <c r="Y93" s="58" t="s">
        <v>89</v>
      </c>
      <c r="Z93" s="11" t="s">
        <v>89</v>
      </c>
      <c r="AA93" s="58" t="s">
        <v>89</v>
      </c>
      <c r="AB93" s="11">
        <v>0</v>
      </c>
      <c r="AC93" s="11">
        <v>0</v>
      </c>
      <c r="AD93" s="11" t="s">
        <v>89</v>
      </c>
      <c r="AE93" s="58" t="s">
        <v>89</v>
      </c>
      <c r="AF93" s="7" t="s">
        <v>89</v>
      </c>
      <c r="AG93" s="6" t="s">
        <v>89</v>
      </c>
      <c r="AH93" s="7" t="s">
        <v>89</v>
      </c>
      <c r="AI93" s="11">
        <v>0</v>
      </c>
      <c r="AJ93" s="11">
        <v>0</v>
      </c>
      <c r="AK93" s="6" t="s">
        <v>89</v>
      </c>
      <c r="AL93" s="7" t="s">
        <v>89</v>
      </c>
      <c r="AM93" s="7" t="s">
        <v>89</v>
      </c>
      <c r="AN93" s="6" t="s">
        <v>89</v>
      </c>
      <c r="AO93" s="7" t="s">
        <v>89</v>
      </c>
      <c r="AP93" s="11">
        <v>0</v>
      </c>
      <c r="AQ93" s="11">
        <v>0</v>
      </c>
      <c r="AR93" s="6" t="s">
        <v>89</v>
      </c>
      <c r="AS93" s="7" t="s">
        <v>89</v>
      </c>
      <c r="AT93" s="7" t="s">
        <v>89</v>
      </c>
      <c r="AU93" s="6" t="s">
        <v>89</v>
      </c>
      <c r="AV93" s="7" t="s">
        <v>89</v>
      </c>
      <c r="AW93" s="11">
        <v>0</v>
      </c>
      <c r="AX93" s="11">
        <v>0</v>
      </c>
      <c r="AY93" s="6" t="s">
        <v>89</v>
      </c>
      <c r="AZ93" s="7" t="s">
        <v>89</v>
      </c>
      <c r="BA93" s="88">
        <f>'Форма 4.'!AV94</f>
        <v>0</v>
      </c>
      <c r="BB93" s="6" t="s">
        <v>89</v>
      </c>
      <c r="BC93" s="7" t="s">
        <v>89</v>
      </c>
      <c r="BD93" s="11">
        <v>0</v>
      </c>
      <c r="BE93" s="11">
        <v>0</v>
      </c>
      <c r="BF93" s="6" t="s">
        <v>89</v>
      </c>
      <c r="BG93" s="7" t="s">
        <v>89</v>
      </c>
      <c r="BH93" s="6" t="s">
        <v>89</v>
      </c>
      <c r="BI93" s="7" t="s">
        <v>89</v>
      </c>
      <c r="BJ93" s="6" t="s">
        <v>89</v>
      </c>
      <c r="BK93" s="11">
        <v>0</v>
      </c>
      <c r="BL93" s="11">
        <v>0</v>
      </c>
      <c r="BM93" s="7" t="s">
        <v>89</v>
      </c>
      <c r="BN93" s="7" t="s">
        <v>89</v>
      </c>
      <c r="BO93" s="6" t="s">
        <v>89</v>
      </c>
      <c r="BP93" s="7" t="s">
        <v>89</v>
      </c>
      <c r="BQ93" s="6" t="s">
        <v>89</v>
      </c>
      <c r="BR93" s="11">
        <v>0</v>
      </c>
      <c r="BS93" s="11">
        <v>0</v>
      </c>
      <c r="BT93" s="7" t="s">
        <v>89</v>
      </c>
      <c r="BU93" s="7" t="s">
        <v>89</v>
      </c>
      <c r="BV93" s="7" t="s">
        <v>89</v>
      </c>
      <c r="BW93" s="6" t="s">
        <v>89</v>
      </c>
      <c r="BX93" s="7" t="s">
        <v>89</v>
      </c>
      <c r="BY93" s="11">
        <v>0</v>
      </c>
      <c r="BZ93" s="11">
        <v>0</v>
      </c>
      <c r="CA93" s="11" t="s">
        <v>89</v>
      </c>
      <c r="CB93" s="58" t="s">
        <v>89</v>
      </c>
      <c r="CC93" s="7" t="s">
        <v>89</v>
      </c>
      <c r="CD93" s="6" t="s">
        <v>89</v>
      </c>
      <c r="CE93" s="7" t="s">
        <v>89</v>
      </c>
      <c r="CF93" s="11">
        <v>0</v>
      </c>
      <c r="CG93" s="11">
        <v>0</v>
      </c>
      <c r="CH93" s="11" t="s">
        <v>89</v>
      </c>
      <c r="CI93" s="58" t="s">
        <v>89</v>
      </c>
      <c r="CJ93" s="7" t="s">
        <v>89</v>
      </c>
      <c r="CK93" s="6" t="s">
        <v>89</v>
      </c>
      <c r="CL93" s="7" t="s">
        <v>89</v>
      </c>
      <c r="CM93" s="11">
        <v>0</v>
      </c>
      <c r="CN93" s="11">
        <v>0</v>
      </c>
      <c r="CO93" s="11" t="s">
        <v>89</v>
      </c>
      <c r="CP93" s="58" t="s">
        <v>89</v>
      </c>
      <c r="CQ93" s="11"/>
      <c r="CR93" s="11">
        <v>0</v>
      </c>
      <c r="CS93" s="11">
        <v>0</v>
      </c>
      <c r="CT93" s="11">
        <v>0</v>
      </c>
      <c r="CU93" s="11">
        <v>0</v>
      </c>
      <c r="CV93" s="11" t="s">
        <v>89</v>
      </c>
      <c r="CW93" s="58" t="s">
        <v>89</v>
      </c>
      <c r="CX93" s="11"/>
      <c r="CY93" s="11">
        <v>0</v>
      </c>
      <c r="CZ93" s="11">
        <v>0</v>
      </c>
      <c r="DA93" s="11">
        <v>0</v>
      </c>
      <c r="DB93" s="11">
        <v>0</v>
      </c>
      <c r="DC93" s="11" t="s">
        <v>89</v>
      </c>
      <c r="DD93" s="58" t="s">
        <v>89</v>
      </c>
      <c r="DE93" s="11"/>
      <c r="DF93" s="11">
        <v>0</v>
      </c>
      <c r="DG93" s="11">
        <v>0</v>
      </c>
      <c r="DH93" s="11">
        <v>0</v>
      </c>
      <c r="DI93" s="11">
        <v>0</v>
      </c>
      <c r="DJ93" s="11" t="s">
        <v>89</v>
      </c>
      <c r="DK93" s="58" t="s">
        <v>89</v>
      </c>
      <c r="DL93" s="38" t="s">
        <v>89</v>
      </c>
    </row>
    <row r="94" spans="1:116" ht="47.25" x14ac:dyDescent="0.25">
      <c r="A94" s="47" t="s">
        <v>171</v>
      </c>
      <c r="B94" s="117" t="s">
        <v>172</v>
      </c>
      <c r="C94" s="53" t="s">
        <v>88</v>
      </c>
      <c r="D94" s="11">
        <v>0</v>
      </c>
      <c r="E94" s="11">
        <v>0</v>
      </c>
      <c r="F94" s="11">
        <v>0</v>
      </c>
      <c r="G94" s="11">
        <v>0</v>
      </c>
      <c r="H94" s="11">
        <v>0</v>
      </c>
      <c r="I94" s="11" t="s">
        <v>89</v>
      </c>
      <c r="J94" s="58" t="s">
        <v>89</v>
      </c>
      <c r="K94" s="11">
        <v>0</v>
      </c>
      <c r="L94" s="11">
        <v>0</v>
      </c>
      <c r="M94" s="11">
        <v>0</v>
      </c>
      <c r="N94" s="11">
        <v>0</v>
      </c>
      <c r="O94" s="11">
        <v>0</v>
      </c>
      <c r="P94" s="11" t="s">
        <v>89</v>
      </c>
      <c r="Q94" s="58" t="s">
        <v>89</v>
      </c>
      <c r="R94" s="58" t="s">
        <v>89</v>
      </c>
      <c r="S94" s="11" t="s">
        <v>89</v>
      </c>
      <c r="T94" s="58" t="s">
        <v>89</v>
      </c>
      <c r="U94" s="11">
        <v>0</v>
      </c>
      <c r="V94" s="11">
        <v>0</v>
      </c>
      <c r="W94" s="11" t="s">
        <v>89</v>
      </c>
      <c r="X94" s="58" t="s">
        <v>89</v>
      </c>
      <c r="Y94" s="58" t="s">
        <v>89</v>
      </c>
      <c r="Z94" s="11" t="s">
        <v>89</v>
      </c>
      <c r="AA94" s="58" t="s">
        <v>89</v>
      </c>
      <c r="AB94" s="11">
        <v>0</v>
      </c>
      <c r="AC94" s="11">
        <v>0</v>
      </c>
      <c r="AD94" s="11" t="s">
        <v>89</v>
      </c>
      <c r="AE94" s="58" t="s">
        <v>89</v>
      </c>
      <c r="AF94" s="58" t="s">
        <v>89</v>
      </c>
      <c r="AG94" s="11" t="s">
        <v>89</v>
      </c>
      <c r="AH94" s="58" t="s">
        <v>89</v>
      </c>
      <c r="AI94" s="11">
        <v>0</v>
      </c>
      <c r="AJ94" s="11">
        <v>0</v>
      </c>
      <c r="AK94" s="11" t="s">
        <v>89</v>
      </c>
      <c r="AL94" s="58" t="s">
        <v>89</v>
      </c>
      <c r="AM94" s="58" t="s">
        <v>89</v>
      </c>
      <c r="AN94" s="11" t="s">
        <v>89</v>
      </c>
      <c r="AO94" s="58" t="s">
        <v>89</v>
      </c>
      <c r="AP94" s="11">
        <v>0</v>
      </c>
      <c r="AQ94" s="11">
        <v>0</v>
      </c>
      <c r="AR94" s="11" t="s">
        <v>89</v>
      </c>
      <c r="AS94" s="58" t="s">
        <v>89</v>
      </c>
      <c r="AT94" s="58" t="s">
        <v>89</v>
      </c>
      <c r="AU94" s="11" t="s">
        <v>89</v>
      </c>
      <c r="AV94" s="58" t="s">
        <v>89</v>
      </c>
      <c r="AW94" s="11">
        <v>0</v>
      </c>
      <c r="AX94" s="11">
        <v>0</v>
      </c>
      <c r="AY94" s="11" t="s">
        <v>89</v>
      </c>
      <c r="AZ94" s="58" t="s">
        <v>89</v>
      </c>
      <c r="BA94" s="88">
        <f>'Форма 4.'!AV95</f>
        <v>0</v>
      </c>
      <c r="BB94" s="11" t="s">
        <v>89</v>
      </c>
      <c r="BC94" s="58" t="s">
        <v>89</v>
      </c>
      <c r="BD94" s="11">
        <v>0</v>
      </c>
      <c r="BE94" s="11">
        <v>0</v>
      </c>
      <c r="BF94" s="11" t="s">
        <v>89</v>
      </c>
      <c r="BG94" s="58" t="s">
        <v>89</v>
      </c>
      <c r="BH94" s="11" t="s">
        <v>89</v>
      </c>
      <c r="BI94" s="58" t="s">
        <v>89</v>
      </c>
      <c r="BJ94" s="11" t="s">
        <v>89</v>
      </c>
      <c r="BK94" s="11">
        <v>0</v>
      </c>
      <c r="BL94" s="11">
        <v>0</v>
      </c>
      <c r="BM94" s="58" t="s">
        <v>89</v>
      </c>
      <c r="BN94" s="58" t="s">
        <v>89</v>
      </c>
      <c r="BO94" s="11" t="s">
        <v>89</v>
      </c>
      <c r="BP94" s="58" t="s">
        <v>89</v>
      </c>
      <c r="BQ94" s="11" t="s">
        <v>89</v>
      </c>
      <c r="BR94" s="11">
        <v>0</v>
      </c>
      <c r="BS94" s="11">
        <v>0</v>
      </c>
      <c r="BT94" s="58" t="s">
        <v>89</v>
      </c>
      <c r="BU94" s="58" t="s">
        <v>89</v>
      </c>
      <c r="BV94" s="58" t="s">
        <v>89</v>
      </c>
      <c r="BW94" s="11" t="s">
        <v>89</v>
      </c>
      <c r="BX94" s="58" t="s">
        <v>89</v>
      </c>
      <c r="BY94" s="11">
        <v>0</v>
      </c>
      <c r="BZ94" s="11">
        <v>0</v>
      </c>
      <c r="CA94" s="11" t="s">
        <v>89</v>
      </c>
      <c r="CB94" s="58" t="s">
        <v>89</v>
      </c>
      <c r="CC94" s="58" t="s">
        <v>89</v>
      </c>
      <c r="CD94" s="11" t="s">
        <v>89</v>
      </c>
      <c r="CE94" s="58" t="s">
        <v>89</v>
      </c>
      <c r="CF94" s="11">
        <v>0</v>
      </c>
      <c r="CG94" s="11">
        <v>0</v>
      </c>
      <c r="CH94" s="11" t="s">
        <v>89</v>
      </c>
      <c r="CI94" s="58" t="s">
        <v>89</v>
      </c>
      <c r="CJ94" s="58" t="s">
        <v>89</v>
      </c>
      <c r="CK94" s="11" t="s">
        <v>89</v>
      </c>
      <c r="CL94" s="58" t="s">
        <v>89</v>
      </c>
      <c r="CM94" s="11">
        <v>0</v>
      </c>
      <c r="CN94" s="11">
        <v>0</v>
      </c>
      <c r="CO94" s="11" t="s">
        <v>89</v>
      </c>
      <c r="CP94" s="58" t="s">
        <v>89</v>
      </c>
      <c r="CQ94" s="11">
        <v>0</v>
      </c>
      <c r="CR94" s="11">
        <v>0</v>
      </c>
      <c r="CS94" s="11">
        <v>0</v>
      </c>
      <c r="CT94" s="11">
        <v>0</v>
      </c>
      <c r="CU94" s="11">
        <v>0</v>
      </c>
      <c r="CV94" s="11" t="s">
        <v>89</v>
      </c>
      <c r="CW94" s="58" t="s">
        <v>89</v>
      </c>
      <c r="CX94" s="11">
        <v>0</v>
      </c>
      <c r="CY94" s="11">
        <v>0</v>
      </c>
      <c r="CZ94" s="11">
        <v>0</v>
      </c>
      <c r="DA94" s="11">
        <v>0</v>
      </c>
      <c r="DB94" s="11">
        <v>0</v>
      </c>
      <c r="DC94" s="11" t="s">
        <v>89</v>
      </c>
      <c r="DD94" s="58" t="s">
        <v>89</v>
      </c>
      <c r="DE94" s="11">
        <v>0</v>
      </c>
      <c r="DF94" s="11">
        <v>0</v>
      </c>
      <c r="DG94" s="11">
        <v>0</v>
      </c>
      <c r="DH94" s="11">
        <v>0</v>
      </c>
      <c r="DI94" s="11">
        <v>0</v>
      </c>
      <c r="DJ94" s="11" t="s">
        <v>89</v>
      </c>
      <c r="DK94" s="58" t="s">
        <v>89</v>
      </c>
      <c r="DL94" s="38" t="s">
        <v>89</v>
      </c>
    </row>
    <row r="95" spans="1:116" ht="63" x14ac:dyDescent="0.25">
      <c r="A95" s="47" t="s">
        <v>173</v>
      </c>
      <c r="B95" s="117" t="s">
        <v>174</v>
      </c>
      <c r="C95" s="40" t="s">
        <v>88</v>
      </c>
      <c r="D95" s="11">
        <v>0</v>
      </c>
      <c r="E95" s="11">
        <v>0</v>
      </c>
      <c r="F95" s="11">
        <v>0</v>
      </c>
      <c r="G95" s="11">
        <v>0</v>
      </c>
      <c r="H95" s="11">
        <v>0</v>
      </c>
      <c r="I95" s="11" t="s">
        <v>89</v>
      </c>
      <c r="J95" s="58" t="s">
        <v>89</v>
      </c>
      <c r="K95" s="11">
        <v>0</v>
      </c>
      <c r="L95" s="11">
        <v>0</v>
      </c>
      <c r="M95" s="11">
        <v>0</v>
      </c>
      <c r="N95" s="11">
        <v>0</v>
      </c>
      <c r="O95" s="11">
        <v>0</v>
      </c>
      <c r="P95" s="11" t="s">
        <v>89</v>
      </c>
      <c r="Q95" s="58" t="s">
        <v>89</v>
      </c>
      <c r="R95" s="58" t="s">
        <v>89</v>
      </c>
      <c r="S95" s="11" t="s">
        <v>89</v>
      </c>
      <c r="T95" s="58" t="s">
        <v>89</v>
      </c>
      <c r="U95" s="11">
        <v>0</v>
      </c>
      <c r="V95" s="11">
        <v>0</v>
      </c>
      <c r="W95" s="11" t="s">
        <v>89</v>
      </c>
      <c r="X95" s="58" t="s">
        <v>89</v>
      </c>
      <c r="Y95" s="58" t="s">
        <v>89</v>
      </c>
      <c r="Z95" s="11" t="s">
        <v>89</v>
      </c>
      <c r="AA95" s="58" t="s">
        <v>89</v>
      </c>
      <c r="AB95" s="11">
        <v>0</v>
      </c>
      <c r="AC95" s="11">
        <v>0</v>
      </c>
      <c r="AD95" s="11" t="s">
        <v>89</v>
      </c>
      <c r="AE95" s="58" t="s">
        <v>89</v>
      </c>
      <c r="AF95" s="58" t="s">
        <v>89</v>
      </c>
      <c r="AG95" s="11" t="s">
        <v>89</v>
      </c>
      <c r="AH95" s="58" t="s">
        <v>89</v>
      </c>
      <c r="AI95" s="11">
        <v>0</v>
      </c>
      <c r="AJ95" s="11">
        <v>0</v>
      </c>
      <c r="AK95" s="11" t="s">
        <v>89</v>
      </c>
      <c r="AL95" s="58" t="s">
        <v>89</v>
      </c>
      <c r="AM95" s="58" t="s">
        <v>89</v>
      </c>
      <c r="AN95" s="11" t="s">
        <v>89</v>
      </c>
      <c r="AO95" s="58" t="s">
        <v>89</v>
      </c>
      <c r="AP95" s="11">
        <v>0</v>
      </c>
      <c r="AQ95" s="11">
        <v>0</v>
      </c>
      <c r="AR95" s="11" t="s">
        <v>89</v>
      </c>
      <c r="AS95" s="58" t="s">
        <v>89</v>
      </c>
      <c r="AT95" s="58" t="s">
        <v>89</v>
      </c>
      <c r="AU95" s="11" t="s">
        <v>89</v>
      </c>
      <c r="AV95" s="58" t="s">
        <v>89</v>
      </c>
      <c r="AW95" s="11">
        <v>0</v>
      </c>
      <c r="AX95" s="11">
        <v>0</v>
      </c>
      <c r="AY95" s="11" t="s">
        <v>89</v>
      </c>
      <c r="AZ95" s="58" t="s">
        <v>89</v>
      </c>
      <c r="BA95" s="88">
        <f>'Форма 4.'!AV96</f>
        <v>0</v>
      </c>
      <c r="BB95" s="11" t="s">
        <v>89</v>
      </c>
      <c r="BC95" s="58" t="s">
        <v>89</v>
      </c>
      <c r="BD95" s="11">
        <v>0</v>
      </c>
      <c r="BE95" s="11">
        <v>0</v>
      </c>
      <c r="BF95" s="11" t="s">
        <v>89</v>
      </c>
      <c r="BG95" s="58" t="s">
        <v>89</v>
      </c>
      <c r="BH95" s="11" t="s">
        <v>89</v>
      </c>
      <c r="BI95" s="58" t="s">
        <v>89</v>
      </c>
      <c r="BJ95" s="11" t="s">
        <v>89</v>
      </c>
      <c r="BK95" s="11">
        <v>0</v>
      </c>
      <c r="BL95" s="11">
        <v>0</v>
      </c>
      <c r="BM95" s="58" t="s">
        <v>89</v>
      </c>
      <c r="BN95" s="58" t="s">
        <v>89</v>
      </c>
      <c r="BO95" s="11" t="s">
        <v>89</v>
      </c>
      <c r="BP95" s="58" t="s">
        <v>89</v>
      </c>
      <c r="BQ95" s="11" t="s">
        <v>89</v>
      </c>
      <c r="BR95" s="11">
        <v>0</v>
      </c>
      <c r="BS95" s="11">
        <v>0</v>
      </c>
      <c r="BT95" s="58" t="s">
        <v>89</v>
      </c>
      <c r="BU95" s="58" t="s">
        <v>89</v>
      </c>
      <c r="BV95" s="58" t="s">
        <v>89</v>
      </c>
      <c r="BW95" s="11" t="s">
        <v>89</v>
      </c>
      <c r="BX95" s="58" t="s">
        <v>89</v>
      </c>
      <c r="BY95" s="11">
        <v>0</v>
      </c>
      <c r="BZ95" s="11">
        <v>0</v>
      </c>
      <c r="CA95" s="11" t="s">
        <v>89</v>
      </c>
      <c r="CB95" s="58" t="s">
        <v>89</v>
      </c>
      <c r="CC95" s="58" t="s">
        <v>89</v>
      </c>
      <c r="CD95" s="11" t="s">
        <v>89</v>
      </c>
      <c r="CE95" s="58" t="s">
        <v>89</v>
      </c>
      <c r="CF95" s="11">
        <v>0</v>
      </c>
      <c r="CG95" s="11">
        <v>0</v>
      </c>
      <c r="CH95" s="11" t="s">
        <v>89</v>
      </c>
      <c r="CI95" s="58" t="s">
        <v>89</v>
      </c>
      <c r="CJ95" s="58" t="s">
        <v>89</v>
      </c>
      <c r="CK95" s="11" t="s">
        <v>89</v>
      </c>
      <c r="CL95" s="58" t="s">
        <v>89</v>
      </c>
      <c r="CM95" s="11">
        <v>0</v>
      </c>
      <c r="CN95" s="11">
        <v>0</v>
      </c>
      <c r="CO95" s="11" t="s">
        <v>89</v>
      </c>
      <c r="CP95" s="58" t="s">
        <v>89</v>
      </c>
      <c r="CQ95" s="11">
        <v>0</v>
      </c>
      <c r="CR95" s="11">
        <v>0</v>
      </c>
      <c r="CS95" s="11">
        <v>0</v>
      </c>
      <c r="CT95" s="11">
        <v>0</v>
      </c>
      <c r="CU95" s="11">
        <v>0</v>
      </c>
      <c r="CV95" s="11" t="s">
        <v>89</v>
      </c>
      <c r="CW95" s="58" t="s">
        <v>89</v>
      </c>
      <c r="CX95" s="11">
        <v>0</v>
      </c>
      <c r="CY95" s="11">
        <v>0</v>
      </c>
      <c r="CZ95" s="11">
        <v>0</v>
      </c>
      <c r="DA95" s="11">
        <v>0</v>
      </c>
      <c r="DB95" s="11">
        <v>0</v>
      </c>
      <c r="DC95" s="11" t="s">
        <v>89</v>
      </c>
      <c r="DD95" s="58" t="s">
        <v>89</v>
      </c>
      <c r="DE95" s="11">
        <v>0</v>
      </c>
      <c r="DF95" s="11">
        <v>0</v>
      </c>
      <c r="DG95" s="11">
        <v>0</v>
      </c>
      <c r="DH95" s="11">
        <v>0</v>
      </c>
      <c r="DI95" s="11">
        <v>0</v>
      </c>
      <c r="DJ95" s="11" t="s">
        <v>89</v>
      </c>
      <c r="DK95" s="58" t="s">
        <v>89</v>
      </c>
      <c r="DL95" s="39"/>
    </row>
    <row r="96" spans="1:116" ht="78.75" x14ac:dyDescent="0.25">
      <c r="A96" s="47" t="s">
        <v>175</v>
      </c>
      <c r="B96" s="117" t="s">
        <v>176</v>
      </c>
      <c r="C96" s="53" t="s">
        <v>88</v>
      </c>
      <c r="D96" s="11">
        <v>0</v>
      </c>
      <c r="E96" s="11">
        <v>0</v>
      </c>
      <c r="F96" s="11">
        <v>0</v>
      </c>
      <c r="G96" s="11">
        <v>0</v>
      </c>
      <c r="H96" s="11">
        <v>0</v>
      </c>
      <c r="I96" s="11" t="s">
        <v>89</v>
      </c>
      <c r="J96" s="58" t="s">
        <v>89</v>
      </c>
      <c r="K96" s="11">
        <v>0</v>
      </c>
      <c r="L96" s="11">
        <v>0</v>
      </c>
      <c r="M96" s="11">
        <v>0</v>
      </c>
      <c r="N96" s="11">
        <v>0</v>
      </c>
      <c r="O96" s="11">
        <v>0</v>
      </c>
      <c r="P96" s="11" t="s">
        <v>89</v>
      </c>
      <c r="Q96" s="58" t="s">
        <v>89</v>
      </c>
      <c r="R96" s="58" t="s">
        <v>89</v>
      </c>
      <c r="S96" s="11" t="s">
        <v>89</v>
      </c>
      <c r="T96" s="58" t="s">
        <v>89</v>
      </c>
      <c r="U96" s="11">
        <v>0</v>
      </c>
      <c r="V96" s="11">
        <v>0</v>
      </c>
      <c r="W96" s="11" t="s">
        <v>89</v>
      </c>
      <c r="X96" s="58" t="s">
        <v>89</v>
      </c>
      <c r="Y96" s="58" t="s">
        <v>89</v>
      </c>
      <c r="Z96" s="11" t="s">
        <v>89</v>
      </c>
      <c r="AA96" s="58" t="s">
        <v>89</v>
      </c>
      <c r="AB96" s="11">
        <v>0</v>
      </c>
      <c r="AC96" s="11">
        <v>0</v>
      </c>
      <c r="AD96" s="11" t="s">
        <v>89</v>
      </c>
      <c r="AE96" s="58" t="s">
        <v>89</v>
      </c>
      <c r="AF96" s="58" t="s">
        <v>89</v>
      </c>
      <c r="AG96" s="11" t="s">
        <v>89</v>
      </c>
      <c r="AH96" s="58" t="s">
        <v>89</v>
      </c>
      <c r="AI96" s="11">
        <v>0</v>
      </c>
      <c r="AJ96" s="11">
        <v>0</v>
      </c>
      <c r="AK96" s="11" t="s">
        <v>89</v>
      </c>
      <c r="AL96" s="58" t="s">
        <v>89</v>
      </c>
      <c r="AM96" s="58" t="s">
        <v>89</v>
      </c>
      <c r="AN96" s="11" t="s">
        <v>89</v>
      </c>
      <c r="AO96" s="58" t="s">
        <v>89</v>
      </c>
      <c r="AP96" s="11">
        <v>0</v>
      </c>
      <c r="AQ96" s="11">
        <v>0</v>
      </c>
      <c r="AR96" s="11" t="s">
        <v>89</v>
      </c>
      <c r="AS96" s="58" t="s">
        <v>89</v>
      </c>
      <c r="AT96" s="58" t="s">
        <v>89</v>
      </c>
      <c r="AU96" s="11" t="s">
        <v>89</v>
      </c>
      <c r="AV96" s="58" t="s">
        <v>89</v>
      </c>
      <c r="AW96" s="11">
        <v>0</v>
      </c>
      <c r="AX96" s="11">
        <v>0</v>
      </c>
      <c r="AY96" s="11" t="s">
        <v>89</v>
      </c>
      <c r="AZ96" s="58" t="s">
        <v>89</v>
      </c>
      <c r="BA96" s="88">
        <f>'Форма 4.'!AV97</f>
        <v>0</v>
      </c>
      <c r="BB96" s="11" t="s">
        <v>89</v>
      </c>
      <c r="BC96" s="58" t="s">
        <v>89</v>
      </c>
      <c r="BD96" s="11">
        <v>0</v>
      </c>
      <c r="BE96" s="11">
        <v>0</v>
      </c>
      <c r="BF96" s="11" t="s">
        <v>89</v>
      </c>
      <c r="BG96" s="58" t="s">
        <v>89</v>
      </c>
      <c r="BH96" s="11" t="s">
        <v>89</v>
      </c>
      <c r="BI96" s="58" t="s">
        <v>89</v>
      </c>
      <c r="BJ96" s="11" t="s">
        <v>89</v>
      </c>
      <c r="BK96" s="11">
        <v>0</v>
      </c>
      <c r="BL96" s="11">
        <v>0</v>
      </c>
      <c r="BM96" s="58" t="s">
        <v>89</v>
      </c>
      <c r="BN96" s="58" t="s">
        <v>89</v>
      </c>
      <c r="BO96" s="11" t="s">
        <v>89</v>
      </c>
      <c r="BP96" s="58" t="s">
        <v>89</v>
      </c>
      <c r="BQ96" s="11" t="s">
        <v>89</v>
      </c>
      <c r="BR96" s="11">
        <v>0</v>
      </c>
      <c r="BS96" s="11">
        <v>0</v>
      </c>
      <c r="BT96" s="58" t="s">
        <v>89</v>
      </c>
      <c r="BU96" s="58" t="s">
        <v>89</v>
      </c>
      <c r="BV96" s="58" t="s">
        <v>89</v>
      </c>
      <c r="BW96" s="11" t="s">
        <v>89</v>
      </c>
      <c r="BX96" s="58" t="s">
        <v>89</v>
      </c>
      <c r="BY96" s="11">
        <v>0</v>
      </c>
      <c r="BZ96" s="11">
        <v>0</v>
      </c>
      <c r="CA96" s="11" t="s">
        <v>89</v>
      </c>
      <c r="CB96" s="58" t="s">
        <v>89</v>
      </c>
      <c r="CC96" s="58" t="s">
        <v>89</v>
      </c>
      <c r="CD96" s="11" t="s">
        <v>89</v>
      </c>
      <c r="CE96" s="58" t="s">
        <v>89</v>
      </c>
      <c r="CF96" s="11">
        <v>0</v>
      </c>
      <c r="CG96" s="11">
        <v>0</v>
      </c>
      <c r="CH96" s="11" t="s">
        <v>89</v>
      </c>
      <c r="CI96" s="58" t="s">
        <v>89</v>
      </c>
      <c r="CJ96" s="58" t="s">
        <v>89</v>
      </c>
      <c r="CK96" s="11" t="s">
        <v>89</v>
      </c>
      <c r="CL96" s="58" t="s">
        <v>89</v>
      </c>
      <c r="CM96" s="11">
        <v>0</v>
      </c>
      <c r="CN96" s="11">
        <v>0</v>
      </c>
      <c r="CO96" s="11" t="s">
        <v>89</v>
      </c>
      <c r="CP96" s="58" t="s">
        <v>89</v>
      </c>
      <c r="CQ96" s="11">
        <v>0</v>
      </c>
      <c r="CR96" s="11">
        <v>0</v>
      </c>
      <c r="CS96" s="11">
        <v>0</v>
      </c>
      <c r="CT96" s="11">
        <v>0</v>
      </c>
      <c r="CU96" s="11">
        <v>0</v>
      </c>
      <c r="CV96" s="11" t="s">
        <v>89</v>
      </c>
      <c r="CW96" s="58" t="s">
        <v>89</v>
      </c>
      <c r="CX96" s="11">
        <v>0</v>
      </c>
      <c r="CY96" s="11">
        <v>0</v>
      </c>
      <c r="CZ96" s="11">
        <v>0</v>
      </c>
      <c r="DA96" s="11">
        <v>0</v>
      </c>
      <c r="DB96" s="11">
        <v>0</v>
      </c>
      <c r="DC96" s="11" t="s">
        <v>89</v>
      </c>
      <c r="DD96" s="58" t="s">
        <v>89</v>
      </c>
      <c r="DE96" s="11">
        <v>0</v>
      </c>
      <c r="DF96" s="11">
        <v>0</v>
      </c>
      <c r="DG96" s="11">
        <v>0</v>
      </c>
      <c r="DH96" s="11">
        <v>0</v>
      </c>
      <c r="DI96" s="11">
        <v>0</v>
      </c>
      <c r="DJ96" s="11" t="s">
        <v>89</v>
      </c>
      <c r="DK96" s="58" t="s">
        <v>89</v>
      </c>
      <c r="DL96" s="38" t="s">
        <v>89</v>
      </c>
    </row>
    <row r="97" spans="1:116" ht="78.75" x14ac:dyDescent="0.25">
      <c r="A97" s="47" t="s">
        <v>177</v>
      </c>
      <c r="B97" s="117" t="s">
        <v>178</v>
      </c>
      <c r="C97" s="40" t="s">
        <v>88</v>
      </c>
      <c r="D97" s="11">
        <v>0</v>
      </c>
      <c r="E97" s="11">
        <v>0</v>
      </c>
      <c r="F97" s="11">
        <v>0</v>
      </c>
      <c r="G97" s="11">
        <v>0</v>
      </c>
      <c r="H97" s="11">
        <v>0</v>
      </c>
      <c r="I97" s="11" t="s">
        <v>89</v>
      </c>
      <c r="J97" s="58" t="s">
        <v>89</v>
      </c>
      <c r="K97" s="11">
        <v>0</v>
      </c>
      <c r="L97" s="11">
        <v>0</v>
      </c>
      <c r="M97" s="11">
        <v>0</v>
      </c>
      <c r="N97" s="11">
        <v>0</v>
      </c>
      <c r="O97" s="11">
        <v>0</v>
      </c>
      <c r="P97" s="11" t="s">
        <v>89</v>
      </c>
      <c r="Q97" s="58" t="s">
        <v>89</v>
      </c>
      <c r="R97" s="58" t="s">
        <v>89</v>
      </c>
      <c r="S97" s="11" t="s">
        <v>89</v>
      </c>
      <c r="T97" s="58" t="s">
        <v>89</v>
      </c>
      <c r="U97" s="11">
        <v>0</v>
      </c>
      <c r="V97" s="11">
        <v>0</v>
      </c>
      <c r="W97" s="11" t="s">
        <v>89</v>
      </c>
      <c r="X97" s="58" t="s">
        <v>89</v>
      </c>
      <c r="Y97" s="58" t="s">
        <v>89</v>
      </c>
      <c r="Z97" s="11" t="s">
        <v>89</v>
      </c>
      <c r="AA97" s="58" t="s">
        <v>89</v>
      </c>
      <c r="AB97" s="11">
        <v>0</v>
      </c>
      <c r="AC97" s="11">
        <v>0</v>
      </c>
      <c r="AD97" s="11" t="s">
        <v>89</v>
      </c>
      <c r="AE97" s="58" t="s">
        <v>89</v>
      </c>
      <c r="AF97" s="7" t="s">
        <v>89</v>
      </c>
      <c r="AG97" s="6" t="s">
        <v>89</v>
      </c>
      <c r="AH97" s="7" t="s">
        <v>89</v>
      </c>
      <c r="AI97" s="11">
        <v>0</v>
      </c>
      <c r="AJ97" s="11">
        <v>0</v>
      </c>
      <c r="AK97" s="6" t="s">
        <v>89</v>
      </c>
      <c r="AL97" s="7" t="s">
        <v>89</v>
      </c>
      <c r="AM97" s="7" t="s">
        <v>89</v>
      </c>
      <c r="AN97" s="6" t="s">
        <v>89</v>
      </c>
      <c r="AO97" s="7" t="s">
        <v>89</v>
      </c>
      <c r="AP97" s="11">
        <v>0</v>
      </c>
      <c r="AQ97" s="11">
        <v>0</v>
      </c>
      <c r="AR97" s="6" t="s">
        <v>89</v>
      </c>
      <c r="AS97" s="7" t="s">
        <v>89</v>
      </c>
      <c r="AT97" s="7" t="s">
        <v>89</v>
      </c>
      <c r="AU97" s="6" t="s">
        <v>89</v>
      </c>
      <c r="AV97" s="7" t="s">
        <v>89</v>
      </c>
      <c r="AW97" s="11">
        <v>0</v>
      </c>
      <c r="AX97" s="11">
        <v>0</v>
      </c>
      <c r="AY97" s="6" t="s">
        <v>89</v>
      </c>
      <c r="AZ97" s="7" t="s">
        <v>89</v>
      </c>
      <c r="BA97" s="88">
        <f>'Форма 4.'!AV98</f>
        <v>0</v>
      </c>
      <c r="BB97" s="6" t="s">
        <v>89</v>
      </c>
      <c r="BC97" s="7" t="s">
        <v>89</v>
      </c>
      <c r="BD97" s="11">
        <v>0</v>
      </c>
      <c r="BE97" s="11">
        <v>0</v>
      </c>
      <c r="BF97" s="6" t="s">
        <v>89</v>
      </c>
      <c r="BG97" s="7" t="s">
        <v>89</v>
      </c>
      <c r="BH97" s="6" t="s">
        <v>89</v>
      </c>
      <c r="BI97" s="7" t="s">
        <v>89</v>
      </c>
      <c r="BJ97" s="6" t="s">
        <v>89</v>
      </c>
      <c r="BK97" s="11">
        <v>0</v>
      </c>
      <c r="BL97" s="11">
        <v>0</v>
      </c>
      <c r="BM97" s="7" t="s">
        <v>89</v>
      </c>
      <c r="BN97" s="7" t="s">
        <v>89</v>
      </c>
      <c r="BO97" s="6" t="s">
        <v>89</v>
      </c>
      <c r="BP97" s="7" t="s">
        <v>89</v>
      </c>
      <c r="BQ97" s="6" t="s">
        <v>89</v>
      </c>
      <c r="BR97" s="11">
        <v>0</v>
      </c>
      <c r="BS97" s="11">
        <v>0</v>
      </c>
      <c r="BT97" s="7" t="s">
        <v>89</v>
      </c>
      <c r="BU97" s="7" t="s">
        <v>89</v>
      </c>
      <c r="BV97" s="7" t="s">
        <v>89</v>
      </c>
      <c r="BW97" s="6" t="s">
        <v>89</v>
      </c>
      <c r="BX97" s="7" t="s">
        <v>89</v>
      </c>
      <c r="BY97" s="11">
        <v>0</v>
      </c>
      <c r="BZ97" s="11">
        <v>0</v>
      </c>
      <c r="CA97" s="11" t="s">
        <v>89</v>
      </c>
      <c r="CB97" s="58" t="s">
        <v>89</v>
      </c>
      <c r="CC97" s="7" t="s">
        <v>89</v>
      </c>
      <c r="CD97" s="6" t="s">
        <v>89</v>
      </c>
      <c r="CE97" s="7" t="s">
        <v>89</v>
      </c>
      <c r="CF97" s="11">
        <v>0</v>
      </c>
      <c r="CG97" s="11">
        <v>0</v>
      </c>
      <c r="CH97" s="11" t="s">
        <v>89</v>
      </c>
      <c r="CI97" s="58" t="s">
        <v>89</v>
      </c>
      <c r="CJ97" s="7" t="s">
        <v>89</v>
      </c>
      <c r="CK97" s="6" t="s">
        <v>89</v>
      </c>
      <c r="CL97" s="7" t="s">
        <v>89</v>
      </c>
      <c r="CM97" s="11">
        <v>0</v>
      </c>
      <c r="CN97" s="11">
        <v>0</v>
      </c>
      <c r="CO97" s="11" t="s">
        <v>89</v>
      </c>
      <c r="CP97" s="58" t="s">
        <v>89</v>
      </c>
      <c r="CQ97" s="11">
        <v>0</v>
      </c>
      <c r="CR97" s="11">
        <v>0</v>
      </c>
      <c r="CS97" s="11">
        <v>0</v>
      </c>
      <c r="CT97" s="11">
        <v>0</v>
      </c>
      <c r="CU97" s="11">
        <v>0</v>
      </c>
      <c r="CV97" s="11" t="s">
        <v>89</v>
      </c>
      <c r="CW97" s="58" t="s">
        <v>89</v>
      </c>
      <c r="CX97" s="11">
        <v>0</v>
      </c>
      <c r="CY97" s="11">
        <v>0</v>
      </c>
      <c r="CZ97" s="11">
        <v>0</v>
      </c>
      <c r="DA97" s="11">
        <v>0</v>
      </c>
      <c r="DB97" s="11">
        <v>0</v>
      </c>
      <c r="DC97" s="11" t="s">
        <v>89</v>
      </c>
      <c r="DD97" s="58" t="s">
        <v>89</v>
      </c>
      <c r="DE97" s="11">
        <v>0</v>
      </c>
      <c r="DF97" s="11">
        <v>0</v>
      </c>
      <c r="DG97" s="11">
        <v>0</v>
      </c>
      <c r="DH97" s="11">
        <v>0</v>
      </c>
      <c r="DI97" s="11">
        <v>0</v>
      </c>
      <c r="DJ97" s="11" t="s">
        <v>89</v>
      </c>
      <c r="DK97" s="58" t="s">
        <v>89</v>
      </c>
      <c r="DL97" s="39"/>
    </row>
    <row r="98" spans="1:116" ht="47.25" x14ac:dyDescent="0.25">
      <c r="A98" s="47" t="s">
        <v>179</v>
      </c>
      <c r="B98" s="117" t="s">
        <v>180</v>
      </c>
      <c r="C98" s="40" t="s">
        <v>88</v>
      </c>
      <c r="D98" s="11">
        <v>0</v>
      </c>
      <c r="E98" s="11">
        <v>0</v>
      </c>
      <c r="F98" s="11">
        <v>0</v>
      </c>
      <c r="G98" s="11">
        <v>0</v>
      </c>
      <c r="H98" s="11">
        <v>0</v>
      </c>
      <c r="I98" s="11" t="s">
        <v>89</v>
      </c>
      <c r="J98" s="58" t="s">
        <v>89</v>
      </c>
      <c r="K98" s="11">
        <v>0</v>
      </c>
      <c r="L98" s="11">
        <v>0</v>
      </c>
      <c r="M98" s="11">
        <v>0</v>
      </c>
      <c r="N98" s="11">
        <v>0</v>
      </c>
      <c r="O98" s="11">
        <v>0</v>
      </c>
      <c r="P98" s="11" t="s">
        <v>89</v>
      </c>
      <c r="Q98" s="58" t="s">
        <v>89</v>
      </c>
      <c r="R98" s="58" t="s">
        <v>89</v>
      </c>
      <c r="S98" s="11" t="s">
        <v>89</v>
      </c>
      <c r="T98" s="58" t="s">
        <v>89</v>
      </c>
      <c r="U98" s="11">
        <v>0</v>
      </c>
      <c r="V98" s="11">
        <v>0</v>
      </c>
      <c r="W98" s="11" t="s">
        <v>89</v>
      </c>
      <c r="X98" s="58" t="s">
        <v>89</v>
      </c>
      <c r="Y98" s="58" t="s">
        <v>89</v>
      </c>
      <c r="Z98" s="11" t="s">
        <v>89</v>
      </c>
      <c r="AA98" s="58" t="s">
        <v>89</v>
      </c>
      <c r="AB98" s="11">
        <v>0</v>
      </c>
      <c r="AC98" s="11">
        <v>0</v>
      </c>
      <c r="AD98" s="11" t="s">
        <v>89</v>
      </c>
      <c r="AE98" s="58" t="s">
        <v>89</v>
      </c>
      <c r="AF98" s="58" t="s">
        <v>89</v>
      </c>
      <c r="AG98" s="11" t="s">
        <v>89</v>
      </c>
      <c r="AH98" s="58" t="s">
        <v>89</v>
      </c>
      <c r="AI98" s="11">
        <v>0</v>
      </c>
      <c r="AJ98" s="11">
        <v>0</v>
      </c>
      <c r="AK98" s="11" t="s">
        <v>89</v>
      </c>
      <c r="AL98" s="58" t="s">
        <v>89</v>
      </c>
      <c r="AM98" s="58" t="s">
        <v>89</v>
      </c>
      <c r="AN98" s="11" t="s">
        <v>89</v>
      </c>
      <c r="AO98" s="58" t="s">
        <v>89</v>
      </c>
      <c r="AP98" s="11">
        <v>0</v>
      </c>
      <c r="AQ98" s="11">
        <v>0</v>
      </c>
      <c r="AR98" s="11" t="s">
        <v>89</v>
      </c>
      <c r="AS98" s="58" t="s">
        <v>89</v>
      </c>
      <c r="AT98" s="58" t="s">
        <v>89</v>
      </c>
      <c r="AU98" s="11" t="s">
        <v>89</v>
      </c>
      <c r="AV98" s="58" t="s">
        <v>89</v>
      </c>
      <c r="AW98" s="11">
        <v>0</v>
      </c>
      <c r="AX98" s="11">
        <v>0</v>
      </c>
      <c r="AY98" s="11" t="s">
        <v>89</v>
      </c>
      <c r="AZ98" s="58" t="s">
        <v>89</v>
      </c>
      <c r="BA98" s="88">
        <f>'Форма 4.'!AV99</f>
        <v>0</v>
      </c>
      <c r="BB98" s="11" t="s">
        <v>89</v>
      </c>
      <c r="BC98" s="58" t="s">
        <v>89</v>
      </c>
      <c r="BD98" s="11">
        <v>0</v>
      </c>
      <c r="BE98" s="11">
        <v>0</v>
      </c>
      <c r="BF98" s="11" t="s">
        <v>89</v>
      </c>
      <c r="BG98" s="58" t="s">
        <v>89</v>
      </c>
      <c r="BH98" s="11" t="s">
        <v>89</v>
      </c>
      <c r="BI98" s="58" t="s">
        <v>89</v>
      </c>
      <c r="BJ98" s="11" t="s">
        <v>89</v>
      </c>
      <c r="BK98" s="11">
        <v>0</v>
      </c>
      <c r="BL98" s="11">
        <v>0</v>
      </c>
      <c r="BM98" s="58" t="s">
        <v>89</v>
      </c>
      <c r="BN98" s="58" t="s">
        <v>89</v>
      </c>
      <c r="BO98" s="11" t="s">
        <v>89</v>
      </c>
      <c r="BP98" s="58" t="s">
        <v>89</v>
      </c>
      <c r="BQ98" s="11" t="s">
        <v>89</v>
      </c>
      <c r="BR98" s="11">
        <v>0</v>
      </c>
      <c r="BS98" s="11">
        <v>0</v>
      </c>
      <c r="BT98" s="58" t="s">
        <v>89</v>
      </c>
      <c r="BU98" s="58" t="s">
        <v>89</v>
      </c>
      <c r="BV98" s="58" t="s">
        <v>89</v>
      </c>
      <c r="BW98" s="11" t="s">
        <v>89</v>
      </c>
      <c r="BX98" s="58" t="s">
        <v>89</v>
      </c>
      <c r="BY98" s="11">
        <v>0</v>
      </c>
      <c r="BZ98" s="11">
        <v>0</v>
      </c>
      <c r="CA98" s="11" t="s">
        <v>89</v>
      </c>
      <c r="CB98" s="58" t="s">
        <v>89</v>
      </c>
      <c r="CC98" s="58" t="s">
        <v>89</v>
      </c>
      <c r="CD98" s="11" t="s">
        <v>89</v>
      </c>
      <c r="CE98" s="58" t="s">
        <v>89</v>
      </c>
      <c r="CF98" s="11">
        <v>0</v>
      </c>
      <c r="CG98" s="11">
        <v>0</v>
      </c>
      <c r="CH98" s="11" t="s">
        <v>89</v>
      </c>
      <c r="CI98" s="58" t="s">
        <v>89</v>
      </c>
      <c r="CJ98" s="58" t="s">
        <v>89</v>
      </c>
      <c r="CK98" s="11" t="s">
        <v>89</v>
      </c>
      <c r="CL98" s="58" t="s">
        <v>89</v>
      </c>
      <c r="CM98" s="11">
        <v>0</v>
      </c>
      <c r="CN98" s="11">
        <v>0</v>
      </c>
      <c r="CO98" s="11" t="s">
        <v>89</v>
      </c>
      <c r="CP98" s="58" t="s">
        <v>89</v>
      </c>
      <c r="CQ98" s="11">
        <v>0</v>
      </c>
      <c r="CR98" s="11">
        <v>0</v>
      </c>
      <c r="CS98" s="11">
        <v>0</v>
      </c>
      <c r="CT98" s="11">
        <v>0</v>
      </c>
      <c r="CU98" s="11">
        <v>0</v>
      </c>
      <c r="CV98" s="11" t="s">
        <v>89</v>
      </c>
      <c r="CW98" s="58" t="s">
        <v>89</v>
      </c>
      <c r="CX98" s="11">
        <v>0</v>
      </c>
      <c r="CY98" s="11">
        <v>0</v>
      </c>
      <c r="CZ98" s="11">
        <v>0</v>
      </c>
      <c r="DA98" s="11">
        <v>0</v>
      </c>
      <c r="DB98" s="11">
        <v>0</v>
      </c>
      <c r="DC98" s="11" t="s">
        <v>89</v>
      </c>
      <c r="DD98" s="58" t="s">
        <v>89</v>
      </c>
      <c r="DE98" s="11">
        <v>0</v>
      </c>
      <c r="DF98" s="11">
        <v>0</v>
      </c>
      <c r="DG98" s="11">
        <v>0</v>
      </c>
      <c r="DH98" s="11">
        <v>0</v>
      </c>
      <c r="DI98" s="11">
        <v>0</v>
      </c>
      <c r="DJ98" s="11" t="s">
        <v>89</v>
      </c>
      <c r="DK98" s="58" t="s">
        <v>89</v>
      </c>
      <c r="DL98" s="38" t="s">
        <v>89</v>
      </c>
    </row>
    <row r="99" spans="1:116" ht="60" x14ac:dyDescent="0.25">
      <c r="A99" s="47" t="s">
        <v>179</v>
      </c>
      <c r="B99" s="49" t="s">
        <v>293</v>
      </c>
      <c r="C99" s="47" t="s">
        <v>195</v>
      </c>
      <c r="D99" s="11">
        <v>0</v>
      </c>
      <c r="E99" s="11">
        <v>0</v>
      </c>
      <c r="F99" s="11">
        <v>0</v>
      </c>
      <c r="G99" s="11">
        <v>0</v>
      </c>
      <c r="H99" s="11">
        <v>0</v>
      </c>
      <c r="I99" s="11" t="s">
        <v>89</v>
      </c>
      <c r="J99" s="53" t="s">
        <v>492</v>
      </c>
      <c r="K99" s="11">
        <v>0</v>
      </c>
      <c r="L99" s="11">
        <v>0</v>
      </c>
      <c r="M99" s="11">
        <v>0</v>
      </c>
      <c r="N99" s="11">
        <v>0</v>
      </c>
      <c r="O99" s="11">
        <v>0</v>
      </c>
      <c r="P99" s="11" t="s">
        <v>89</v>
      </c>
      <c r="Q99" s="53" t="s">
        <v>492</v>
      </c>
      <c r="R99" s="58" t="s">
        <v>89</v>
      </c>
      <c r="S99" s="11" t="s">
        <v>89</v>
      </c>
      <c r="T99" s="58" t="s">
        <v>89</v>
      </c>
      <c r="U99" s="11">
        <v>0</v>
      </c>
      <c r="V99" s="11">
        <v>0</v>
      </c>
      <c r="W99" s="11" t="s">
        <v>89</v>
      </c>
      <c r="X99" s="58" t="s">
        <v>89</v>
      </c>
      <c r="Y99" s="58" t="s">
        <v>89</v>
      </c>
      <c r="Z99" s="11" t="s">
        <v>89</v>
      </c>
      <c r="AA99" s="58" t="s">
        <v>89</v>
      </c>
      <c r="AB99" s="11">
        <v>0</v>
      </c>
      <c r="AC99" s="11">
        <v>0</v>
      </c>
      <c r="AD99" s="11" t="s">
        <v>89</v>
      </c>
      <c r="AE99" s="58" t="s">
        <v>89</v>
      </c>
      <c r="AF99" s="7" t="s">
        <v>89</v>
      </c>
      <c r="AG99" s="6" t="s">
        <v>89</v>
      </c>
      <c r="AH99" s="7" t="s">
        <v>89</v>
      </c>
      <c r="AI99" s="11">
        <v>0</v>
      </c>
      <c r="AJ99" s="11">
        <v>0</v>
      </c>
      <c r="AK99" s="6" t="s">
        <v>89</v>
      </c>
      <c r="AL99" s="7" t="s">
        <v>494</v>
      </c>
      <c r="AM99" s="7" t="s">
        <v>89</v>
      </c>
      <c r="AN99" s="6" t="s">
        <v>89</v>
      </c>
      <c r="AO99" s="7" t="s">
        <v>89</v>
      </c>
      <c r="AP99" s="11">
        <v>0</v>
      </c>
      <c r="AQ99" s="11">
        <v>0</v>
      </c>
      <c r="AR99" s="6" t="s">
        <v>89</v>
      </c>
      <c r="AS99" s="6" t="s">
        <v>89</v>
      </c>
      <c r="AT99" s="7" t="s">
        <v>89</v>
      </c>
      <c r="AU99" s="6" t="s">
        <v>89</v>
      </c>
      <c r="AV99" s="7" t="s">
        <v>86</v>
      </c>
      <c r="AW99" s="11">
        <v>0</v>
      </c>
      <c r="AX99" s="53" t="s">
        <v>492</v>
      </c>
      <c r="AY99" s="6" t="s">
        <v>89</v>
      </c>
      <c r="AZ99" s="7" t="s">
        <v>494</v>
      </c>
      <c r="BA99" s="88">
        <f>'Форма 4.'!AV100</f>
        <v>0</v>
      </c>
      <c r="BB99" s="6" t="s">
        <v>89</v>
      </c>
      <c r="BC99" s="7" t="s">
        <v>86</v>
      </c>
      <c r="BD99" s="11">
        <v>0</v>
      </c>
      <c r="BE99" s="53" t="s">
        <v>492</v>
      </c>
      <c r="BF99" s="6" t="s">
        <v>89</v>
      </c>
      <c r="BG99" s="7" t="s">
        <v>494</v>
      </c>
      <c r="BH99" s="6" t="s">
        <v>89</v>
      </c>
      <c r="BI99" s="7" t="s">
        <v>89</v>
      </c>
      <c r="BJ99" s="53" t="s">
        <v>492</v>
      </c>
      <c r="BK99" s="11">
        <v>0</v>
      </c>
      <c r="BL99" s="11">
        <v>0</v>
      </c>
      <c r="BM99" s="7" t="s">
        <v>89</v>
      </c>
      <c r="BN99" s="7" t="s">
        <v>89</v>
      </c>
      <c r="BO99" s="6" t="s">
        <v>89</v>
      </c>
      <c r="BP99" s="7" t="s">
        <v>89</v>
      </c>
      <c r="BQ99" s="53" t="s">
        <v>492</v>
      </c>
      <c r="BR99" s="11">
        <v>0</v>
      </c>
      <c r="BS99" s="11">
        <v>0</v>
      </c>
      <c r="BT99" s="7" t="s">
        <v>89</v>
      </c>
      <c r="BU99" s="7" t="s">
        <v>89</v>
      </c>
      <c r="BV99" s="7" t="s">
        <v>89</v>
      </c>
      <c r="BW99" s="6" t="s">
        <v>89</v>
      </c>
      <c r="BX99" s="7" t="s">
        <v>473</v>
      </c>
      <c r="BY99" s="11">
        <v>0</v>
      </c>
      <c r="BZ99" s="11">
        <v>0</v>
      </c>
      <c r="CA99" s="11" t="s">
        <v>89</v>
      </c>
      <c r="CB99" s="53" t="s">
        <v>492</v>
      </c>
      <c r="CC99" s="7" t="s">
        <v>89</v>
      </c>
      <c r="CD99" s="6" t="s">
        <v>89</v>
      </c>
      <c r="CE99" s="98">
        <v>4</v>
      </c>
      <c r="CF99" s="11">
        <v>0</v>
      </c>
      <c r="CG99" s="11">
        <v>0</v>
      </c>
      <c r="CH99" s="11" t="s">
        <v>89</v>
      </c>
      <c r="CI99" s="53" t="s">
        <v>492</v>
      </c>
      <c r="CJ99" s="7" t="s">
        <v>89</v>
      </c>
      <c r="CK99" s="6" t="s">
        <v>89</v>
      </c>
      <c r="CL99" s="7" t="s">
        <v>473</v>
      </c>
      <c r="CM99" s="11">
        <v>0</v>
      </c>
      <c r="CN99" s="11">
        <v>0</v>
      </c>
      <c r="CO99" s="11" t="s">
        <v>89</v>
      </c>
      <c r="CP99" s="53" t="s">
        <v>492</v>
      </c>
      <c r="CQ99" s="11">
        <v>0</v>
      </c>
      <c r="CR99" s="11">
        <v>0</v>
      </c>
      <c r="CS99" s="11">
        <v>0</v>
      </c>
      <c r="CT99" s="11">
        <v>0</v>
      </c>
      <c r="CU99" s="11">
        <v>0</v>
      </c>
      <c r="CV99" s="11" t="s">
        <v>89</v>
      </c>
      <c r="CW99" s="58" t="s">
        <v>89</v>
      </c>
      <c r="CX99" s="11">
        <v>0</v>
      </c>
      <c r="CY99" s="11">
        <v>0</v>
      </c>
      <c r="CZ99" s="11">
        <v>0</v>
      </c>
      <c r="DA99" s="11">
        <v>0</v>
      </c>
      <c r="DB99" s="11">
        <v>0</v>
      </c>
      <c r="DC99" s="11" t="s">
        <v>89</v>
      </c>
      <c r="DD99" s="53" t="s">
        <v>492</v>
      </c>
      <c r="DE99" s="11">
        <v>0</v>
      </c>
      <c r="DF99" s="11">
        <v>0</v>
      </c>
      <c r="DG99" s="11">
        <v>0</v>
      </c>
      <c r="DH99" s="11">
        <v>0</v>
      </c>
      <c r="DI99" s="11">
        <v>0</v>
      </c>
      <c r="DJ99" s="11" t="s">
        <v>89</v>
      </c>
      <c r="DK99" s="53" t="s">
        <v>492</v>
      </c>
      <c r="DL99" s="38" t="s">
        <v>89</v>
      </c>
    </row>
    <row r="100" spans="1:116" ht="30" x14ac:dyDescent="0.25">
      <c r="A100" s="47" t="s">
        <v>179</v>
      </c>
      <c r="B100" s="49" t="s">
        <v>260</v>
      </c>
      <c r="C100" s="47" t="s">
        <v>205</v>
      </c>
      <c r="D100" s="11">
        <v>0</v>
      </c>
      <c r="E100" s="11">
        <v>0</v>
      </c>
      <c r="F100" s="11">
        <v>0</v>
      </c>
      <c r="G100" s="11">
        <v>0</v>
      </c>
      <c r="H100" s="11">
        <v>0.6</v>
      </c>
      <c r="I100" s="11" t="s">
        <v>89</v>
      </c>
      <c r="J100" s="58" t="s">
        <v>89</v>
      </c>
      <c r="K100" s="11">
        <v>0</v>
      </c>
      <c r="L100" s="11">
        <v>0</v>
      </c>
      <c r="M100" s="11">
        <v>0</v>
      </c>
      <c r="N100" s="11">
        <v>0</v>
      </c>
      <c r="O100" s="11">
        <v>0.6</v>
      </c>
      <c r="P100" s="11" t="s">
        <v>89</v>
      </c>
      <c r="Q100" s="58" t="s">
        <v>89</v>
      </c>
      <c r="R100" s="58" t="s">
        <v>89</v>
      </c>
      <c r="S100" s="11" t="s">
        <v>89</v>
      </c>
      <c r="T100" s="58" t="s">
        <v>89</v>
      </c>
      <c r="U100" s="11">
        <v>0</v>
      </c>
      <c r="V100" s="11">
        <v>0</v>
      </c>
      <c r="W100" s="11" t="s">
        <v>89</v>
      </c>
      <c r="X100" s="58" t="s">
        <v>89</v>
      </c>
      <c r="Y100" s="58" t="s">
        <v>89</v>
      </c>
      <c r="Z100" s="11" t="s">
        <v>89</v>
      </c>
      <c r="AA100" s="58" t="s">
        <v>89</v>
      </c>
      <c r="AB100" s="11">
        <v>0</v>
      </c>
      <c r="AC100" s="11">
        <v>0</v>
      </c>
      <c r="AD100" s="11" t="s">
        <v>89</v>
      </c>
      <c r="AE100" s="58" t="s">
        <v>89</v>
      </c>
      <c r="AF100" s="58" t="s">
        <v>89</v>
      </c>
      <c r="AG100" s="11" t="s">
        <v>89</v>
      </c>
      <c r="AH100" s="58" t="s">
        <v>86</v>
      </c>
      <c r="AI100" s="11">
        <v>0</v>
      </c>
      <c r="AJ100" s="58" t="s">
        <v>496</v>
      </c>
      <c r="AK100" s="11" t="s">
        <v>89</v>
      </c>
      <c r="AL100" s="58" t="s">
        <v>89</v>
      </c>
      <c r="AM100" s="58" t="s">
        <v>89</v>
      </c>
      <c r="AN100" s="11" t="s">
        <v>89</v>
      </c>
      <c r="AO100" s="58" t="s">
        <v>496</v>
      </c>
      <c r="AP100" s="11">
        <v>0</v>
      </c>
      <c r="AQ100" s="58" t="s">
        <v>496</v>
      </c>
      <c r="AR100" s="11" t="s">
        <v>89</v>
      </c>
      <c r="AS100" s="58" t="s">
        <v>89</v>
      </c>
      <c r="AT100" s="58" t="s">
        <v>89</v>
      </c>
      <c r="AU100" s="11" t="s">
        <v>89</v>
      </c>
      <c r="AV100" s="58" t="s">
        <v>89</v>
      </c>
      <c r="AW100" s="11">
        <v>0</v>
      </c>
      <c r="AX100" s="11">
        <v>0</v>
      </c>
      <c r="AY100" s="11" t="s">
        <v>89</v>
      </c>
      <c r="AZ100" s="58" t="s">
        <v>89</v>
      </c>
      <c r="BA100" s="88">
        <f>'Форма 4.'!AV101</f>
        <v>0</v>
      </c>
      <c r="BB100" s="11" t="s">
        <v>89</v>
      </c>
      <c r="BC100" s="58" t="s">
        <v>89</v>
      </c>
      <c r="BD100" s="11">
        <v>0</v>
      </c>
      <c r="BE100" s="11">
        <v>0</v>
      </c>
      <c r="BF100" s="11" t="s">
        <v>89</v>
      </c>
      <c r="BG100" s="58" t="s">
        <v>89</v>
      </c>
      <c r="BH100" s="11" t="s">
        <v>89</v>
      </c>
      <c r="BI100" s="58" t="s">
        <v>89</v>
      </c>
      <c r="BJ100" s="11" t="s">
        <v>89</v>
      </c>
      <c r="BK100" s="11">
        <v>0</v>
      </c>
      <c r="BL100" s="11">
        <v>0</v>
      </c>
      <c r="BM100" s="58" t="s">
        <v>89</v>
      </c>
      <c r="BN100" s="58" t="s">
        <v>89</v>
      </c>
      <c r="BO100" s="11" t="s">
        <v>89</v>
      </c>
      <c r="BP100" s="58" t="s">
        <v>89</v>
      </c>
      <c r="BQ100" s="11" t="s">
        <v>89</v>
      </c>
      <c r="BR100" s="11">
        <v>0</v>
      </c>
      <c r="BS100" s="11">
        <v>0</v>
      </c>
      <c r="BT100" s="58" t="s">
        <v>89</v>
      </c>
      <c r="BU100" s="58" t="s">
        <v>89</v>
      </c>
      <c r="BV100" s="58" t="s">
        <v>89</v>
      </c>
      <c r="BW100" s="11" t="s">
        <v>89</v>
      </c>
      <c r="BX100" s="58" t="s">
        <v>89</v>
      </c>
      <c r="BY100" s="11">
        <v>0</v>
      </c>
      <c r="BZ100" s="11">
        <v>0</v>
      </c>
      <c r="CA100" s="11" t="s">
        <v>89</v>
      </c>
      <c r="CB100" s="58" t="s">
        <v>89</v>
      </c>
      <c r="CC100" s="58" t="s">
        <v>89</v>
      </c>
      <c r="CD100" s="11" t="s">
        <v>89</v>
      </c>
      <c r="CE100" s="58" t="s">
        <v>89</v>
      </c>
      <c r="CF100" s="11">
        <v>0</v>
      </c>
      <c r="CG100" s="11">
        <v>0</v>
      </c>
      <c r="CH100" s="11" t="s">
        <v>89</v>
      </c>
      <c r="CI100" s="58" t="s">
        <v>89</v>
      </c>
      <c r="CJ100" s="58" t="s">
        <v>89</v>
      </c>
      <c r="CK100" s="11" t="s">
        <v>89</v>
      </c>
      <c r="CL100" s="58" t="s">
        <v>89</v>
      </c>
      <c r="CM100" s="11">
        <v>0</v>
      </c>
      <c r="CN100" s="11">
        <v>0</v>
      </c>
      <c r="CO100" s="11" t="s">
        <v>89</v>
      </c>
      <c r="CP100" s="58" t="s">
        <v>89</v>
      </c>
      <c r="CQ100" s="11">
        <v>0</v>
      </c>
      <c r="CR100" s="11">
        <v>0</v>
      </c>
      <c r="CS100" s="11">
        <v>0</v>
      </c>
      <c r="CT100" s="11">
        <v>0</v>
      </c>
      <c r="CU100" s="11">
        <v>0</v>
      </c>
      <c r="CV100" s="11" t="s">
        <v>89</v>
      </c>
      <c r="CW100" s="58" t="s">
        <v>89</v>
      </c>
      <c r="CX100" s="11">
        <v>0</v>
      </c>
      <c r="CY100" s="11">
        <v>0</v>
      </c>
      <c r="CZ100" s="11">
        <v>0</v>
      </c>
      <c r="DA100" s="11">
        <v>0</v>
      </c>
      <c r="DB100" s="11">
        <v>0.6</v>
      </c>
      <c r="DC100" s="11" t="s">
        <v>89</v>
      </c>
      <c r="DD100" s="58" t="s">
        <v>89</v>
      </c>
      <c r="DE100" s="11">
        <v>0</v>
      </c>
      <c r="DF100" s="11">
        <v>0</v>
      </c>
      <c r="DG100" s="11">
        <v>0</v>
      </c>
      <c r="DH100" s="11">
        <v>0</v>
      </c>
      <c r="DI100" s="11">
        <v>0.6</v>
      </c>
      <c r="DJ100" s="11" t="s">
        <v>89</v>
      </c>
      <c r="DK100" s="58" t="s">
        <v>89</v>
      </c>
      <c r="DL100" s="38" t="s">
        <v>89</v>
      </c>
    </row>
    <row r="101" spans="1:116" x14ac:dyDescent="0.25">
      <c r="A101" s="47" t="s">
        <v>179</v>
      </c>
      <c r="B101" s="49" t="s">
        <v>269</v>
      </c>
      <c r="C101" s="47" t="s">
        <v>243</v>
      </c>
      <c r="D101" s="11">
        <v>0</v>
      </c>
      <c r="E101" s="11">
        <v>0</v>
      </c>
      <c r="F101" s="11">
        <v>0</v>
      </c>
      <c r="G101" s="11">
        <v>0</v>
      </c>
      <c r="H101" s="11">
        <v>1</v>
      </c>
      <c r="I101" s="11" t="s">
        <v>89</v>
      </c>
      <c r="J101" s="58" t="s">
        <v>89</v>
      </c>
      <c r="K101" s="11">
        <v>0</v>
      </c>
      <c r="L101" s="11">
        <v>0</v>
      </c>
      <c r="M101" s="11">
        <v>0</v>
      </c>
      <c r="N101" s="11">
        <v>0</v>
      </c>
      <c r="O101" s="11">
        <v>0</v>
      </c>
      <c r="P101" s="11" t="s">
        <v>89</v>
      </c>
      <c r="Q101" s="58" t="s">
        <v>89</v>
      </c>
      <c r="R101" s="58" t="s">
        <v>89</v>
      </c>
      <c r="S101" s="11" t="s">
        <v>89</v>
      </c>
      <c r="T101" s="58" t="s">
        <v>89</v>
      </c>
      <c r="U101" s="11">
        <v>0</v>
      </c>
      <c r="V101" s="11">
        <v>0</v>
      </c>
      <c r="W101" s="11" t="s">
        <v>89</v>
      </c>
      <c r="X101" s="58" t="s">
        <v>89</v>
      </c>
      <c r="Y101" s="58" t="s">
        <v>89</v>
      </c>
      <c r="Z101" s="11" t="s">
        <v>89</v>
      </c>
      <c r="AA101" s="58" t="s">
        <v>89</v>
      </c>
      <c r="AB101" s="11">
        <v>0</v>
      </c>
      <c r="AC101" s="11">
        <v>0</v>
      </c>
      <c r="AD101" s="11" t="s">
        <v>89</v>
      </c>
      <c r="AE101" s="58" t="s">
        <v>89</v>
      </c>
      <c r="AF101" s="58" t="s">
        <v>89</v>
      </c>
      <c r="AG101" s="11" t="s">
        <v>89</v>
      </c>
      <c r="AH101" s="58" t="s">
        <v>89</v>
      </c>
      <c r="AI101" s="11">
        <v>0</v>
      </c>
      <c r="AJ101" s="11">
        <v>0</v>
      </c>
      <c r="AK101" s="11" t="s">
        <v>89</v>
      </c>
      <c r="AL101" s="58" t="s">
        <v>89</v>
      </c>
      <c r="AM101" s="58" t="s">
        <v>89</v>
      </c>
      <c r="AN101" s="11" t="s">
        <v>89</v>
      </c>
      <c r="AO101" s="58" t="s">
        <v>89</v>
      </c>
      <c r="AP101" s="11">
        <v>0</v>
      </c>
      <c r="AQ101" s="11">
        <v>0</v>
      </c>
      <c r="AR101" s="11" t="s">
        <v>89</v>
      </c>
      <c r="AS101" s="58" t="s">
        <v>89</v>
      </c>
      <c r="AT101" s="58" t="s">
        <v>89</v>
      </c>
      <c r="AU101" s="11" t="s">
        <v>89</v>
      </c>
      <c r="AV101" s="58" t="s">
        <v>89</v>
      </c>
      <c r="AW101" s="11">
        <v>0</v>
      </c>
      <c r="AX101" s="11">
        <v>0</v>
      </c>
      <c r="AY101" s="11" t="s">
        <v>89</v>
      </c>
      <c r="AZ101" s="58" t="s">
        <v>89</v>
      </c>
      <c r="BA101" s="88">
        <f>'Форма 4.'!AV102</f>
        <v>0</v>
      </c>
      <c r="BB101" s="11" t="s">
        <v>89</v>
      </c>
      <c r="BC101" s="58" t="s">
        <v>89</v>
      </c>
      <c r="BD101" s="11">
        <v>0</v>
      </c>
      <c r="BE101" s="11">
        <v>0</v>
      </c>
      <c r="BF101" s="11" t="s">
        <v>89</v>
      </c>
      <c r="BG101" s="58" t="s">
        <v>89</v>
      </c>
      <c r="BH101" s="11" t="s">
        <v>89</v>
      </c>
      <c r="BI101" s="58" t="s">
        <v>89</v>
      </c>
      <c r="BJ101" s="11" t="s">
        <v>89</v>
      </c>
      <c r="BK101" s="11">
        <v>0</v>
      </c>
      <c r="BL101" s="11">
        <v>0</v>
      </c>
      <c r="BM101" s="58" t="s">
        <v>89</v>
      </c>
      <c r="BN101" s="58" t="s">
        <v>89</v>
      </c>
      <c r="BO101" s="11" t="s">
        <v>89</v>
      </c>
      <c r="BP101" s="58" t="s">
        <v>89</v>
      </c>
      <c r="BQ101" s="11" t="s">
        <v>89</v>
      </c>
      <c r="BR101" s="11">
        <v>0</v>
      </c>
      <c r="BS101" s="11">
        <v>0</v>
      </c>
      <c r="BT101" s="58" t="s">
        <v>89</v>
      </c>
      <c r="BU101" s="58" t="s">
        <v>89</v>
      </c>
      <c r="BV101" s="58" t="s">
        <v>89</v>
      </c>
      <c r="BW101" s="11" t="s">
        <v>89</v>
      </c>
      <c r="BX101" s="58" t="s">
        <v>89</v>
      </c>
      <c r="BY101" s="11">
        <v>0</v>
      </c>
      <c r="BZ101" s="11">
        <v>0</v>
      </c>
      <c r="CA101" s="11" t="s">
        <v>89</v>
      </c>
      <c r="CB101" s="58" t="s">
        <v>89</v>
      </c>
      <c r="CC101" s="58" t="s">
        <v>89</v>
      </c>
      <c r="CD101" s="11" t="s">
        <v>89</v>
      </c>
      <c r="CE101" s="58" t="s">
        <v>89</v>
      </c>
      <c r="CF101" s="11">
        <v>0</v>
      </c>
      <c r="CG101" s="11">
        <v>0</v>
      </c>
      <c r="CH101" s="11" t="s">
        <v>89</v>
      </c>
      <c r="CI101" s="58" t="s">
        <v>89</v>
      </c>
      <c r="CJ101" s="58" t="s">
        <v>89</v>
      </c>
      <c r="CK101" s="11" t="s">
        <v>89</v>
      </c>
      <c r="CL101" s="58" t="s">
        <v>86</v>
      </c>
      <c r="CM101" s="11">
        <v>0</v>
      </c>
      <c r="CN101" s="58" t="s">
        <v>102</v>
      </c>
      <c r="CO101" s="11" t="s">
        <v>89</v>
      </c>
      <c r="CP101" s="58" t="s">
        <v>89</v>
      </c>
      <c r="CQ101" s="11">
        <v>0</v>
      </c>
      <c r="CR101" s="11">
        <v>0</v>
      </c>
      <c r="CS101" s="11">
        <v>0</v>
      </c>
      <c r="CT101" s="11">
        <v>0</v>
      </c>
      <c r="CU101" s="11">
        <v>0</v>
      </c>
      <c r="CV101" s="11" t="s">
        <v>89</v>
      </c>
      <c r="CW101" s="58" t="s">
        <v>89</v>
      </c>
      <c r="CX101" s="11">
        <v>0</v>
      </c>
      <c r="CY101" s="11">
        <v>0</v>
      </c>
      <c r="CZ101" s="11">
        <v>0</v>
      </c>
      <c r="DA101" s="11">
        <v>0</v>
      </c>
      <c r="DB101" s="11">
        <v>1</v>
      </c>
      <c r="DC101" s="11" t="s">
        <v>89</v>
      </c>
      <c r="DD101" s="58" t="s">
        <v>89</v>
      </c>
      <c r="DE101" s="11">
        <v>0</v>
      </c>
      <c r="DF101" s="11">
        <v>0</v>
      </c>
      <c r="DG101" s="11">
        <v>0</v>
      </c>
      <c r="DH101" s="11">
        <v>0</v>
      </c>
      <c r="DI101" s="11">
        <v>1</v>
      </c>
      <c r="DJ101" s="11" t="s">
        <v>89</v>
      </c>
      <c r="DK101" s="58" t="s">
        <v>89</v>
      </c>
      <c r="DL101" s="38" t="s">
        <v>89</v>
      </c>
    </row>
    <row r="102" spans="1:116" ht="47.25" x14ac:dyDescent="0.25">
      <c r="A102" s="47" t="s">
        <v>181</v>
      </c>
      <c r="B102" s="117" t="s">
        <v>182</v>
      </c>
      <c r="C102" s="53" t="s">
        <v>88</v>
      </c>
      <c r="D102" s="11">
        <v>0</v>
      </c>
      <c r="E102" s="11">
        <v>0</v>
      </c>
      <c r="F102" s="11">
        <v>0</v>
      </c>
      <c r="G102" s="11">
        <v>0</v>
      </c>
      <c r="H102" s="11">
        <v>0</v>
      </c>
      <c r="I102" s="11" t="s">
        <v>89</v>
      </c>
      <c r="J102" s="58" t="s">
        <v>89</v>
      </c>
      <c r="K102" s="11">
        <v>0</v>
      </c>
      <c r="L102" s="11">
        <v>0</v>
      </c>
      <c r="M102" s="11">
        <v>0</v>
      </c>
      <c r="N102" s="11">
        <v>0</v>
      </c>
      <c r="O102" s="11">
        <v>0</v>
      </c>
      <c r="P102" s="11" t="s">
        <v>89</v>
      </c>
      <c r="Q102" s="58" t="s">
        <v>89</v>
      </c>
      <c r="R102" s="58" t="s">
        <v>89</v>
      </c>
      <c r="S102" s="11" t="s">
        <v>89</v>
      </c>
      <c r="T102" s="58" t="s">
        <v>89</v>
      </c>
      <c r="U102" s="11">
        <v>0</v>
      </c>
      <c r="V102" s="11">
        <v>0</v>
      </c>
      <c r="W102" s="11" t="s">
        <v>89</v>
      </c>
      <c r="X102" s="58" t="s">
        <v>89</v>
      </c>
      <c r="Y102" s="58" t="s">
        <v>89</v>
      </c>
      <c r="Z102" s="11" t="s">
        <v>89</v>
      </c>
      <c r="AA102" s="58" t="s">
        <v>89</v>
      </c>
      <c r="AB102" s="11">
        <v>0</v>
      </c>
      <c r="AC102" s="11">
        <v>0</v>
      </c>
      <c r="AD102" s="11" t="s">
        <v>89</v>
      </c>
      <c r="AE102" s="58" t="s">
        <v>89</v>
      </c>
      <c r="AF102" s="58" t="s">
        <v>89</v>
      </c>
      <c r="AG102" s="11" t="s">
        <v>89</v>
      </c>
      <c r="AH102" s="58" t="s">
        <v>89</v>
      </c>
      <c r="AI102" s="11">
        <v>0</v>
      </c>
      <c r="AJ102" s="11">
        <v>0</v>
      </c>
      <c r="AK102" s="11" t="s">
        <v>89</v>
      </c>
      <c r="AL102" s="58" t="s">
        <v>89</v>
      </c>
      <c r="AM102" s="58" t="s">
        <v>89</v>
      </c>
      <c r="AN102" s="11" t="s">
        <v>89</v>
      </c>
      <c r="AO102" s="58" t="s">
        <v>89</v>
      </c>
      <c r="AP102" s="11">
        <v>0</v>
      </c>
      <c r="AQ102" s="11">
        <v>0</v>
      </c>
      <c r="AR102" s="11" t="s">
        <v>89</v>
      </c>
      <c r="AS102" s="58" t="s">
        <v>89</v>
      </c>
      <c r="AT102" s="58" t="s">
        <v>89</v>
      </c>
      <c r="AU102" s="11" t="s">
        <v>89</v>
      </c>
      <c r="AV102" s="58" t="s">
        <v>89</v>
      </c>
      <c r="AW102" s="11">
        <v>0</v>
      </c>
      <c r="AX102" s="11">
        <v>0</v>
      </c>
      <c r="AY102" s="11" t="s">
        <v>89</v>
      </c>
      <c r="AZ102" s="58" t="s">
        <v>89</v>
      </c>
      <c r="BA102" s="88">
        <f>'Форма 4.'!AV103</f>
        <v>0</v>
      </c>
      <c r="BB102" s="11" t="s">
        <v>89</v>
      </c>
      <c r="BC102" s="58" t="s">
        <v>89</v>
      </c>
      <c r="BD102" s="11">
        <v>0</v>
      </c>
      <c r="BE102" s="11">
        <v>0</v>
      </c>
      <c r="BF102" s="11" t="s">
        <v>89</v>
      </c>
      <c r="BG102" s="58" t="s">
        <v>89</v>
      </c>
      <c r="BH102" s="11" t="s">
        <v>89</v>
      </c>
      <c r="BI102" s="58" t="s">
        <v>89</v>
      </c>
      <c r="BJ102" s="11" t="s">
        <v>89</v>
      </c>
      <c r="BK102" s="11">
        <v>0</v>
      </c>
      <c r="BL102" s="11">
        <v>0</v>
      </c>
      <c r="BM102" s="58" t="s">
        <v>89</v>
      </c>
      <c r="BN102" s="58" t="s">
        <v>89</v>
      </c>
      <c r="BO102" s="11" t="s">
        <v>89</v>
      </c>
      <c r="BP102" s="58" t="s">
        <v>89</v>
      </c>
      <c r="BQ102" s="11" t="s">
        <v>89</v>
      </c>
      <c r="BR102" s="11">
        <v>0</v>
      </c>
      <c r="BS102" s="11">
        <v>0</v>
      </c>
      <c r="BT102" s="58" t="s">
        <v>89</v>
      </c>
      <c r="BU102" s="58" t="s">
        <v>89</v>
      </c>
      <c r="BV102" s="58" t="s">
        <v>89</v>
      </c>
      <c r="BW102" s="11" t="s">
        <v>89</v>
      </c>
      <c r="BX102" s="58" t="s">
        <v>89</v>
      </c>
      <c r="BY102" s="11">
        <v>0</v>
      </c>
      <c r="BZ102" s="11">
        <v>0</v>
      </c>
      <c r="CA102" s="11" t="s">
        <v>89</v>
      </c>
      <c r="CB102" s="58" t="s">
        <v>89</v>
      </c>
      <c r="CC102" s="58" t="s">
        <v>89</v>
      </c>
      <c r="CD102" s="11" t="s">
        <v>89</v>
      </c>
      <c r="CE102" s="58" t="s">
        <v>89</v>
      </c>
      <c r="CF102" s="11">
        <v>0</v>
      </c>
      <c r="CG102" s="11">
        <v>0</v>
      </c>
      <c r="CH102" s="11" t="s">
        <v>89</v>
      </c>
      <c r="CI102" s="58" t="s">
        <v>89</v>
      </c>
      <c r="CJ102" s="58" t="s">
        <v>89</v>
      </c>
      <c r="CK102" s="11" t="s">
        <v>89</v>
      </c>
      <c r="CL102" s="58" t="s">
        <v>89</v>
      </c>
      <c r="CM102" s="11">
        <v>0</v>
      </c>
      <c r="CN102" s="11">
        <v>0</v>
      </c>
      <c r="CO102" s="11" t="s">
        <v>89</v>
      </c>
      <c r="CP102" s="58" t="s">
        <v>89</v>
      </c>
      <c r="CQ102" s="11">
        <v>0</v>
      </c>
      <c r="CR102" s="11">
        <v>0</v>
      </c>
      <c r="CS102" s="11">
        <v>0</v>
      </c>
      <c r="CT102" s="11">
        <v>0</v>
      </c>
      <c r="CU102" s="11">
        <v>0</v>
      </c>
      <c r="CV102" s="11" t="s">
        <v>89</v>
      </c>
      <c r="CW102" s="58" t="s">
        <v>89</v>
      </c>
      <c r="CX102" s="11">
        <v>0</v>
      </c>
      <c r="CY102" s="11">
        <v>0</v>
      </c>
      <c r="CZ102" s="11">
        <v>0</v>
      </c>
      <c r="DA102" s="11">
        <v>0</v>
      </c>
      <c r="DB102" s="11">
        <v>0</v>
      </c>
      <c r="DC102" s="11" t="s">
        <v>89</v>
      </c>
      <c r="DD102" s="58" t="s">
        <v>89</v>
      </c>
      <c r="DE102" s="11">
        <v>0</v>
      </c>
      <c r="DF102" s="11">
        <v>0</v>
      </c>
      <c r="DG102" s="11">
        <v>0</v>
      </c>
      <c r="DH102" s="11">
        <v>0</v>
      </c>
      <c r="DI102" s="11">
        <v>0</v>
      </c>
      <c r="DJ102" s="11" t="s">
        <v>89</v>
      </c>
      <c r="DK102" s="58" t="s">
        <v>89</v>
      </c>
      <c r="DL102" s="38" t="s">
        <v>89</v>
      </c>
    </row>
    <row r="103" spans="1:116" ht="31.5" x14ac:dyDescent="0.25">
      <c r="A103" s="47" t="s">
        <v>183</v>
      </c>
      <c r="B103" s="117" t="s">
        <v>184</v>
      </c>
      <c r="C103" s="40" t="s">
        <v>88</v>
      </c>
      <c r="D103" s="11">
        <v>0</v>
      </c>
      <c r="E103" s="11">
        <v>0</v>
      </c>
      <c r="F103" s="11">
        <v>0</v>
      </c>
      <c r="G103" s="11">
        <v>0</v>
      </c>
      <c r="H103" s="11">
        <v>0</v>
      </c>
      <c r="I103" s="11" t="s">
        <v>89</v>
      </c>
      <c r="J103" s="58" t="s">
        <v>89</v>
      </c>
      <c r="K103" s="11">
        <v>0</v>
      </c>
      <c r="L103" s="11">
        <v>0</v>
      </c>
      <c r="M103" s="11">
        <v>0</v>
      </c>
      <c r="N103" s="11">
        <v>0</v>
      </c>
      <c r="O103" s="11">
        <v>0</v>
      </c>
      <c r="P103" s="11" t="s">
        <v>89</v>
      </c>
      <c r="Q103" s="58" t="s">
        <v>89</v>
      </c>
      <c r="R103" s="58" t="s">
        <v>89</v>
      </c>
      <c r="S103" s="11" t="s">
        <v>89</v>
      </c>
      <c r="T103" s="58" t="s">
        <v>89</v>
      </c>
      <c r="U103" s="11">
        <v>0</v>
      </c>
      <c r="V103" s="11">
        <v>0</v>
      </c>
      <c r="W103" s="11" t="s">
        <v>89</v>
      </c>
      <c r="X103" s="58" t="s">
        <v>89</v>
      </c>
      <c r="Y103" s="58" t="s">
        <v>89</v>
      </c>
      <c r="Z103" s="11" t="s">
        <v>89</v>
      </c>
      <c r="AA103" s="58" t="s">
        <v>89</v>
      </c>
      <c r="AB103" s="11">
        <v>0</v>
      </c>
      <c r="AC103" s="11">
        <v>0</v>
      </c>
      <c r="AD103" s="11" t="s">
        <v>89</v>
      </c>
      <c r="AE103" s="58" t="s">
        <v>89</v>
      </c>
      <c r="AF103" s="58" t="s">
        <v>89</v>
      </c>
      <c r="AG103" s="11" t="s">
        <v>89</v>
      </c>
      <c r="AH103" s="58" t="s">
        <v>89</v>
      </c>
      <c r="AI103" s="11">
        <v>0</v>
      </c>
      <c r="AJ103" s="11">
        <v>0</v>
      </c>
      <c r="AK103" s="11" t="s">
        <v>89</v>
      </c>
      <c r="AL103" s="58" t="s">
        <v>89</v>
      </c>
      <c r="AM103" s="58" t="s">
        <v>89</v>
      </c>
      <c r="AN103" s="11" t="s">
        <v>89</v>
      </c>
      <c r="AO103" s="58" t="s">
        <v>89</v>
      </c>
      <c r="AP103" s="11">
        <v>0</v>
      </c>
      <c r="AQ103" s="11">
        <v>0</v>
      </c>
      <c r="AR103" s="11" t="s">
        <v>89</v>
      </c>
      <c r="AS103" s="58" t="s">
        <v>89</v>
      </c>
      <c r="AT103" s="58" t="s">
        <v>89</v>
      </c>
      <c r="AU103" s="11" t="s">
        <v>89</v>
      </c>
      <c r="AV103" s="58" t="s">
        <v>89</v>
      </c>
      <c r="AW103" s="11">
        <v>0</v>
      </c>
      <c r="AX103" s="11">
        <v>0</v>
      </c>
      <c r="AY103" s="11" t="s">
        <v>89</v>
      </c>
      <c r="AZ103" s="58" t="s">
        <v>89</v>
      </c>
      <c r="BA103" s="88">
        <f>'Форма 4.'!AV104</f>
        <v>0</v>
      </c>
      <c r="BB103" s="11" t="s">
        <v>89</v>
      </c>
      <c r="BC103" s="58" t="s">
        <v>89</v>
      </c>
      <c r="BD103" s="11">
        <v>0</v>
      </c>
      <c r="BE103" s="11">
        <v>0</v>
      </c>
      <c r="BF103" s="11" t="s">
        <v>89</v>
      </c>
      <c r="BG103" s="58" t="s">
        <v>89</v>
      </c>
      <c r="BH103" s="11" t="s">
        <v>89</v>
      </c>
      <c r="BI103" s="58" t="s">
        <v>89</v>
      </c>
      <c r="BJ103" s="11" t="s">
        <v>89</v>
      </c>
      <c r="BK103" s="11">
        <v>0</v>
      </c>
      <c r="BL103" s="11">
        <v>0</v>
      </c>
      <c r="BM103" s="58" t="s">
        <v>89</v>
      </c>
      <c r="BN103" s="58" t="s">
        <v>89</v>
      </c>
      <c r="BO103" s="11" t="s">
        <v>89</v>
      </c>
      <c r="BP103" s="58" t="s">
        <v>89</v>
      </c>
      <c r="BQ103" s="11" t="s">
        <v>89</v>
      </c>
      <c r="BR103" s="11">
        <v>0</v>
      </c>
      <c r="BS103" s="11">
        <v>0</v>
      </c>
      <c r="BT103" s="58" t="s">
        <v>89</v>
      </c>
      <c r="BU103" s="58" t="s">
        <v>89</v>
      </c>
      <c r="BV103" s="58" t="s">
        <v>89</v>
      </c>
      <c r="BW103" s="11" t="s">
        <v>89</v>
      </c>
      <c r="BX103" s="58" t="s">
        <v>89</v>
      </c>
      <c r="BY103" s="11">
        <v>0</v>
      </c>
      <c r="BZ103" s="11">
        <v>0</v>
      </c>
      <c r="CA103" s="11" t="s">
        <v>89</v>
      </c>
      <c r="CB103" s="58" t="s">
        <v>89</v>
      </c>
      <c r="CC103" s="58" t="s">
        <v>89</v>
      </c>
      <c r="CD103" s="11" t="s">
        <v>89</v>
      </c>
      <c r="CE103" s="58" t="s">
        <v>89</v>
      </c>
      <c r="CF103" s="11">
        <v>0</v>
      </c>
      <c r="CG103" s="11">
        <v>0</v>
      </c>
      <c r="CH103" s="11" t="s">
        <v>89</v>
      </c>
      <c r="CI103" s="58" t="s">
        <v>89</v>
      </c>
      <c r="CJ103" s="58" t="s">
        <v>89</v>
      </c>
      <c r="CK103" s="11" t="s">
        <v>89</v>
      </c>
      <c r="CL103" s="58" t="s">
        <v>89</v>
      </c>
      <c r="CM103" s="11">
        <v>0</v>
      </c>
      <c r="CN103" s="11">
        <v>0</v>
      </c>
      <c r="CO103" s="11" t="s">
        <v>89</v>
      </c>
      <c r="CP103" s="58" t="s">
        <v>89</v>
      </c>
      <c r="CQ103" s="11">
        <v>0</v>
      </c>
      <c r="CR103" s="11">
        <v>0</v>
      </c>
      <c r="CS103" s="11">
        <v>0</v>
      </c>
      <c r="CT103" s="11">
        <v>0</v>
      </c>
      <c r="CU103" s="11">
        <v>0</v>
      </c>
      <c r="CV103" s="11" t="s">
        <v>89</v>
      </c>
      <c r="CW103" s="58" t="s">
        <v>89</v>
      </c>
      <c r="CX103" s="11">
        <v>0</v>
      </c>
      <c r="CY103" s="11">
        <v>0</v>
      </c>
      <c r="CZ103" s="11">
        <v>0</v>
      </c>
      <c r="DA103" s="11">
        <v>0</v>
      </c>
      <c r="DB103" s="11">
        <v>0</v>
      </c>
      <c r="DC103" s="11" t="s">
        <v>89</v>
      </c>
      <c r="DD103" s="58" t="s">
        <v>89</v>
      </c>
      <c r="DE103" s="11">
        <v>0</v>
      </c>
      <c r="DF103" s="11">
        <v>0</v>
      </c>
      <c r="DG103" s="11">
        <v>0</v>
      </c>
      <c r="DH103" s="11">
        <v>0</v>
      </c>
      <c r="DI103" s="11">
        <v>0</v>
      </c>
      <c r="DJ103" s="11" t="s">
        <v>89</v>
      </c>
      <c r="DK103" s="58" t="s">
        <v>89</v>
      </c>
      <c r="DL103" s="38" t="s">
        <v>89</v>
      </c>
    </row>
    <row r="104" spans="1:116" ht="60" x14ac:dyDescent="0.25">
      <c r="A104" s="47" t="s">
        <v>183</v>
      </c>
      <c r="B104" s="49" t="s">
        <v>221</v>
      </c>
      <c r="C104" s="47" t="s">
        <v>244</v>
      </c>
      <c r="D104" s="11">
        <v>0</v>
      </c>
      <c r="E104" s="11">
        <v>0</v>
      </c>
      <c r="F104" s="11">
        <v>0</v>
      </c>
      <c r="G104" s="11">
        <v>0</v>
      </c>
      <c r="H104" s="11">
        <v>0</v>
      </c>
      <c r="I104" s="11" t="s">
        <v>89</v>
      </c>
      <c r="J104" s="53" t="s">
        <v>492</v>
      </c>
      <c r="K104" s="11">
        <v>0</v>
      </c>
      <c r="L104" s="11">
        <v>0</v>
      </c>
      <c r="M104" s="11">
        <v>0</v>
      </c>
      <c r="N104" s="11">
        <v>0</v>
      </c>
      <c r="O104" s="11">
        <v>0</v>
      </c>
      <c r="P104" s="11" t="s">
        <v>89</v>
      </c>
      <c r="Q104" s="53" t="s">
        <v>492</v>
      </c>
      <c r="R104" s="58" t="s">
        <v>89</v>
      </c>
      <c r="S104" s="11" t="s">
        <v>89</v>
      </c>
      <c r="T104" s="58" t="s">
        <v>89</v>
      </c>
      <c r="U104" s="11">
        <v>0</v>
      </c>
      <c r="V104" s="11">
        <v>0</v>
      </c>
      <c r="W104" s="11" t="s">
        <v>89</v>
      </c>
      <c r="X104" s="58" t="s">
        <v>89</v>
      </c>
      <c r="Y104" s="58" t="s">
        <v>89</v>
      </c>
      <c r="Z104" s="11" t="s">
        <v>89</v>
      </c>
      <c r="AA104" s="58" t="s">
        <v>89</v>
      </c>
      <c r="AB104" s="11">
        <v>0</v>
      </c>
      <c r="AC104" s="11">
        <v>0</v>
      </c>
      <c r="AD104" s="11" t="s">
        <v>89</v>
      </c>
      <c r="AE104" s="58" t="s">
        <v>89</v>
      </c>
      <c r="AF104" s="58" t="s">
        <v>89</v>
      </c>
      <c r="AG104" s="11" t="s">
        <v>89</v>
      </c>
      <c r="AH104" s="58" t="s">
        <v>89</v>
      </c>
      <c r="AI104" s="11">
        <v>0</v>
      </c>
      <c r="AJ104" s="11">
        <v>0</v>
      </c>
      <c r="AK104" s="11" t="s">
        <v>89</v>
      </c>
      <c r="AL104" s="58" t="s">
        <v>89</v>
      </c>
      <c r="AM104" s="58" t="s">
        <v>89</v>
      </c>
      <c r="AN104" s="11" t="s">
        <v>89</v>
      </c>
      <c r="AO104" s="58" t="s">
        <v>89</v>
      </c>
      <c r="AP104" s="11">
        <v>0</v>
      </c>
      <c r="AQ104" s="11">
        <v>0</v>
      </c>
      <c r="AR104" s="11" t="s">
        <v>89</v>
      </c>
      <c r="AS104" s="58" t="s">
        <v>89</v>
      </c>
      <c r="AT104" s="58" t="s">
        <v>89</v>
      </c>
      <c r="AU104" s="11" t="s">
        <v>89</v>
      </c>
      <c r="AV104" s="58" t="s">
        <v>89</v>
      </c>
      <c r="AW104" s="11">
        <v>0</v>
      </c>
      <c r="AX104" s="11">
        <v>0</v>
      </c>
      <c r="AY104" s="11" t="s">
        <v>89</v>
      </c>
      <c r="AZ104" s="53" t="s">
        <v>492</v>
      </c>
      <c r="BA104" s="88">
        <f>'Форма 4.'!AV105</f>
        <v>0</v>
      </c>
      <c r="BB104" s="11" t="s">
        <v>89</v>
      </c>
      <c r="BC104" s="58" t="s">
        <v>89</v>
      </c>
      <c r="BD104" s="11">
        <v>0</v>
      </c>
      <c r="BE104" s="11">
        <v>0</v>
      </c>
      <c r="BF104" s="11" t="s">
        <v>89</v>
      </c>
      <c r="BG104" s="53" t="s">
        <v>492</v>
      </c>
      <c r="BH104" s="11" t="s">
        <v>89</v>
      </c>
      <c r="BI104" s="58" t="s">
        <v>89</v>
      </c>
      <c r="BJ104" s="11" t="s">
        <v>89</v>
      </c>
      <c r="BK104" s="11">
        <v>0</v>
      </c>
      <c r="BL104" s="11">
        <v>0</v>
      </c>
      <c r="BM104" s="58" t="s">
        <v>89</v>
      </c>
      <c r="BN104" s="53" t="s">
        <v>492</v>
      </c>
      <c r="BO104" s="11" t="s">
        <v>89</v>
      </c>
      <c r="BP104" s="58" t="s">
        <v>89</v>
      </c>
      <c r="BQ104" s="11" t="s">
        <v>89</v>
      </c>
      <c r="BR104" s="11">
        <v>0</v>
      </c>
      <c r="BS104" s="11">
        <v>0</v>
      </c>
      <c r="BT104" s="58" t="s">
        <v>89</v>
      </c>
      <c r="BU104" s="53" t="s">
        <v>492</v>
      </c>
      <c r="BV104" s="58" t="s">
        <v>89</v>
      </c>
      <c r="BW104" s="11" t="s">
        <v>89</v>
      </c>
      <c r="BX104" s="58" t="s">
        <v>89</v>
      </c>
      <c r="BY104" s="11">
        <v>0</v>
      </c>
      <c r="BZ104" s="11">
        <v>0</v>
      </c>
      <c r="CA104" s="11" t="s">
        <v>89</v>
      </c>
      <c r="CB104" s="53" t="s">
        <v>492</v>
      </c>
      <c r="CC104" s="58" t="s">
        <v>89</v>
      </c>
      <c r="CD104" s="11" t="s">
        <v>89</v>
      </c>
      <c r="CE104" s="58" t="s">
        <v>89</v>
      </c>
      <c r="CF104" s="11">
        <v>0</v>
      </c>
      <c r="CG104" s="11">
        <v>0</v>
      </c>
      <c r="CH104" s="11" t="s">
        <v>89</v>
      </c>
      <c r="CI104" s="53" t="s">
        <v>492</v>
      </c>
      <c r="CJ104" s="58" t="s">
        <v>89</v>
      </c>
      <c r="CK104" s="11" t="s">
        <v>89</v>
      </c>
      <c r="CL104" s="58" t="s">
        <v>89</v>
      </c>
      <c r="CM104" s="11">
        <v>0</v>
      </c>
      <c r="CN104" s="11">
        <v>0</v>
      </c>
      <c r="CO104" s="11" t="s">
        <v>89</v>
      </c>
      <c r="CP104" s="53" t="s">
        <v>492</v>
      </c>
      <c r="CQ104" s="11">
        <v>0</v>
      </c>
      <c r="CR104" s="11">
        <v>0</v>
      </c>
      <c r="CS104" s="11">
        <v>0</v>
      </c>
      <c r="CT104" s="11">
        <v>0</v>
      </c>
      <c r="CU104" s="11">
        <v>0</v>
      </c>
      <c r="CV104" s="11" t="s">
        <v>89</v>
      </c>
      <c r="CW104" s="58" t="s">
        <v>89</v>
      </c>
      <c r="CX104" s="11">
        <v>0</v>
      </c>
      <c r="CY104" s="11">
        <v>0</v>
      </c>
      <c r="CZ104" s="11">
        <v>0</v>
      </c>
      <c r="DA104" s="11">
        <v>0</v>
      </c>
      <c r="DB104" s="11">
        <v>0</v>
      </c>
      <c r="DC104" s="11" t="s">
        <v>89</v>
      </c>
      <c r="DD104" s="53" t="s">
        <v>492</v>
      </c>
      <c r="DE104" s="11">
        <v>0</v>
      </c>
      <c r="DF104" s="11">
        <v>0</v>
      </c>
      <c r="DG104" s="11">
        <v>0</v>
      </c>
      <c r="DH104" s="11">
        <v>0</v>
      </c>
      <c r="DI104" s="11">
        <v>0</v>
      </c>
      <c r="DJ104" s="11" t="s">
        <v>89</v>
      </c>
      <c r="DK104" s="53" t="s">
        <v>492</v>
      </c>
      <c r="DL104" s="38" t="s">
        <v>89</v>
      </c>
    </row>
    <row r="105" spans="1:116" ht="30" x14ac:dyDescent="0.25">
      <c r="A105" s="47" t="s">
        <v>183</v>
      </c>
      <c r="B105" s="49" t="s">
        <v>210</v>
      </c>
      <c r="C105" s="47" t="s">
        <v>246</v>
      </c>
      <c r="D105" s="11">
        <v>0</v>
      </c>
      <c r="E105" s="11">
        <v>0</v>
      </c>
      <c r="F105" s="11">
        <v>0</v>
      </c>
      <c r="G105" s="11">
        <v>0</v>
      </c>
      <c r="H105" s="11">
        <v>0</v>
      </c>
      <c r="I105" s="11" t="s">
        <v>89</v>
      </c>
      <c r="J105" s="58" t="s">
        <v>89</v>
      </c>
      <c r="K105" s="11">
        <v>0</v>
      </c>
      <c r="L105" s="11">
        <v>0</v>
      </c>
      <c r="M105" s="11">
        <v>0</v>
      </c>
      <c r="N105" s="11">
        <v>0</v>
      </c>
      <c r="O105" s="11">
        <v>0</v>
      </c>
      <c r="P105" s="11" t="s">
        <v>89</v>
      </c>
      <c r="Q105" s="58" t="s">
        <v>89</v>
      </c>
      <c r="R105" s="58" t="s">
        <v>89</v>
      </c>
      <c r="S105" s="11" t="s">
        <v>89</v>
      </c>
      <c r="T105" s="58" t="s">
        <v>89</v>
      </c>
      <c r="U105" s="11">
        <v>0</v>
      </c>
      <c r="V105" s="11">
        <v>0</v>
      </c>
      <c r="W105" s="11" t="s">
        <v>89</v>
      </c>
      <c r="X105" s="58" t="s">
        <v>89</v>
      </c>
      <c r="Y105" s="58" t="s">
        <v>89</v>
      </c>
      <c r="Z105" s="11" t="s">
        <v>89</v>
      </c>
      <c r="AA105" s="58" t="s">
        <v>89</v>
      </c>
      <c r="AB105" s="11">
        <v>0</v>
      </c>
      <c r="AC105" s="11">
        <v>0</v>
      </c>
      <c r="AD105" s="11" t="s">
        <v>89</v>
      </c>
      <c r="AE105" s="58" t="s">
        <v>89</v>
      </c>
      <c r="AF105" s="58" t="s">
        <v>89</v>
      </c>
      <c r="AG105" s="11" t="s">
        <v>89</v>
      </c>
      <c r="AH105" s="58" t="s">
        <v>89</v>
      </c>
      <c r="AI105" s="11">
        <v>0</v>
      </c>
      <c r="AJ105" s="11">
        <v>0</v>
      </c>
      <c r="AK105" s="11" t="s">
        <v>89</v>
      </c>
      <c r="AL105" s="58" t="s">
        <v>483</v>
      </c>
      <c r="AM105" s="58" t="s">
        <v>89</v>
      </c>
      <c r="AN105" s="11" t="s">
        <v>89</v>
      </c>
      <c r="AO105" s="58" t="s">
        <v>89</v>
      </c>
      <c r="AP105" s="11">
        <v>0</v>
      </c>
      <c r="AQ105" s="11">
        <v>0</v>
      </c>
      <c r="AR105" s="11" t="s">
        <v>89</v>
      </c>
      <c r="AS105" s="58" t="s">
        <v>483</v>
      </c>
      <c r="AT105" s="58" t="s">
        <v>89</v>
      </c>
      <c r="AU105" s="11" t="s">
        <v>89</v>
      </c>
      <c r="AV105" s="58" t="s">
        <v>89</v>
      </c>
      <c r="AW105" s="11">
        <v>0</v>
      </c>
      <c r="AX105" s="11">
        <v>0</v>
      </c>
      <c r="AY105" s="11" t="s">
        <v>89</v>
      </c>
      <c r="AZ105" s="58" t="s">
        <v>483</v>
      </c>
      <c r="BA105" s="88">
        <f>'Форма 4.'!AV106</f>
        <v>0</v>
      </c>
      <c r="BB105" s="11" t="s">
        <v>89</v>
      </c>
      <c r="BC105" s="58" t="s">
        <v>89</v>
      </c>
      <c r="BD105" s="11">
        <v>0</v>
      </c>
      <c r="BE105" s="11">
        <v>0</v>
      </c>
      <c r="BF105" s="11" t="s">
        <v>89</v>
      </c>
      <c r="BG105" s="58" t="s">
        <v>483</v>
      </c>
      <c r="BH105" s="11" t="s">
        <v>89</v>
      </c>
      <c r="BI105" s="58" t="s">
        <v>89</v>
      </c>
      <c r="BJ105" s="11" t="s">
        <v>89</v>
      </c>
      <c r="BK105" s="11">
        <v>0</v>
      </c>
      <c r="BL105" s="11">
        <v>0</v>
      </c>
      <c r="BM105" s="58" t="s">
        <v>89</v>
      </c>
      <c r="BN105" s="58" t="s">
        <v>89</v>
      </c>
      <c r="BO105" s="11" t="s">
        <v>89</v>
      </c>
      <c r="BP105" s="58" t="s">
        <v>89</v>
      </c>
      <c r="BQ105" s="11" t="s">
        <v>89</v>
      </c>
      <c r="BR105" s="11">
        <v>0</v>
      </c>
      <c r="BS105" s="11">
        <v>0</v>
      </c>
      <c r="BT105" s="58" t="s">
        <v>89</v>
      </c>
      <c r="BU105" s="58" t="s">
        <v>89</v>
      </c>
      <c r="BV105" s="58" t="s">
        <v>89</v>
      </c>
      <c r="BW105" s="11" t="s">
        <v>89</v>
      </c>
      <c r="BX105" s="58" t="s">
        <v>89</v>
      </c>
      <c r="BY105" s="11">
        <v>0</v>
      </c>
      <c r="BZ105" s="11">
        <v>0</v>
      </c>
      <c r="CA105" s="11" t="s">
        <v>89</v>
      </c>
      <c r="CB105" s="58" t="s">
        <v>89</v>
      </c>
      <c r="CC105" s="58" t="s">
        <v>89</v>
      </c>
      <c r="CD105" s="11" t="s">
        <v>89</v>
      </c>
      <c r="CE105" s="58" t="s">
        <v>89</v>
      </c>
      <c r="CF105" s="11">
        <v>0</v>
      </c>
      <c r="CG105" s="11">
        <v>0</v>
      </c>
      <c r="CH105" s="11" t="s">
        <v>89</v>
      </c>
      <c r="CI105" s="58" t="s">
        <v>89</v>
      </c>
      <c r="CJ105" s="58" t="s">
        <v>89</v>
      </c>
      <c r="CK105" s="11" t="s">
        <v>89</v>
      </c>
      <c r="CL105" s="58" t="s">
        <v>89</v>
      </c>
      <c r="CM105" s="11">
        <v>0</v>
      </c>
      <c r="CN105" s="11">
        <v>0</v>
      </c>
      <c r="CO105" s="11" t="s">
        <v>89</v>
      </c>
      <c r="CP105" s="58" t="s">
        <v>89</v>
      </c>
      <c r="CQ105" s="11">
        <v>0</v>
      </c>
      <c r="CR105" s="11">
        <v>0</v>
      </c>
      <c r="CS105" s="11">
        <v>0</v>
      </c>
      <c r="CT105" s="11">
        <v>0</v>
      </c>
      <c r="CU105" s="11">
        <v>0</v>
      </c>
      <c r="CV105" s="11" t="s">
        <v>89</v>
      </c>
      <c r="CW105" s="58" t="s">
        <v>89</v>
      </c>
      <c r="CX105" s="11">
        <v>0</v>
      </c>
      <c r="CY105" s="11">
        <v>0</v>
      </c>
      <c r="CZ105" s="11">
        <v>0</v>
      </c>
      <c r="DA105" s="11">
        <v>0</v>
      </c>
      <c r="DB105" s="11">
        <v>0</v>
      </c>
      <c r="DC105" s="11" t="s">
        <v>89</v>
      </c>
      <c r="DD105" s="58" t="s">
        <v>89</v>
      </c>
      <c r="DE105" s="11">
        <v>0</v>
      </c>
      <c r="DF105" s="11">
        <v>0</v>
      </c>
      <c r="DG105" s="11">
        <v>0</v>
      </c>
      <c r="DH105" s="11">
        <v>0</v>
      </c>
      <c r="DI105" s="11">
        <v>0</v>
      </c>
      <c r="DJ105" s="11" t="s">
        <v>89</v>
      </c>
      <c r="DK105" s="58" t="s">
        <v>89</v>
      </c>
      <c r="DL105" s="38" t="s">
        <v>89</v>
      </c>
    </row>
    <row r="106" spans="1:116" ht="30" x14ac:dyDescent="0.25">
      <c r="A106" s="47" t="s">
        <v>183</v>
      </c>
      <c r="B106" s="49" t="s">
        <v>213</v>
      </c>
      <c r="C106" s="47" t="s">
        <v>245</v>
      </c>
      <c r="D106" s="11">
        <v>0</v>
      </c>
      <c r="E106" s="11">
        <v>0</v>
      </c>
      <c r="F106" s="11">
        <v>0</v>
      </c>
      <c r="G106" s="11">
        <v>0</v>
      </c>
      <c r="H106" s="11">
        <v>0</v>
      </c>
      <c r="I106" s="11" t="s">
        <v>89</v>
      </c>
      <c r="J106" s="58" t="s">
        <v>102</v>
      </c>
      <c r="K106" s="11">
        <v>0</v>
      </c>
      <c r="L106" s="11">
        <v>0</v>
      </c>
      <c r="M106" s="11">
        <v>0</v>
      </c>
      <c r="N106" s="11">
        <v>0</v>
      </c>
      <c r="O106" s="11">
        <v>0</v>
      </c>
      <c r="P106" s="11" t="s">
        <v>89</v>
      </c>
      <c r="Q106" s="58" t="s">
        <v>102</v>
      </c>
      <c r="R106" s="58" t="s">
        <v>89</v>
      </c>
      <c r="S106" s="11" t="s">
        <v>89</v>
      </c>
      <c r="T106" s="58" t="s">
        <v>89</v>
      </c>
      <c r="U106" s="11">
        <v>0</v>
      </c>
      <c r="V106" s="11">
        <v>0</v>
      </c>
      <c r="W106" s="11" t="s">
        <v>89</v>
      </c>
      <c r="X106" s="58" t="s">
        <v>89</v>
      </c>
      <c r="Y106" s="58" t="s">
        <v>89</v>
      </c>
      <c r="Z106" s="11" t="s">
        <v>89</v>
      </c>
      <c r="AA106" s="58" t="s">
        <v>89</v>
      </c>
      <c r="AB106" s="11">
        <v>0</v>
      </c>
      <c r="AC106" s="11">
        <v>0</v>
      </c>
      <c r="AD106" s="11" t="s">
        <v>89</v>
      </c>
      <c r="AE106" s="58" t="s">
        <v>89</v>
      </c>
      <c r="AF106" s="58" t="s">
        <v>89</v>
      </c>
      <c r="AG106" s="11" t="s">
        <v>89</v>
      </c>
      <c r="AH106" s="58" t="s">
        <v>89</v>
      </c>
      <c r="AI106" s="11">
        <v>0</v>
      </c>
      <c r="AJ106" s="11">
        <v>0</v>
      </c>
      <c r="AK106" s="11" t="s">
        <v>89</v>
      </c>
      <c r="AL106" s="58" t="s">
        <v>89</v>
      </c>
      <c r="AM106" s="58" t="s">
        <v>89</v>
      </c>
      <c r="AN106" s="11" t="s">
        <v>89</v>
      </c>
      <c r="AO106" s="58" t="s">
        <v>89</v>
      </c>
      <c r="AP106" s="11">
        <v>0</v>
      </c>
      <c r="AQ106" s="11">
        <v>0</v>
      </c>
      <c r="AR106" s="11" t="s">
        <v>89</v>
      </c>
      <c r="AS106" s="58" t="s">
        <v>89</v>
      </c>
      <c r="AT106" s="58" t="s">
        <v>89</v>
      </c>
      <c r="AU106" s="11" t="s">
        <v>89</v>
      </c>
      <c r="AV106" s="58" t="s">
        <v>89</v>
      </c>
      <c r="AW106" s="11">
        <v>0</v>
      </c>
      <c r="AX106" s="11">
        <v>0</v>
      </c>
      <c r="AY106" s="11" t="s">
        <v>89</v>
      </c>
      <c r="AZ106" s="58" t="s">
        <v>102</v>
      </c>
      <c r="BA106" s="88">
        <f>'Форма 4.'!AV107</f>
        <v>0</v>
      </c>
      <c r="BB106" s="11" t="s">
        <v>89</v>
      </c>
      <c r="BC106" s="58" t="s">
        <v>89</v>
      </c>
      <c r="BD106" s="11">
        <v>0</v>
      </c>
      <c r="BE106" s="11">
        <v>0</v>
      </c>
      <c r="BF106" s="11" t="s">
        <v>89</v>
      </c>
      <c r="BG106" s="58" t="s">
        <v>102</v>
      </c>
      <c r="BH106" s="11" t="s">
        <v>89</v>
      </c>
      <c r="BI106" s="58" t="s">
        <v>89</v>
      </c>
      <c r="BJ106" s="11" t="s">
        <v>89</v>
      </c>
      <c r="BK106" s="11">
        <v>0</v>
      </c>
      <c r="BL106" s="11">
        <v>0</v>
      </c>
      <c r="BM106" s="58" t="s">
        <v>89</v>
      </c>
      <c r="BN106" s="58" t="s">
        <v>89</v>
      </c>
      <c r="BO106" s="11" t="s">
        <v>89</v>
      </c>
      <c r="BP106" s="58" t="s">
        <v>89</v>
      </c>
      <c r="BQ106" s="11" t="s">
        <v>89</v>
      </c>
      <c r="BR106" s="11">
        <v>0</v>
      </c>
      <c r="BS106" s="11">
        <v>0</v>
      </c>
      <c r="BT106" s="58" t="s">
        <v>89</v>
      </c>
      <c r="BU106" s="58" t="s">
        <v>89</v>
      </c>
      <c r="BV106" s="58" t="s">
        <v>89</v>
      </c>
      <c r="BW106" s="11" t="s">
        <v>89</v>
      </c>
      <c r="BX106" s="58" t="s">
        <v>89</v>
      </c>
      <c r="BY106" s="11">
        <v>0</v>
      </c>
      <c r="BZ106" s="11">
        <v>0</v>
      </c>
      <c r="CA106" s="11" t="s">
        <v>89</v>
      </c>
      <c r="CB106" s="58" t="s">
        <v>89</v>
      </c>
      <c r="CC106" s="58" t="s">
        <v>89</v>
      </c>
      <c r="CD106" s="11" t="s">
        <v>89</v>
      </c>
      <c r="CE106" s="58" t="s">
        <v>89</v>
      </c>
      <c r="CF106" s="11">
        <v>0</v>
      </c>
      <c r="CG106" s="11">
        <v>0</v>
      </c>
      <c r="CH106" s="11" t="s">
        <v>89</v>
      </c>
      <c r="CI106" s="58" t="s">
        <v>89</v>
      </c>
      <c r="CJ106" s="58" t="s">
        <v>89</v>
      </c>
      <c r="CK106" s="11" t="s">
        <v>89</v>
      </c>
      <c r="CL106" s="58" t="s">
        <v>89</v>
      </c>
      <c r="CM106" s="11">
        <v>0</v>
      </c>
      <c r="CN106" s="11">
        <v>0</v>
      </c>
      <c r="CO106" s="11" t="s">
        <v>89</v>
      </c>
      <c r="CP106" s="58" t="s">
        <v>89</v>
      </c>
      <c r="CQ106" s="11">
        <v>0</v>
      </c>
      <c r="CR106" s="11">
        <v>0</v>
      </c>
      <c r="CS106" s="11">
        <v>0</v>
      </c>
      <c r="CT106" s="11">
        <v>0</v>
      </c>
      <c r="CU106" s="11">
        <v>0</v>
      </c>
      <c r="CV106" s="11" t="s">
        <v>89</v>
      </c>
      <c r="CW106" s="58" t="s">
        <v>89</v>
      </c>
      <c r="CX106" s="11">
        <v>0</v>
      </c>
      <c r="CY106" s="11">
        <v>0</v>
      </c>
      <c r="CZ106" s="11">
        <v>0</v>
      </c>
      <c r="DA106" s="11">
        <v>0</v>
      </c>
      <c r="DB106" s="11">
        <v>0</v>
      </c>
      <c r="DC106" s="11" t="s">
        <v>89</v>
      </c>
      <c r="DD106" s="58" t="s">
        <v>102</v>
      </c>
      <c r="DE106" s="11">
        <v>0</v>
      </c>
      <c r="DF106" s="11">
        <v>0</v>
      </c>
      <c r="DG106" s="11">
        <v>0</v>
      </c>
      <c r="DH106" s="11">
        <v>0</v>
      </c>
      <c r="DI106" s="11">
        <v>0</v>
      </c>
      <c r="DJ106" s="11" t="s">
        <v>89</v>
      </c>
      <c r="DK106" s="58" t="s">
        <v>102</v>
      </c>
      <c r="DL106" s="39"/>
    </row>
    <row r="107" spans="1:116" ht="30" x14ac:dyDescent="0.25">
      <c r="A107" s="47" t="s">
        <v>183</v>
      </c>
      <c r="B107" s="49" t="s">
        <v>214</v>
      </c>
      <c r="C107" s="47" t="s">
        <v>247</v>
      </c>
      <c r="D107" s="11"/>
      <c r="E107" s="11">
        <v>0</v>
      </c>
      <c r="F107" s="11">
        <v>0</v>
      </c>
      <c r="G107" s="11">
        <v>0</v>
      </c>
      <c r="H107" s="11">
        <v>0</v>
      </c>
      <c r="I107" s="11" t="s">
        <v>89</v>
      </c>
      <c r="J107" s="58" t="s">
        <v>102</v>
      </c>
      <c r="K107" s="11"/>
      <c r="L107" s="11">
        <v>0</v>
      </c>
      <c r="M107" s="11">
        <v>0</v>
      </c>
      <c r="N107" s="11">
        <v>0</v>
      </c>
      <c r="O107" s="11">
        <v>0</v>
      </c>
      <c r="P107" s="11" t="s">
        <v>89</v>
      </c>
      <c r="Q107" s="58" t="s">
        <v>102</v>
      </c>
      <c r="R107" s="58" t="s">
        <v>89</v>
      </c>
      <c r="S107" s="11" t="s">
        <v>89</v>
      </c>
      <c r="T107" s="58" t="s">
        <v>89</v>
      </c>
      <c r="U107" s="11">
        <v>0</v>
      </c>
      <c r="V107" s="11">
        <v>0</v>
      </c>
      <c r="W107" s="11" t="s">
        <v>89</v>
      </c>
      <c r="X107" s="58" t="s">
        <v>89</v>
      </c>
      <c r="Y107" s="58" t="s">
        <v>89</v>
      </c>
      <c r="Z107" s="11" t="s">
        <v>89</v>
      </c>
      <c r="AA107" s="58" t="s">
        <v>89</v>
      </c>
      <c r="AB107" s="11">
        <v>0</v>
      </c>
      <c r="AC107" s="11">
        <v>0</v>
      </c>
      <c r="AD107" s="11" t="s">
        <v>89</v>
      </c>
      <c r="AE107" s="58" t="s">
        <v>89</v>
      </c>
      <c r="AF107" s="58" t="s">
        <v>89</v>
      </c>
      <c r="AG107" s="11" t="s">
        <v>89</v>
      </c>
      <c r="AH107" s="58" t="s">
        <v>89</v>
      </c>
      <c r="AI107" s="11">
        <v>0</v>
      </c>
      <c r="AJ107" s="11">
        <v>0</v>
      </c>
      <c r="AK107" s="11" t="s">
        <v>89</v>
      </c>
      <c r="AL107" s="58" t="s">
        <v>89</v>
      </c>
      <c r="AM107" s="58" t="s">
        <v>89</v>
      </c>
      <c r="AN107" s="11" t="s">
        <v>89</v>
      </c>
      <c r="AO107" s="58" t="s">
        <v>89</v>
      </c>
      <c r="AP107" s="11">
        <v>0</v>
      </c>
      <c r="AQ107" s="11">
        <v>0</v>
      </c>
      <c r="AR107" s="11" t="s">
        <v>89</v>
      </c>
      <c r="AS107" s="58" t="s">
        <v>89</v>
      </c>
      <c r="AT107" s="58" t="s">
        <v>89</v>
      </c>
      <c r="AU107" s="11" t="s">
        <v>89</v>
      </c>
      <c r="AV107" s="58" t="s">
        <v>89</v>
      </c>
      <c r="AW107" s="11">
        <v>0</v>
      </c>
      <c r="AX107" s="11">
        <v>0</v>
      </c>
      <c r="AY107" s="11" t="s">
        <v>89</v>
      </c>
      <c r="AZ107" s="58" t="s">
        <v>102</v>
      </c>
      <c r="BA107" s="88">
        <f>'Форма 4.'!AV108</f>
        <v>0</v>
      </c>
      <c r="BB107" s="11" t="s">
        <v>89</v>
      </c>
      <c r="BC107" s="58" t="s">
        <v>89</v>
      </c>
      <c r="BD107" s="11">
        <v>0</v>
      </c>
      <c r="BE107" s="11">
        <v>0</v>
      </c>
      <c r="BF107" s="11" t="s">
        <v>89</v>
      </c>
      <c r="BG107" s="58" t="s">
        <v>102</v>
      </c>
      <c r="BH107" s="11" t="s">
        <v>89</v>
      </c>
      <c r="BI107" s="58" t="s">
        <v>89</v>
      </c>
      <c r="BJ107" s="11" t="s">
        <v>89</v>
      </c>
      <c r="BK107" s="11">
        <v>0</v>
      </c>
      <c r="BL107" s="11">
        <v>0</v>
      </c>
      <c r="BM107" s="58" t="s">
        <v>89</v>
      </c>
      <c r="BN107" s="58" t="s">
        <v>89</v>
      </c>
      <c r="BO107" s="11" t="s">
        <v>89</v>
      </c>
      <c r="BP107" s="58" t="s">
        <v>89</v>
      </c>
      <c r="BQ107" s="11" t="s">
        <v>89</v>
      </c>
      <c r="BR107" s="11">
        <v>0</v>
      </c>
      <c r="BS107" s="11">
        <v>0</v>
      </c>
      <c r="BT107" s="58" t="s">
        <v>89</v>
      </c>
      <c r="BU107" s="58" t="s">
        <v>89</v>
      </c>
      <c r="BV107" s="58" t="s">
        <v>89</v>
      </c>
      <c r="BW107" s="11" t="s">
        <v>89</v>
      </c>
      <c r="BX107" s="58" t="s">
        <v>89</v>
      </c>
      <c r="BY107" s="11">
        <v>0</v>
      </c>
      <c r="BZ107" s="11">
        <v>0</v>
      </c>
      <c r="CA107" s="11" t="s">
        <v>89</v>
      </c>
      <c r="CB107" s="58" t="s">
        <v>89</v>
      </c>
      <c r="CC107" s="58" t="s">
        <v>89</v>
      </c>
      <c r="CD107" s="11" t="s">
        <v>89</v>
      </c>
      <c r="CE107" s="58" t="s">
        <v>89</v>
      </c>
      <c r="CF107" s="11">
        <v>0</v>
      </c>
      <c r="CG107" s="11">
        <v>0</v>
      </c>
      <c r="CH107" s="11" t="s">
        <v>89</v>
      </c>
      <c r="CI107" s="58" t="s">
        <v>89</v>
      </c>
      <c r="CJ107" s="58" t="s">
        <v>89</v>
      </c>
      <c r="CK107" s="11" t="s">
        <v>89</v>
      </c>
      <c r="CL107" s="58" t="s">
        <v>89</v>
      </c>
      <c r="CM107" s="11">
        <v>0</v>
      </c>
      <c r="CN107" s="11">
        <v>0</v>
      </c>
      <c r="CO107" s="11" t="s">
        <v>89</v>
      </c>
      <c r="CP107" s="58" t="s">
        <v>89</v>
      </c>
      <c r="CQ107" s="11"/>
      <c r="CR107" s="11">
        <v>0</v>
      </c>
      <c r="CS107" s="11">
        <v>0</v>
      </c>
      <c r="CT107" s="11">
        <v>0</v>
      </c>
      <c r="CU107" s="11">
        <v>0</v>
      </c>
      <c r="CV107" s="11" t="s">
        <v>89</v>
      </c>
      <c r="CW107" s="58" t="s">
        <v>89</v>
      </c>
      <c r="CX107" s="11"/>
      <c r="CY107" s="11">
        <v>0</v>
      </c>
      <c r="CZ107" s="11">
        <v>0</v>
      </c>
      <c r="DA107" s="11">
        <v>0</v>
      </c>
      <c r="DB107" s="11">
        <v>0</v>
      </c>
      <c r="DC107" s="11" t="s">
        <v>89</v>
      </c>
      <c r="DD107" s="58" t="s">
        <v>102</v>
      </c>
      <c r="DE107" s="11"/>
      <c r="DF107" s="11">
        <v>0</v>
      </c>
      <c r="DG107" s="11">
        <v>0</v>
      </c>
      <c r="DH107" s="11">
        <v>0</v>
      </c>
      <c r="DI107" s="11">
        <v>0</v>
      </c>
      <c r="DJ107" s="11" t="s">
        <v>89</v>
      </c>
      <c r="DK107" s="58" t="s">
        <v>102</v>
      </c>
      <c r="DL107" s="38" t="s">
        <v>89</v>
      </c>
    </row>
    <row r="108" spans="1:116" ht="30" x14ac:dyDescent="0.25">
      <c r="A108" s="47" t="s">
        <v>183</v>
      </c>
      <c r="B108" s="49" t="s">
        <v>215</v>
      </c>
      <c r="C108" s="47" t="s">
        <v>203</v>
      </c>
      <c r="D108" s="11">
        <v>0</v>
      </c>
      <c r="E108" s="11">
        <v>0</v>
      </c>
      <c r="F108" s="11">
        <v>0</v>
      </c>
      <c r="G108" s="11">
        <v>0</v>
      </c>
      <c r="H108" s="11">
        <v>0</v>
      </c>
      <c r="I108" s="11" t="s">
        <v>89</v>
      </c>
      <c r="J108" s="58" t="s">
        <v>102</v>
      </c>
      <c r="K108" s="11">
        <v>0</v>
      </c>
      <c r="L108" s="11">
        <v>0</v>
      </c>
      <c r="M108" s="11">
        <v>0</v>
      </c>
      <c r="N108" s="11">
        <v>0</v>
      </c>
      <c r="O108" s="11">
        <v>0</v>
      </c>
      <c r="P108" s="11" t="s">
        <v>89</v>
      </c>
      <c r="Q108" s="58" t="s">
        <v>102</v>
      </c>
      <c r="R108" s="58" t="s">
        <v>89</v>
      </c>
      <c r="S108" s="11" t="s">
        <v>89</v>
      </c>
      <c r="T108" s="58" t="s">
        <v>89</v>
      </c>
      <c r="U108" s="11">
        <v>0</v>
      </c>
      <c r="V108" s="11">
        <v>0</v>
      </c>
      <c r="W108" s="11" t="s">
        <v>89</v>
      </c>
      <c r="X108" s="58" t="s">
        <v>89</v>
      </c>
      <c r="Y108" s="58" t="s">
        <v>89</v>
      </c>
      <c r="Z108" s="11" t="s">
        <v>89</v>
      </c>
      <c r="AA108" s="58" t="s">
        <v>89</v>
      </c>
      <c r="AB108" s="11">
        <v>0</v>
      </c>
      <c r="AC108" s="11">
        <v>0</v>
      </c>
      <c r="AD108" s="11" t="s">
        <v>89</v>
      </c>
      <c r="AE108" s="58" t="s">
        <v>89</v>
      </c>
      <c r="AF108" s="7" t="s">
        <v>89</v>
      </c>
      <c r="AG108" s="6" t="s">
        <v>89</v>
      </c>
      <c r="AH108" s="7" t="s">
        <v>89</v>
      </c>
      <c r="AI108" s="11">
        <v>0</v>
      </c>
      <c r="AJ108" s="11">
        <v>0</v>
      </c>
      <c r="AK108" s="6" t="s">
        <v>89</v>
      </c>
      <c r="AL108" s="7" t="s">
        <v>102</v>
      </c>
      <c r="AM108" s="7" t="s">
        <v>89</v>
      </c>
      <c r="AN108" s="6" t="s">
        <v>89</v>
      </c>
      <c r="AO108" s="7" t="s">
        <v>89</v>
      </c>
      <c r="AP108" s="11">
        <v>0</v>
      </c>
      <c r="AQ108" s="11">
        <v>0</v>
      </c>
      <c r="AR108" s="6" t="s">
        <v>89</v>
      </c>
      <c r="AS108" s="7" t="s">
        <v>102</v>
      </c>
      <c r="AT108" s="7" t="s">
        <v>89</v>
      </c>
      <c r="AU108" s="6" t="s">
        <v>89</v>
      </c>
      <c r="AV108" s="7" t="s">
        <v>89</v>
      </c>
      <c r="AW108" s="11">
        <v>0</v>
      </c>
      <c r="AX108" s="11">
        <v>0</v>
      </c>
      <c r="AY108" s="6" t="s">
        <v>89</v>
      </c>
      <c r="AZ108" s="7" t="s">
        <v>89</v>
      </c>
      <c r="BA108" s="88">
        <f>'Форма 4.'!AV109</f>
        <v>0</v>
      </c>
      <c r="BB108" s="6" t="s">
        <v>89</v>
      </c>
      <c r="BC108" s="7" t="s">
        <v>89</v>
      </c>
      <c r="BD108" s="11">
        <v>0</v>
      </c>
      <c r="BE108" s="11">
        <v>0</v>
      </c>
      <c r="BF108" s="6" t="s">
        <v>89</v>
      </c>
      <c r="BG108" s="7" t="s">
        <v>89</v>
      </c>
      <c r="BH108" s="6" t="s">
        <v>89</v>
      </c>
      <c r="BI108" s="7" t="s">
        <v>89</v>
      </c>
      <c r="BJ108" s="6" t="s">
        <v>89</v>
      </c>
      <c r="BK108" s="11">
        <v>0</v>
      </c>
      <c r="BL108" s="11">
        <v>0</v>
      </c>
      <c r="BM108" s="7" t="s">
        <v>89</v>
      </c>
      <c r="BN108" s="7" t="s">
        <v>89</v>
      </c>
      <c r="BO108" s="6" t="s">
        <v>89</v>
      </c>
      <c r="BP108" s="7" t="s">
        <v>89</v>
      </c>
      <c r="BQ108" s="6" t="s">
        <v>89</v>
      </c>
      <c r="BR108" s="11">
        <v>0</v>
      </c>
      <c r="BS108" s="11">
        <v>0</v>
      </c>
      <c r="BT108" s="7" t="s">
        <v>89</v>
      </c>
      <c r="BU108" s="7" t="s">
        <v>89</v>
      </c>
      <c r="BV108" s="7" t="s">
        <v>89</v>
      </c>
      <c r="BW108" s="6" t="s">
        <v>89</v>
      </c>
      <c r="BX108" s="7" t="s">
        <v>89</v>
      </c>
      <c r="BY108" s="11">
        <v>0</v>
      </c>
      <c r="BZ108" s="11">
        <v>0</v>
      </c>
      <c r="CA108" s="11" t="s">
        <v>89</v>
      </c>
      <c r="CB108" s="58" t="s">
        <v>89</v>
      </c>
      <c r="CC108" s="7" t="s">
        <v>89</v>
      </c>
      <c r="CD108" s="6" t="s">
        <v>89</v>
      </c>
      <c r="CE108" s="7" t="s">
        <v>89</v>
      </c>
      <c r="CF108" s="11">
        <v>0</v>
      </c>
      <c r="CG108" s="11">
        <v>0</v>
      </c>
      <c r="CH108" s="11" t="s">
        <v>89</v>
      </c>
      <c r="CI108" s="58" t="s">
        <v>89</v>
      </c>
      <c r="CJ108" s="7" t="s">
        <v>89</v>
      </c>
      <c r="CK108" s="6" t="s">
        <v>89</v>
      </c>
      <c r="CL108" s="7" t="s">
        <v>89</v>
      </c>
      <c r="CM108" s="11">
        <v>0</v>
      </c>
      <c r="CN108" s="11">
        <v>0</v>
      </c>
      <c r="CO108" s="11" t="s">
        <v>89</v>
      </c>
      <c r="CP108" s="58" t="s">
        <v>89</v>
      </c>
      <c r="CQ108" s="11">
        <v>0</v>
      </c>
      <c r="CR108" s="11">
        <v>0</v>
      </c>
      <c r="CS108" s="11">
        <v>0</v>
      </c>
      <c r="CT108" s="11">
        <v>0</v>
      </c>
      <c r="CU108" s="11">
        <v>0</v>
      </c>
      <c r="CV108" s="11" t="s">
        <v>89</v>
      </c>
      <c r="CW108" s="58" t="s">
        <v>89</v>
      </c>
      <c r="CX108" s="11">
        <v>0</v>
      </c>
      <c r="CY108" s="11">
        <v>0</v>
      </c>
      <c r="CZ108" s="11">
        <v>0</v>
      </c>
      <c r="DA108" s="11">
        <v>0</v>
      </c>
      <c r="DB108" s="11">
        <v>0</v>
      </c>
      <c r="DC108" s="11" t="s">
        <v>89</v>
      </c>
      <c r="DD108" s="58" t="s">
        <v>102</v>
      </c>
      <c r="DE108" s="11">
        <v>0</v>
      </c>
      <c r="DF108" s="11">
        <v>0</v>
      </c>
      <c r="DG108" s="11">
        <v>0</v>
      </c>
      <c r="DH108" s="11">
        <v>0</v>
      </c>
      <c r="DI108" s="11">
        <v>0</v>
      </c>
      <c r="DJ108" s="11" t="s">
        <v>89</v>
      </c>
      <c r="DK108" s="58" t="s">
        <v>102</v>
      </c>
      <c r="DL108" s="38" t="s">
        <v>89</v>
      </c>
    </row>
    <row r="109" spans="1:116" x14ac:dyDescent="0.25">
      <c r="A109" s="47" t="s">
        <v>183</v>
      </c>
      <c r="B109" s="49" t="s">
        <v>216</v>
      </c>
      <c r="C109" s="47" t="s">
        <v>200</v>
      </c>
      <c r="D109" s="11">
        <v>0</v>
      </c>
      <c r="E109" s="11">
        <v>0</v>
      </c>
      <c r="F109" s="11">
        <v>0</v>
      </c>
      <c r="G109" s="11">
        <v>0</v>
      </c>
      <c r="H109" s="11">
        <v>0</v>
      </c>
      <c r="I109" s="11" t="s">
        <v>89</v>
      </c>
      <c r="J109" s="58" t="s">
        <v>102</v>
      </c>
      <c r="K109" s="11">
        <v>0</v>
      </c>
      <c r="L109" s="11">
        <v>0</v>
      </c>
      <c r="M109" s="11">
        <v>0</v>
      </c>
      <c r="N109" s="11">
        <v>0</v>
      </c>
      <c r="O109" s="11">
        <v>0</v>
      </c>
      <c r="P109" s="11" t="s">
        <v>89</v>
      </c>
      <c r="Q109" s="58" t="s">
        <v>102</v>
      </c>
      <c r="R109" s="58" t="s">
        <v>89</v>
      </c>
      <c r="S109" s="11" t="s">
        <v>89</v>
      </c>
      <c r="T109" s="58" t="s">
        <v>89</v>
      </c>
      <c r="U109" s="11">
        <v>0</v>
      </c>
      <c r="V109" s="11">
        <v>0</v>
      </c>
      <c r="W109" s="11" t="s">
        <v>89</v>
      </c>
      <c r="X109" s="58" t="s">
        <v>89</v>
      </c>
      <c r="Y109" s="58" t="s">
        <v>89</v>
      </c>
      <c r="Z109" s="11" t="s">
        <v>89</v>
      </c>
      <c r="AA109" s="58" t="s">
        <v>89</v>
      </c>
      <c r="AB109" s="11">
        <v>0</v>
      </c>
      <c r="AC109" s="11">
        <v>0</v>
      </c>
      <c r="AD109" s="11" t="s">
        <v>89</v>
      </c>
      <c r="AE109" s="58" t="s">
        <v>89</v>
      </c>
      <c r="AF109" s="58" t="s">
        <v>89</v>
      </c>
      <c r="AG109" s="11" t="s">
        <v>89</v>
      </c>
      <c r="AH109" s="58" t="s">
        <v>89</v>
      </c>
      <c r="AI109" s="11">
        <v>0</v>
      </c>
      <c r="AJ109" s="11">
        <v>0</v>
      </c>
      <c r="AK109" s="11" t="s">
        <v>89</v>
      </c>
      <c r="AL109" s="58" t="s">
        <v>102</v>
      </c>
      <c r="AM109" s="58" t="s">
        <v>89</v>
      </c>
      <c r="AN109" s="11" t="s">
        <v>89</v>
      </c>
      <c r="AO109" s="58" t="s">
        <v>89</v>
      </c>
      <c r="AP109" s="11">
        <v>0</v>
      </c>
      <c r="AQ109" s="11">
        <v>0</v>
      </c>
      <c r="AR109" s="11" t="s">
        <v>89</v>
      </c>
      <c r="AS109" s="58" t="s">
        <v>102</v>
      </c>
      <c r="AT109" s="58" t="s">
        <v>89</v>
      </c>
      <c r="AU109" s="11" t="s">
        <v>89</v>
      </c>
      <c r="AV109" s="58" t="s">
        <v>89</v>
      </c>
      <c r="AW109" s="11">
        <v>0</v>
      </c>
      <c r="AX109" s="11">
        <v>0</v>
      </c>
      <c r="AY109" s="11" t="s">
        <v>89</v>
      </c>
      <c r="AZ109" s="58" t="s">
        <v>89</v>
      </c>
      <c r="BA109" s="88">
        <f>'Форма 4.'!AV110</f>
        <v>0</v>
      </c>
      <c r="BB109" s="11" t="s">
        <v>89</v>
      </c>
      <c r="BC109" s="58" t="s">
        <v>89</v>
      </c>
      <c r="BD109" s="11">
        <v>0</v>
      </c>
      <c r="BE109" s="11">
        <v>0</v>
      </c>
      <c r="BF109" s="11" t="s">
        <v>89</v>
      </c>
      <c r="BG109" s="58" t="s">
        <v>89</v>
      </c>
      <c r="BH109" s="11" t="s">
        <v>89</v>
      </c>
      <c r="BI109" s="58" t="s">
        <v>89</v>
      </c>
      <c r="BJ109" s="11" t="s">
        <v>89</v>
      </c>
      <c r="BK109" s="11">
        <v>0</v>
      </c>
      <c r="BL109" s="11">
        <v>0</v>
      </c>
      <c r="BM109" s="58" t="s">
        <v>89</v>
      </c>
      <c r="BN109" s="58" t="s">
        <v>89</v>
      </c>
      <c r="BO109" s="11" t="s">
        <v>89</v>
      </c>
      <c r="BP109" s="58" t="s">
        <v>89</v>
      </c>
      <c r="BQ109" s="11" t="s">
        <v>89</v>
      </c>
      <c r="BR109" s="11">
        <v>0</v>
      </c>
      <c r="BS109" s="11">
        <v>0</v>
      </c>
      <c r="BT109" s="58" t="s">
        <v>89</v>
      </c>
      <c r="BU109" s="58" t="s">
        <v>89</v>
      </c>
      <c r="BV109" s="58" t="s">
        <v>89</v>
      </c>
      <c r="BW109" s="11" t="s">
        <v>89</v>
      </c>
      <c r="BX109" s="58" t="s">
        <v>89</v>
      </c>
      <c r="BY109" s="11">
        <v>0</v>
      </c>
      <c r="BZ109" s="11">
        <v>0</v>
      </c>
      <c r="CA109" s="11" t="s">
        <v>89</v>
      </c>
      <c r="CB109" s="58" t="s">
        <v>89</v>
      </c>
      <c r="CC109" s="58" t="s">
        <v>89</v>
      </c>
      <c r="CD109" s="11" t="s">
        <v>89</v>
      </c>
      <c r="CE109" s="58" t="s">
        <v>89</v>
      </c>
      <c r="CF109" s="11">
        <v>0</v>
      </c>
      <c r="CG109" s="11">
        <v>0</v>
      </c>
      <c r="CH109" s="11" t="s">
        <v>89</v>
      </c>
      <c r="CI109" s="58" t="s">
        <v>89</v>
      </c>
      <c r="CJ109" s="58" t="s">
        <v>89</v>
      </c>
      <c r="CK109" s="11" t="s">
        <v>89</v>
      </c>
      <c r="CL109" s="58" t="s">
        <v>89</v>
      </c>
      <c r="CM109" s="11">
        <v>0</v>
      </c>
      <c r="CN109" s="11">
        <v>0</v>
      </c>
      <c r="CO109" s="11" t="s">
        <v>89</v>
      </c>
      <c r="CP109" s="58" t="s">
        <v>89</v>
      </c>
      <c r="CQ109" s="11">
        <v>0</v>
      </c>
      <c r="CR109" s="11">
        <v>0</v>
      </c>
      <c r="CS109" s="11">
        <v>0</v>
      </c>
      <c r="CT109" s="11">
        <v>0</v>
      </c>
      <c r="CU109" s="11">
        <v>0</v>
      </c>
      <c r="CV109" s="11" t="s">
        <v>89</v>
      </c>
      <c r="CW109" s="58" t="s">
        <v>89</v>
      </c>
      <c r="CX109" s="11">
        <v>0</v>
      </c>
      <c r="CY109" s="11">
        <v>0</v>
      </c>
      <c r="CZ109" s="11">
        <v>0</v>
      </c>
      <c r="DA109" s="11">
        <v>0</v>
      </c>
      <c r="DB109" s="11">
        <v>0</v>
      </c>
      <c r="DC109" s="11" t="s">
        <v>89</v>
      </c>
      <c r="DD109" s="58" t="s">
        <v>102</v>
      </c>
      <c r="DE109" s="11">
        <v>0</v>
      </c>
      <c r="DF109" s="11">
        <v>0</v>
      </c>
      <c r="DG109" s="11">
        <v>0</v>
      </c>
      <c r="DH109" s="11">
        <v>0</v>
      </c>
      <c r="DI109" s="11">
        <v>0</v>
      </c>
      <c r="DJ109" s="11" t="s">
        <v>89</v>
      </c>
      <c r="DK109" s="58" t="s">
        <v>102</v>
      </c>
      <c r="DL109" s="38" t="s">
        <v>89</v>
      </c>
    </row>
    <row r="110" spans="1:116" ht="30" x14ac:dyDescent="0.25">
      <c r="A110" s="47" t="s">
        <v>183</v>
      </c>
      <c r="B110" s="49" t="s">
        <v>213</v>
      </c>
      <c r="C110" s="47" t="s">
        <v>201</v>
      </c>
      <c r="D110" s="11"/>
      <c r="E110" s="11">
        <v>0</v>
      </c>
      <c r="F110" s="11">
        <v>0</v>
      </c>
      <c r="G110" s="11">
        <v>0</v>
      </c>
      <c r="H110" s="11">
        <v>0</v>
      </c>
      <c r="I110" s="11" t="s">
        <v>89</v>
      </c>
      <c r="J110" s="58" t="s">
        <v>102</v>
      </c>
      <c r="K110" s="11"/>
      <c r="L110" s="11">
        <v>0</v>
      </c>
      <c r="M110" s="11">
        <v>0</v>
      </c>
      <c r="N110" s="11">
        <v>0</v>
      </c>
      <c r="O110" s="11">
        <v>0</v>
      </c>
      <c r="P110" s="11" t="s">
        <v>89</v>
      </c>
      <c r="Q110" s="58" t="s">
        <v>102</v>
      </c>
      <c r="R110" s="58" t="s">
        <v>89</v>
      </c>
      <c r="S110" s="11" t="s">
        <v>89</v>
      </c>
      <c r="T110" s="58" t="s">
        <v>89</v>
      </c>
      <c r="U110" s="11">
        <v>0</v>
      </c>
      <c r="V110" s="11">
        <v>0</v>
      </c>
      <c r="W110" s="11" t="s">
        <v>89</v>
      </c>
      <c r="X110" s="58" t="s">
        <v>89</v>
      </c>
      <c r="Y110" s="58" t="s">
        <v>89</v>
      </c>
      <c r="Z110" s="11" t="s">
        <v>89</v>
      </c>
      <c r="AA110" s="58" t="s">
        <v>89</v>
      </c>
      <c r="AB110" s="11">
        <v>0</v>
      </c>
      <c r="AC110" s="11">
        <v>0</v>
      </c>
      <c r="AD110" s="11" t="s">
        <v>89</v>
      </c>
      <c r="AE110" s="58" t="s">
        <v>89</v>
      </c>
      <c r="AF110" s="58" t="s">
        <v>89</v>
      </c>
      <c r="AG110" s="11" t="s">
        <v>89</v>
      </c>
      <c r="AH110" s="58" t="s">
        <v>89</v>
      </c>
      <c r="AI110" s="11">
        <v>0</v>
      </c>
      <c r="AJ110" s="11">
        <v>0</v>
      </c>
      <c r="AK110" s="11" t="s">
        <v>89</v>
      </c>
      <c r="AL110" s="58" t="s">
        <v>102</v>
      </c>
      <c r="AM110" s="58" t="s">
        <v>89</v>
      </c>
      <c r="AN110" s="11" t="s">
        <v>89</v>
      </c>
      <c r="AO110" s="58" t="s">
        <v>89</v>
      </c>
      <c r="AP110" s="11">
        <v>0</v>
      </c>
      <c r="AQ110" s="11">
        <v>0</v>
      </c>
      <c r="AR110" s="11" t="s">
        <v>89</v>
      </c>
      <c r="AS110" s="58" t="s">
        <v>102</v>
      </c>
      <c r="AT110" s="58" t="s">
        <v>89</v>
      </c>
      <c r="AU110" s="11" t="s">
        <v>89</v>
      </c>
      <c r="AV110" s="58" t="s">
        <v>89</v>
      </c>
      <c r="AW110" s="11">
        <v>0</v>
      </c>
      <c r="AX110" s="11">
        <v>0</v>
      </c>
      <c r="AY110" s="11" t="s">
        <v>89</v>
      </c>
      <c r="AZ110" s="58" t="s">
        <v>89</v>
      </c>
      <c r="BA110" s="88">
        <f>'Форма 4.'!AV111</f>
        <v>0</v>
      </c>
      <c r="BB110" s="11" t="s">
        <v>89</v>
      </c>
      <c r="BC110" s="58" t="s">
        <v>89</v>
      </c>
      <c r="BD110" s="11">
        <v>0</v>
      </c>
      <c r="BE110" s="11">
        <v>0</v>
      </c>
      <c r="BF110" s="11" t="s">
        <v>89</v>
      </c>
      <c r="BG110" s="58" t="s">
        <v>89</v>
      </c>
      <c r="BH110" s="11" t="s">
        <v>89</v>
      </c>
      <c r="BI110" s="58" t="s">
        <v>89</v>
      </c>
      <c r="BJ110" s="11" t="s">
        <v>89</v>
      </c>
      <c r="BK110" s="11">
        <v>0</v>
      </c>
      <c r="BL110" s="11">
        <v>0</v>
      </c>
      <c r="BM110" s="58" t="s">
        <v>89</v>
      </c>
      <c r="BN110" s="58" t="s">
        <v>89</v>
      </c>
      <c r="BO110" s="11" t="s">
        <v>89</v>
      </c>
      <c r="BP110" s="58" t="s">
        <v>89</v>
      </c>
      <c r="BQ110" s="11" t="s">
        <v>89</v>
      </c>
      <c r="BR110" s="11">
        <v>0</v>
      </c>
      <c r="BS110" s="11">
        <v>0</v>
      </c>
      <c r="BT110" s="58" t="s">
        <v>89</v>
      </c>
      <c r="BU110" s="58" t="s">
        <v>89</v>
      </c>
      <c r="BV110" s="58" t="s">
        <v>89</v>
      </c>
      <c r="BW110" s="11" t="s">
        <v>89</v>
      </c>
      <c r="BX110" s="58" t="s">
        <v>89</v>
      </c>
      <c r="BY110" s="11">
        <v>0</v>
      </c>
      <c r="BZ110" s="11">
        <v>0</v>
      </c>
      <c r="CA110" s="11" t="s">
        <v>89</v>
      </c>
      <c r="CB110" s="58" t="s">
        <v>89</v>
      </c>
      <c r="CC110" s="58" t="s">
        <v>89</v>
      </c>
      <c r="CD110" s="11" t="s">
        <v>89</v>
      </c>
      <c r="CE110" s="58" t="s">
        <v>89</v>
      </c>
      <c r="CF110" s="11">
        <v>0</v>
      </c>
      <c r="CG110" s="11">
        <v>0</v>
      </c>
      <c r="CH110" s="11" t="s">
        <v>89</v>
      </c>
      <c r="CI110" s="58" t="s">
        <v>89</v>
      </c>
      <c r="CJ110" s="58" t="s">
        <v>89</v>
      </c>
      <c r="CK110" s="11" t="s">
        <v>89</v>
      </c>
      <c r="CL110" s="58" t="s">
        <v>89</v>
      </c>
      <c r="CM110" s="11">
        <v>0</v>
      </c>
      <c r="CN110" s="11">
        <v>0</v>
      </c>
      <c r="CO110" s="11" t="s">
        <v>89</v>
      </c>
      <c r="CP110" s="58" t="s">
        <v>89</v>
      </c>
      <c r="CQ110" s="11"/>
      <c r="CR110" s="11">
        <v>0</v>
      </c>
      <c r="CS110" s="11">
        <v>0</v>
      </c>
      <c r="CT110" s="11">
        <v>0</v>
      </c>
      <c r="CU110" s="11">
        <v>0</v>
      </c>
      <c r="CV110" s="11" t="s">
        <v>89</v>
      </c>
      <c r="CW110" s="58" t="s">
        <v>89</v>
      </c>
      <c r="CX110" s="11"/>
      <c r="CY110" s="11">
        <v>0</v>
      </c>
      <c r="CZ110" s="11">
        <v>0</v>
      </c>
      <c r="DA110" s="11">
        <v>0</v>
      </c>
      <c r="DB110" s="11">
        <v>0</v>
      </c>
      <c r="DC110" s="11" t="s">
        <v>89</v>
      </c>
      <c r="DD110" s="58" t="s">
        <v>102</v>
      </c>
      <c r="DE110" s="11"/>
      <c r="DF110" s="11">
        <v>0</v>
      </c>
      <c r="DG110" s="11">
        <v>0</v>
      </c>
      <c r="DH110" s="11">
        <v>0</v>
      </c>
      <c r="DI110" s="11">
        <v>0</v>
      </c>
      <c r="DJ110" s="11" t="s">
        <v>89</v>
      </c>
      <c r="DK110" s="58" t="s">
        <v>102</v>
      </c>
      <c r="DL110" s="38" t="s">
        <v>89</v>
      </c>
    </row>
    <row r="111" spans="1:116" ht="30" x14ac:dyDescent="0.25">
      <c r="A111" s="47" t="s">
        <v>183</v>
      </c>
      <c r="B111" s="49" t="s">
        <v>217</v>
      </c>
      <c r="C111" s="47" t="s">
        <v>202</v>
      </c>
      <c r="D111" s="11">
        <v>0</v>
      </c>
      <c r="E111" s="11">
        <v>0</v>
      </c>
      <c r="F111" s="11">
        <v>0</v>
      </c>
      <c r="G111" s="11">
        <v>0</v>
      </c>
      <c r="H111" s="11">
        <v>0</v>
      </c>
      <c r="I111" s="11" t="s">
        <v>89</v>
      </c>
      <c r="J111" s="58" t="s">
        <v>102</v>
      </c>
      <c r="K111" s="11">
        <v>0</v>
      </c>
      <c r="L111" s="11">
        <v>0</v>
      </c>
      <c r="M111" s="11">
        <v>0</v>
      </c>
      <c r="N111" s="11">
        <v>0</v>
      </c>
      <c r="O111" s="11">
        <v>0</v>
      </c>
      <c r="P111" s="11" t="s">
        <v>89</v>
      </c>
      <c r="Q111" s="58" t="s">
        <v>102</v>
      </c>
      <c r="R111" s="58" t="s">
        <v>89</v>
      </c>
      <c r="S111" s="11" t="s">
        <v>89</v>
      </c>
      <c r="T111" s="58" t="s">
        <v>89</v>
      </c>
      <c r="U111" s="11">
        <v>0</v>
      </c>
      <c r="V111" s="11">
        <v>0</v>
      </c>
      <c r="W111" s="11" t="s">
        <v>89</v>
      </c>
      <c r="X111" s="58" t="s">
        <v>89</v>
      </c>
      <c r="Y111" s="58" t="s">
        <v>89</v>
      </c>
      <c r="Z111" s="11" t="s">
        <v>89</v>
      </c>
      <c r="AA111" s="58" t="s">
        <v>89</v>
      </c>
      <c r="AB111" s="11">
        <v>0</v>
      </c>
      <c r="AC111" s="11">
        <v>0</v>
      </c>
      <c r="AD111" s="11" t="s">
        <v>89</v>
      </c>
      <c r="AE111" s="58" t="s">
        <v>89</v>
      </c>
      <c r="AF111" s="58" t="s">
        <v>89</v>
      </c>
      <c r="AG111" s="11" t="s">
        <v>89</v>
      </c>
      <c r="AH111" s="58" t="s">
        <v>89</v>
      </c>
      <c r="AI111" s="11">
        <v>0</v>
      </c>
      <c r="AJ111" s="11">
        <v>0</v>
      </c>
      <c r="AK111" s="11" t="s">
        <v>89</v>
      </c>
      <c r="AL111" s="58" t="s">
        <v>102</v>
      </c>
      <c r="AM111" s="58" t="s">
        <v>89</v>
      </c>
      <c r="AN111" s="11" t="s">
        <v>89</v>
      </c>
      <c r="AO111" s="58" t="s">
        <v>89</v>
      </c>
      <c r="AP111" s="11">
        <v>0</v>
      </c>
      <c r="AQ111" s="11">
        <v>0</v>
      </c>
      <c r="AR111" s="11" t="s">
        <v>89</v>
      </c>
      <c r="AS111" s="58" t="s">
        <v>102</v>
      </c>
      <c r="AT111" s="58" t="s">
        <v>89</v>
      </c>
      <c r="AU111" s="11" t="s">
        <v>89</v>
      </c>
      <c r="AV111" s="58" t="s">
        <v>89</v>
      </c>
      <c r="AW111" s="11">
        <v>0</v>
      </c>
      <c r="AX111" s="11">
        <v>0</v>
      </c>
      <c r="AY111" s="11" t="s">
        <v>89</v>
      </c>
      <c r="AZ111" s="58" t="s">
        <v>89</v>
      </c>
      <c r="BA111" s="88">
        <f>'Форма 4.'!AV112</f>
        <v>0</v>
      </c>
      <c r="BB111" s="11" t="s">
        <v>89</v>
      </c>
      <c r="BC111" s="58" t="s">
        <v>89</v>
      </c>
      <c r="BD111" s="11">
        <v>0</v>
      </c>
      <c r="BE111" s="11">
        <v>0</v>
      </c>
      <c r="BF111" s="11" t="s">
        <v>89</v>
      </c>
      <c r="BG111" s="58" t="s">
        <v>89</v>
      </c>
      <c r="BH111" s="11" t="s">
        <v>89</v>
      </c>
      <c r="BI111" s="58" t="s">
        <v>89</v>
      </c>
      <c r="BJ111" s="11" t="s">
        <v>89</v>
      </c>
      <c r="BK111" s="11">
        <v>0</v>
      </c>
      <c r="BL111" s="11">
        <v>0</v>
      </c>
      <c r="BM111" s="58" t="s">
        <v>89</v>
      </c>
      <c r="BN111" s="58" t="s">
        <v>89</v>
      </c>
      <c r="BO111" s="11" t="s">
        <v>89</v>
      </c>
      <c r="BP111" s="58" t="s">
        <v>89</v>
      </c>
      <c r="BQ111" s="11" t="s">
        <v>89</v>
      </c>
      <c r="BR111" s="11">
        <v>0</v>
      </c>
      <c r="BS111" s="11">
        <v>0</v>
      </c>
      <c r="BT111" s="58" t="s">
        <v>89</v>
      </c>
      <c r="BU111" s="58" t="s">
        <v>89</v>
      </c>
      <c r="BV111" s="58" t="s">
        <v>89</v>
      </c>
      <c r="BW111" s="11" t="s">
        <v>89</v>
      </c>
      <c r="BX111" s="58" t="s">
        <v>89</v>
      </c>
      <c r="BY111" s="11">
        <v>0</v>
      </c>
      <c r="BZ111" s="11">
        <v>0</v>
      </c>
      <c r="CA111" s="11" t="s">
        <v>89</v>
      </c>
      <c r="CB111" s="58" t="s">
        <v>89</v>
      </c>
      <c r="CC111" s="58" t="s">
        <v>89</v>
      </c>
      <c r="CD111" s="11" t="s">
        <v>89</v>
      </c>
      <c r="CE111" s="58" t="s">
        <v>89</v>
      </c>
      <c r="CF111" s="11">
        <v>0</v>
      </c>
      <c r="CG111" s="11">
        <v>0</v>
      </c>
      <c r="CH111" s="11" t="s">
        <v>89</v>
      </c>
      <c r="CI111" s="58" t="s">
        <v>89</v>
      </c>
      <c r="CJ111" s="58" t="s">
        <v>89</v>
      </c>
      <c r="CK111" s="11" t="s">
        <v>89</v>
      </c>
      <c r="CL111" s="58" t="s">
        <v>89</v>
      </c>
      <c r="CM111" s="11">
        <v>0</v>
      </c>
      <c r="CN111" s="11">
        <v>0</v>
      </c>
      <c r="CO111" s="11" t="s">
        <v>89</v>
      </c>
      <c r="CP111" s="58" t="s">
        <v>89</v>
      </c>
      <c r="CQ111" s="11">
        <v>0</v>
      </c>
      <c r="CR111" s="11">
        <v>0</v>
      </c>
      <c r="CS111" s="11">
        <v>0</v>
      </c>
      <c r="CT111" s="11">
        <v>0</v>
      </c>
      <c r="CU111" s="11">
        <v>0</v>
      </c>
      <c r="CV111" s="11" t="s">
        <v>89</v>
      </c>
      <c r="CW111" s="58" t="s">
        <v>89</v>
      </c>
      <c r="CX111" s="11">
        <v>0</v>
      </c>
      <c r="CY111" s="11">
        <v>0</v>
      </c>
      <c r="CZ111" s="11">
        <v>0</v>
      </c>
      <c r="DA111" s="11">
        <v>0</v>
      </c>
      <c r="DB111" s="11">
        <v>0</v>
      </c>
      <c r="DC111" s="11" t="s">
        <v>89</v>
      </c>
      <c r="DD111" s="58" t="s">
        <v>102</v>
      </c>
      <c r="DE111" s="11">
        <v>0</v>
      </c>
      <c r="DF111" s="11">
        <v>0</v>
      </c>
      <c r="DG111" s="11">
        <v>0</v>
      </c>
      <c r="DH111" s="11">
        <v>0</v>
      </c>
      <c r="DI111" s="11">
        <v>0</v>
      </c>
      <c r="DJ111" s="11" t="s">
        <v>89</v>
      </c>
      <c r="DK111" s="58" t="s">
        <v>102</v>
      </c>
      <c r="DL111" s="38" t="s">
        <v>89</v>
      </c>
    </row>
    <row r="112" spans="1:116" ht="30" x14ac:dyDescent="0.25">
      <c r="A112" s="47" t="s">
        <v>183</v>
      </c>
      <c r="B112" s="49" t="s">
        <v>215</v>
      </c>
      <c r="C112" s="47" t="s">
        <v>248</v>
      </c>
      <c r="D112" s="11">
        <v>0</v>
      </c>
      <c r="E112" s="11">
        <v>0</v>
      </c>
      <c r="F112" s="11">
        <v>0</v>
      </c>
      <c r="G112" s="11">
        <v>0</v>
      </c>
      <c r="H112" s="11">
        <v>0</v>
      </c>
      <c r="I112" s="11">
        <v>0</v>
      </c>
      <c r="J112" s="11">
        <v>0</v>
      </c>
      <c r="K112" s="11">
        <v>0</v>
      </c>
      <c r="L112" s="11">
        <v>0</v>
      </c>
      <c r="M112" s="11">
        <v>0</v>
      </c>
      <c r="N112" s="11">
        <v>0</v>
      </c>
      <c r="O112" s="11">
        <v>0</v>
      </c>
      <c r="P112" s="11">
        <v>0</v>
      </c>
      <c r="Q112" s="11">
        <v>0</v>
      </c>
      <c r="R112" s="58" t="s">
        <v>89</v>
      </c>
      <c r="S112" s="11" t="s">
        <v>89</v>
      </c>
      <c r="T112" s="58" t="s">
        <v>89</v>
      </c>
      <c r="U112" s="11">
        <v>0</v>
      </c>
      <c r="V112" s="11">
        <v>0</v>
      </c>
      <c r="W112" s="11" t="s">
        <v>89</v>
      </c>
      <c r="X112" s="58" t="s">
        <v>89</v>
      </c>
      <c r="Y112" s="58" t="s">
        <v>89</v>
      </c>
      <c r="Z112" s="11" t="s">
        <v>89</v>
      </c>
      <c r="AA112" s="58" t="s">
        <v>89</v>
      </c>
      <c r="AB112" s="11">
        <v>0</v>
      </c>
      <c r="AC112" s="11">
        <v>0</v>
      </c>
      <c r="AD112" s="11" t="s">
        <v>89</v>
      </c>
      <c r="AE112" s="58" t="s">
        <v>89</v>
      </c>
      <c r="AF112" s="58" t="s">
        <v>89</v>
      </c>
      <c r="AG112" s="11" t="s">
        <v>89</v>
      </c>
      <c r="AH112" s="58" t="s">
        <v>89</v>
      </c>
      <c r="AI112" s="11">
        <v>0</v>
      </c>
      <c r="AJ112" s="11">
        <v>0</v>
      </c>
      <c r="AK112" s="11" t="s">
        <v>89</v>
      </c>
      <c r="AL112" s="58" t="s">
        <v>89</v>
      </c>
      <c r="AM112" s="58" t="s">
        <v>89</v>
      </c>
      <c r="AN112" s="11" t="s">
        <v>89</v>
      </c>
      <c r="AO112" s="58" t="s">
        <v>89</v>
      </c>
      <c r="AP112" s="11">
        <v>0</v>
      </c>
      <c r="AQ112" s="11">
        <v>0</v>
      </c>
      <c r="AR112" s="11" t="s">
        <v>89</v>
      </c>
      <c r="AS112" s="58" t="s">
        <v>89</v>
      </c>
      <c r="AT112" s="58" t="s">
        <v>89</v>
      </c>
      <c r="AU112" s="11" t="s">
        <v>89</v>
      </c>
      <c r="AV112" s="58" t="s">
        <v>89</v>
      </c>
      <c r="AW112" s="11">
        <v>0</v>
      </c>
      <c r="AX112" s="11">
        <v>0</v>
      </c>
      <c r="AY112" s="11" t="s">
        <v>89</v>
      </c>
      <c r="AZ112" s="58" t="s">
        <v>102</v>
      </c>
      <c r="BA112" s="88">
        <f>'Форма 4.'!AV113</f>
        <v>0</v>
      </c>
      <c r="BB112" s="11" t="s">
        <v>89</v>
      </c>
      <c r="BC112" s="58" t="s">
        <v>89</v>
      </c>
      <c r="BD112" s="11">
        <v>0</v>
      </c>
      <c r="BE112" s="11">
        <v>0</v>
      </c>
      <c r="BF112" s="11" t="s">
        <v>89</v>
      </c>
      <c r="BG112" s="58" t="s">
        <v>102</v>
      </c>
      <c r="BH112" s="58" t="s">
        <v>89</v>
      </c>
      <c r="BI112" s="11" t="s">
        <v>89</v>
      </c>
      <c r="BJ112" s="58" t="s">
        <v>89</v>
      </c>
      <c r="BK112" s="11">
        <v>0</v>
      </c>
      <c r="BL112" s="11">
        <v>0</v>
      </c>
      <c r="BM112" s="11" t="s">
        <v>89</v>
      </c>
      <c r="BN112" s="58" t="s">
        <v>89</v>
      </c>
      <c r="BO112" s="58" t="s">
        <v>89</v>
      </c>
      <c r="BP112" s="11" t="s">
        <v>89</v>
      </c>
      <c r="BQ112" s="58" t="s">
        <v>89</v>
      </c>
      <c r="BR112" s="11">
        <v>0</v>
      </c>
      <c r="BS112" s="11">
        <v>0</v>
      </c>
      <c r="BT112" s="11" t="s">
        <v>89</v>
      </c>
      <c r="BU112" s="58" t="s">
        <v>89</v>
      </c>
      <c r="BV112" s="11">
        <v>0</v>
      </c>
      <c r="BW112" s="11">
        <v>0</v>
      </c>
      <c r="BX112" s="11">
        <v>0</v>
      </c>
      <c r="BY112" s="11">
        <v>0</v>
      </c>
      <c r="BZ112" s="11">
        <v>0</v>
      </c>
      <c r="CA112" s="11">
        <v>0</v>
      </c>
      <c r="CB112" s="11">
        <v>0</v>
      </c>
      <c r="CC112" s="58" t="s">
        <v>89</v>
      </c>
      <c r="CD112" s="11" t="s">
        <v>89</v>
      </c>
      <c r="CE112" s="58" t="s">
        <v>89</v>
      </c>
      <c r="CF112" s="11">
        <v>0</v>
      </c>
      <c r="CG112" s="11">
        <v>0</v>
      </c>
      <c r="CH112" s="11">
        <v>0</v>
      </c>
      <c r="CI112" s="11">
        <v>0</v>
      </c>
      <c r="CJ112" s="11">
        <v>0</v>
      </c>
      <c r="CK112" s="11">
        <v>0</v>
      </c>
      <c r="CL112" s="11">
        <v>0</v>
      </c>
      <c r="CM112" s="11">
        <v>0</v>
      </c>
      <c r="CN112" s="11">
        <v>0</v>
      </c>
      <c r="CO112" s="11">
        <v>0</v>
      </c>
      <c r="CP112" s="11">
        <v>0</v>
      </c>
      <c r="CQ112" s="11">
        <v>0</v>
      </c>
      <c r="CR112" s="11">
        <v>0</v>
      </c>
      <c r="CS112" s="11">
        <v>0</v>
      </c>
      <c r="CT112" s="11">
        <v>0</v>
      </c>
      <c r="CU112" s="11">
        <v>0</v>
      </c>
      <c r="CV112" s="11">
        <v>0</v>
      </c>
      <c r="CW112" s="11">
        <v>0</v>
      </c>
      <c r="CX112" s="11">
        <v>0</v>
      </c>
      <c r="CY112" s="11">
        <v>0</v>
      </c>
      <c r="CZ112" s="11">
        <v>0</v>
      </c>
      <c r="DA112" s="11">
        <v>0</v>
      </c>
      <c r="DB112" s="11">
        <v>0</v>
      </c>
      <c r="DC112" s="11">
        <v>0</v>
      </c>
      <c r="DD112" s="11">
        <v>0</v>
      </c>
      <c r="DE112" s="11">
        <v>0</v>
      </c>
      <c r="DF112" s="11">
        <v>0</v>
      </c>
      <c r="DG112" s="11">
        <v>0</v>
      </c>
      <c r="DH112" s="11">
        <v>0</v>
      </c>
      <c r="DI112" s="11">
        <v>0</v>
      </c>
      <c r="DJ112" s="11">
        <v>0</v>
      </c>
      <c r="DK112" s="11">
        <v>0</v>
      </c>
      <c r="DL112" s="38"/>
    </row>
    <row r="113" spans="1:116" x14ac:dyDescent="0.25">
      <c r="A113" s="47" t="s">
        <v>183</v>
      </c>
      <c r="B113" s="49" t="s">
        <v>218</v>
      </c>
      <c r="C113" s="47" t="s">
        <v>249</v>
      </c>
      <c r="D113" s="11">
        <v>0</v>
      </c>
      <c r="E113" s="11">
        <v>0</v>
      </c>
      <c r="F113" s="11">
        <v>0</v>
      </c>
      <c r="G113" s="11">
        <v>0</v>
      </c>
      <c r="H113" s="11">
        <v>0</v>
      </c>
      <c r="I113" s="11">
        <v>0</v>
      </c>
      <c r="J113" s="11">
        <v>0</v>
      </c>
      <c r="K113" s="11">
        <v>0</v>
      </c>
      <c r="L113" s="11">
        <v>0</v>
      </c>
      <c r="M113" s="11">
        <v>0</v>
      </c>
      <c r="N113" s="11">
        <v>0</v>
      </c>
      <c r="O113" s="11">
        <v>0</v>
      </c>
      <c r="P113" s="11">
        <v>0</v>
      </c>
      <c r="Q113" s="11">
        <v>0</v>
      </c>
      <c r="R113" s="58" t="s">
        <v>89</v>
      </c>
      <c r="S113" s="11" t="s">
        <v>89</v>
      </c>
      <c r="T113" s="58" t="s">
        <v>89</v>
      </c>
      <c r="U113" s="11">
        <v>0</v>
      </c>
      <c r="V113" s="11">
        <v>0</v>
      </c>
      <c r="W113" s="11" t="s">
        <v>89</v>
      </c>
      <c r="X113" s="58" t="s">
        <v>89</v>
      </c>
      <c r="Y113" s="58" t="s">
        <v>89</v>
      </c>
      <c r="Z113" s="11" t="s">
        <v>89</v>
      </c>
      <c r="AA113" s="58" t="s">
        <v>89</v>
      </c>
      <c r="AB113" s="11">
        <v>0</v>
      </c>
      <c r="AC113" s="11">
        <v>0</v>
      </c>
      <c r="AD113" s="11" t="s">
        <v>89</v>
      </c>
      <c r="AE113" s="58" t="s">
        <v>89</v>
      </c>
      <c r="AF113" s="58" t="s">
        <v>89</v>
      </c>
      <c r="AG113" s="11" t="s">
        <v>89</v>
      </c>
      <c r="AH113" s="58" t="s">
        <v>89</v>
      </c>
      <c r="AI113" s="11">
        <v>0</v>
      </c>
      <c r="AJ113" s="11">
        <v>0</v>
      </c>
      <c r="AK113" s="11" t="s">
        <v>89</v>
      </c>
      <c r="AL113" s="58" t="s">
        <v>89</v>
      </c>
      <c r="AM113" s="58" t="s">
        <v>89</v>
      </c>
      <c r="AN113" s="11" t="s">
        <v>89</v>
      </c>
      <c r="AO113" s="58" t="s">
        <v>89</v>
      </c>
      <c r="AP113" s="11">
        <v>0</v>
      </c>
      <c r="AQ113" s="11">
        <v>0</v>
      </c>
      <c r="AR113" s="11" t="s">
        <v>89</v>
      </c>
      <c r="AS113" s="58" t="s">
        <v>89</v>
      </c>
      <c r="AT113" s="58" t="s">
        <v>89</v>
      </c>
      <c r="AU113" s="11" t="s">
        <v>89</v>
      </c>
      <c r="AV113" s="58" t="s">
        <v>89</v>
      </c>
      <c r="AW113" s="11">
        <v>0</v>
      </c>
      <c r="AX113" s="11">
        <v>0</v>
      </c>
      <c r="AY113" s="11" t="s">
        <v>89</v>
      </c>
      <c r="AZ113" s="58" t="s">
        <v>89</v>
      </c>
      <c r="BA113" s="88">
        <f>'Форма 4.'!AV114</f>
        <v>0</v>
      </c>
      <c r="BB113" s="11" t="s">
        <v>89</v>
      </c>
      <c r="BC113" s="58" t="s">
        <v>89</v>
      </c>
      <c r="BD113" s="11">
        <v>0</v>
      </c>
      <c r="BE113" s="11">
        <v>0</v>
      </c>
      <c r="BF113" s="11" t="s">
        <v>89</v>
      </c>
      <c r="BG113" s="58" t="s">
        <v>89</v>
      </c>
      <c r="BH113" s="58" t="s">
        <v>89</v>
      </c>
      <c r="BI113" s="11" t="s">
        <v>89</v>
      </c>
      <c r="BJ113" s="58" t="s">
        <v>89</v>
      </c>
      <c r="BK113" s="11">
        <v>0</v>
      </c>
      <c r="BL113" s="11">
        <v>0</v>
      </c>
      <c r="BM113" s="11" t="s">
        <v>89</v>
      </c>
      <c r="BN113" s="58" t="s">
        <v>102</v>
      </c>
      <c r="BO113" s="58" t="s">
        <v>89</v>
      </c>
      <c r="BP113" s="11" t="s">
        <v>89</v>
      </c>
      <c r="BQ113" s="58" t="s">
        <v>89</v>
      </c>
      <c r="BR113" s="11">
        <v>0</v>
      </c>
      <c r="BS113" s="11">
        <v>0</v>
      </c>
      <c r="BT113" s="11" t="s">
        <v>89</v>
      </c>
      <c r="BU113" s="58" t="s">
        <v>102</v>
      </c>
      <c r="BV113" s="11">
        <v>0</v>
      </c>
      <c r="BW113" s="11">
        <v>0</v>
      </c>
      <c r="BX113" s="11">
        <v>0</v>
      </c>
      <c r="BY113" s="11">
        <v>0</v>
      </c>
      <c r="BZ113" s="11">
        <v>0</v>
      </c>
      <c r="CA113" s="11">
        <v>0</v>
      </c>
      <c r="CB113" s="11">
        <v>0</v>
      </c>
      <c r="CC113" s="58" t="s">
        <v>89</v>
      </c>
      <c r="CD113" s="11" t="s">
        <v>89</v>
      </c>
      <c r="CE113" s="58" t="s">
        <v>89</v>
      </c>
      <c r="CF113" s="11">
        <v>0</v>
      </c>
      <c r="CG113" s="11">
        <v>0</v>
      </c>
      <c r="CH113" s="11">
        <v>0</v>
      </c>
      <c r="CI113" s="11">
        <v>0</v>
      </c>
      <c r="CJ113" s="11">
        <v>0</v>
      </c>
      <c r="CK113" s="11">
        <v>0</v>
      </c>
      <c r="CL113" s="11">
        <v>0</v>
      </c>
      <c r="CM113" s="11">
        <v>0</v>
      </c>
      <c r="CN113" s="11">
        <v>0</v>
      </c>
      <c r="CO113" s="11">
        <v>0</v>
      </c>
      <c r="CP113" s="11">
        <v>0</v>
      </c>
      <c r="CQ113" s="11">
        <v>0</v>
      </c>
      <c r="CR113" s="11">
        <v>0</v>
      </c>
      <c r="CS113" s="11">
        <v>0</v>
      </c>
      <c r="CT113" s="11">
        <v>0</v>
      </c>
      <c r="CU113" s="11">
        <v>0</v>
      </c>
      <c r="CV113" s="11">
        <v>0</v>
      </c>
      <c r="CW113" s="11">
        <v>0</v>
      </c>
      <c r="CX113" s="11">
        <v>0</v>
      </c>
      <c r="CY113" s="11">
        <v>0</v>
      </c>
      <c r="CZ113" s="11">
        <v>0</v>
      </c>
      <c r="DA113" s="11">
        <v>0</v>
      </c>
      <c r="DB113" s="11">
        <v>0</v>
      </c>
      <c r="DC113" s="11">
        <v>0</v>
      </c>
      <c r="DD113" s="11">
        <v>0</v>
      </c>
      <c r="DE113" s="11">
        <v>0</v>
      </c>
      <c r="DF113" s="11">
        <v>0</v>
      </c>
      <c r="DG113" s="11">
        <v>0</v>
      </c>
      <c r="DH113" s="11">
        <v>0</v>
      </c>
      <c r="DI113" s="11">
        <v>0</v>
      </c>
      <c r="DJ113" s="11">
        <v>0</v>
      </c>
      <c r="DK113" s="11">
        <v>0</v>
      </c>
      <c r="DL113" s="38"/>
    </row>
    <row r="114" spans="1:116" ht="30" x14ac:dyDescent="0.25">
      <c r="A114" s="47" t="s">
        <v>183</v>
      </c>
      <c r="B114" s="49" t="s">
        <v>219</v>
      </c>
      <c r="C114" s="47" t="s">
        <v>250</v>
      </c>
      <c r="D114" s="11">
        <v>0</v>
      </c>
      <c r="E114" s="11">
        <v>0</v>
      </c>
      <c r="F114" s="11">
        <v>0</v>
      </c>
      <c r="G114" s="11">
        <v>0</v>
      </c>
      <c r="H114" s="11">
        <v>0</v>
      </c>
      <c r="I114" s="11">
        <v>0</v>
      </c>
      <c r="J114" s="11">
        <v>0</v>
      </c>
      <c r="K114" s="11">
        <v>0</v>
      </c>
      <c r="L114" s="11">
        <v>0</v>
      </c>
      <c r="M114" s="11">
        <v>0</v>
      </c>
      <c r="N114" s="11">
        <v>0</v>
      </c>
      <c r="O114" s="11">
        <v>0</v>
      </c>
      <c r="P114" s="11">
        <v>0</v>
      </c>
      <c r="Q114" s="11">
        <v>0</v>
      </c>
      <c r="R114" s="58" t="s">
        <v>89</v>
      </c>
      <c r="S114" s="11" t="s">
        <v>89</v>
      </c>
      <c r="T114" s="58" t="s">
        <v>89</v>
      </c>
      <c r="U114" s="11">
        <v>0</v>
      </c>
      <c r="V114" s="11">
        <v>0</v>
      </c>
      <c r="W114" s="11" t="s">
        <v>89</v>
      </c>
      <c r="X114" s="58" t="s">
        <v>89</v>
      </c>
      <c r="Y114" s="58" t="s">
        <v>89</v>
      </c>
      <c r="Z114" s="11" t="s">
        <v>89</v>
      </c>
      <c r="AA114" s="58" t="s">
        <v>89</v>
      </c>
      <c r="AB114" s="11">
        <v>0</v>
      </c>
      <c r="AC114" s="11">
        <v>0</v>
      </c>
      <c r="AD114" s="11" t="s">
        <v>89</v>
      </c>
      <c r="AE114" s="58" t="s">
        <v>89</v>
      </c>
      <c r="AF114" s="58" t="s">
        <v>89</v>
      </c>
      <c r="AG114" s="11" t="s">
        <v>89</v>
      </c>
      <c r="AH114" s="58" t="s">
        <v>89</v>
      </c>
      <c r="AI114" s="11">
        <v>0</v>
      </c>
      <c r="AJ114" s="11">
        <v>0</v>
      </c>
      <c r="AK114" s="11" t="s">
        <v>89</v>
      </c>
      <c r="AL114" s="58" t="s">
        <v>89</v>
      </c>
      <c r="AM114" s="58" t="s">
        <v>89</v>
      </c>
      <c r="AN114" s="11" t="s">
        <v>89</v>
      </c>
      <c r="AO114" s="58" t="s">
        <v>89</v>
      </c>
      <c r="AP114" s="11">
        <v>0</v>
      </c>
      <c r="AQ114" s="11">
        <v>0</v>
      </c>
      <c r="AR114" s="11" t="s">
        <v>89</v>
      </c>
      <c r="AS114" s="58" t="s">
        <v>89</v>
      </c>
      <c r="AT114" s="58" t="s">
        <v>89</v>
      </c>
      <c r="AU114" s="11" t="s">
        <v>89</v>
      </c>
      <c r="AV114" s="58" t="s">
        <v>89</v>
      </c>
      <c r="AW114" s="11">
        <v>0</v>
      </c>
      <c r="AX114" s="11">
        <v>0</v>
      </c>
      <c r="AY114" s="11" t="s">
        <v>89</v>
      </c>
      <c r="AZ114" s="58" t="s">
        <v>89</v>
      </c>
      <c r="BA114" s="88">
        <f>'Форма 4.'!AV115</f>
        <v>0</v>
      </c>
      <c r="BB114" s="11" t="s">
        <v>89</v>
      </c>
      <c r="BC114" s="58" t="s">
        <v>89</v>
      </c>
      <c r="BD114" s="11">
        <v>0</v>
      </c>
      <c r="BE114" s="11">
        <v>0</v>
      </c>
      <c r="BF114" s="11" t="s">
        <v>89</v>
      </c>
      <c r="BG114" s="58" t="s">
        <v>89</v>
      </c>
      <c r="BH114" s="58" t="s">
        <v>89</v>
      </c>
      <c r="BI114" s="11" t="s">
        <v>89</v>
      </c>
      <c r="BJ114" s="58" t="s">
        <v>89</v>
      </c>
      <c r="BK114" s="11">
        <v>0</v>
      </c>
      <c r="BL114" s="11">
        <v>0</v>
      </c>
      <c r="BM114" s="11" t="s">
        <v>89</v>
      </c>
      <c r="BN114" s="58" t="s">
        <v>102</v>
      </c>
      <c r="BO114" s="58" t="s">
        <v>89</v>
      </c>
      <c r="BP114" s="11" t="s">
        <v>89</v>
      </c>
      <c r="BQ114" s="58" t="s">
        <v>89</v>
      </c>
      <c r="BR114" s="11">
        <v>0</v>
      </c>
      <c r="BS114" s="11">
        <v>0</v>
      </c>
      <c r="BT114" s="11" t="s">
        <v>89</v>
      </c>
      <c r="BU114" s="58" t="s">
        <v>102</v>
      </c>
      <c r="BV114" s="11">
        <v>0</v>
      </c>
      <c r="BW114" s="11">
        <v>0</v>
      </c>
      <c r="BX114" s="11">
        <v>0</v>
      </c>
      <c r="BY114" s="11">
        <v>0</v>
      </c>
      <c r="BZ114" s="11">
        <v>0</v>
      </c>
      <c r="CA114" s="11">
        <v>0</v>
      </c>
      <c r="CB114" s="11">
        <v>0</v>
      </c>
      <c r="CC114" s="58" t="s">
        <v>89</v>
      </c>
      <c r="CD114" s="11" t="s">
        <v>89</v>
      </c>
      <c r="CE114" s="58" t="s">
        <v>89</v>
      </c>
      <c r="CF114" s="11">
        <v>0</v>
      </c>
      <c r="CG114" s="11">
        <v>0</v>
      </c>
      <c r="CH114" s="11">
        <v>0</v>
      </c>
      <c r="CI114" s="11">
        <v>0</v>
      </c>
      <c r="CJ114" s="11">
        <v>0</v>
      </c>
      <c r="CK114" s="11">
        <v>0</v>
      </c>
      <c r="CL114" s="11">
        <v>0</v>
      </c>
      <c r="CM114" s="11">
        <v>0</v>
      </c>
      <c r="CN114" s="11">
        <v>0</v>
      </c>
      <c r="CO114" s="11">
        <v>0</v>
      </c>
      <c r="CP114" s="11">
        <v>0</v>
      </c>
      <c r="CQ114" s="11">
        <v>0</v>
      </c>
      <c r="CR114" s="11">
        <v>0</v>
      </c>
      <c r="CS114" s="11">
        <v>0</v>
      </c>
      <c r="CT114" s="11">
        <v>0</v>
      </c>
      <c r="CU114" s="11">
        <v>0</v>
      </c>
      <c r="CV114" s="11">
        <v>0</v>
      </c>
      <c r="CW114" s="11">
        <v>0</v>
      </c>
      <c r="CX114" s="11">
        <v>0</v>
      </c>
      <c r="CY114" s="11">
        <v>0</v>
      </c>
      <c r="CZ114" s="11">
        <v>0</v>
      </c>
      <c r="DA114" s="11">
        <v>0</v>
      </c>
      <c r="DB114" s="11">
        <v>0</v>
      </c>
      <c r="DC114" s="11">
        <v>0</v>
      </c>
      <c r="DD114" s="11">
        <v>0</v>
      </c>
      <c r="DE114" s="11">
        <v>0</v>
      </c>
      <c r="DF114" s="11">
        <v>0</v>
      </c>
      <c r="DG114" s="11">
        <v>0</v>
      </c>
      <c r="DH114" s="11">
        <v>0</v>
      </c>
      <c r="DI114" s="11">
        <v>0</v>
      </c>
      <c r="DJ114" s="11">
        <v>0</v>
      </c>
      <c r="DK114" s="11">
        <v>0</v>
      </c>
      <c r="DL114" s="38"/>
    </row>
    <row r="115" spans="1:116" ht="30" x14ac:dyDescent="0.25">
      <c r="A115" s="47" t="s">
        <v>183</v>
      </c>
      <c r="B115" s="49" t="s">
        <v>215</v>
      </c>
      <c r="C115" s="47" t="s">
        <v>251</v>
      </c>
      <c r="D115" s="11">
        <v>0</v>
      </c>
      <c r="E115" s="11">
        <v>0</v>
      </c>
      <c r="F115" s="11">
        <v>0</v>
      </c>
      <c r="G115" s="11">
        <v>0</v>
      </c>
      <c r="H115" s="11">
        <v>0</v>
      </c>
      <c r="I115" s="11">
        <v>0</v>
      </c>
      <c r="J115" s="11">
        <v>0</v>
      </c>
      <c r="K115" s="11">
        <v>0</v>
      </c>
      <c r="L115" s="11">
        <v>0</v>
      </c>
      <c r="M115" s="11">
        <v>0</v>
      </c>
      <c r="N115" s="11">
        <v>0</v>
      </c>
      <c r="O115" s="11">
        <v>0</v>
      </c>
      <c r="P115" s="11">
        <v>0</v>
      </c>
      <c r="Q115" s="11">
        <v>0</v>
      </c>
      <c r="R115" s="58" t="s">
        <v>89</v>
      </c>
      <c r="S115" s="11" t="s">
        <v>89</v>
      </c>
      <c r="T115" s="58" t="s">
        <v>89</v>
      </c>
      <c r="U115" s="11">
        <v>0</v>
      </c>
      <c r="V115" s="11">
        <v>0</v>
      </c>
      <c r="W115" s="11" t="s">
        <v>89</v>
      </c>
      <c r="X115" s="58" t="s">
        <v>89</v>
      </c>
      <c r="Y115" s="58" t="s">
        <v>89</v>
      </c>
      <c r="Z115" s="11" t="s">
        <v>89</v>
      </c>
      <c r="AA115" s="58" t="s">
        <v>89</v>
      </c>
      <c r="AB115" s="11">
        <v>0</v>
      </c>
      <c r="AC115" s="11">
        <v>0</v>
      </c>
      <c r="AD115" s="11" t="s">
        <v>89</v>
      </c>
      <c r="AE115" s="58" t="s">
        <v>89</v>
      </c>
      <c r="AF115" s="58" t="s">
        <v>89</v>
      </c>
      <c r="AG115" s="11" t="s">
        <v>89</v>
      </c>
      <c r="AH115" s="58" t="s">
        <v>89</v>
      </c>
      <c r="AI115" s="11">
        <v>0</v>
      </c>
      <c r="AJ115" s="11">
        <v>0</v>
      </c>
      <c r="AK115" s="11" t="s">
        <v>89</v>
      </c>
      <c r="AL115" s="58" t="s">
        <v>89</v>
      </c>
      <c r="AM115" s="58" t="s">
        <v>89</v>
      </c>
      <c r="AN115" s="11" t="s">
        <v>89</v>
      </c>
      <c r="AO115" s="58" t="s">
        <v>89</v>
      </c>
      <c r="AP115" s="11">
        <v>0</v>
      </c>
      <c r="AQ115" s="11">
        <v>0</v>
      </c>
      <c r="AR115" s="11" t="s">
        <v>89</v>
      </c>
      <c r="AS115" s="58" t="s">
        <v>89</v>
      </c>
      <c r="AT115" s="58" t="s">
        <v>89</v>
      </c>
      <c r="AU115" s="11" t="s">
        <v>89</v>
      </c>
      <c r="AV115" s="58" t="s">
        <v>89</v>
      </c>
      <c r="AW115" s="11">
        <v>0</v>
      </c>
      <c r="AX115" s="11">
        <v>0</v>
      </c>
      <c r="AY115" s="11" t="s">
        <v>89</v>
      </c>
      <c r="AZ115" s="58" t="s">
        <v>89</v>
      </c>
      <c r="BA115" s="88">
        <f>'Форма 4.'!AV116</f>
        <v>0</v>
      </c>
      <c r="BB115" s="11" t="s">
        <v>89</v>
      </c>
      <c r="BC115" s="58" t="s">
        <v>89</v>
      </c>
      <c r="BD115" s="11">
        <v>0</v>
      </c>
      <c r="BE115" s="11">
        <v>0</v>
      </c>
      <c r="BF115" s="11" t="s">
        <v>89</v>
      </c>
      <c r="BG115" s="58" t="s">
        <v>89</v>
      </c>
      <c r="BH115" s="58" t="s">
        <v>89</v>
      </c>
      <c r="BI115" s="11" t="s">
        <v>89</v>
      </c>
      <c r="BJ115" s="58" t="s">
        <v>89</v>
      </c>
      <c r="BK115" s="11">
        <v>0</v>
      </c>
      <c r="BL115" s="11">
        <v>0</v>
      </c>
      <c r="BM115" s="11" t="s">
        <v>89</v>
      </c>
      <c r="BN115" s="58" t="s">
        <v>102</v>
      </c>
      <c r="BO115" s="58" t="s">
        <v>89</v>
      </c>
      <c r="BP115" s="11" t="s">
        <v>89</v>
      </c>
      <c r="BQ115" s="58" t="s">
        <v>89</v>
      </c>
      <c r="BR115" s="11">
        <v>0</v>
      </c>
      <c r="BS115" s="11">
        <v>0</v>
      </c>
      <c r="BT115" s="11" t="s">
        <v>89</v>
      </c>
      <c r="BU115" s="58" t="s">
        <v>102</v>
      </c>
      <c r="BV115" s="11">
        <v>0</v>
      </c>
      <c r="BW115" s="11">
        <v>0</v>
      </c>
      <c r="BX115" s="11">
        <v>0</v>
      </c>
      <c r="BY115" s="11">
        <v>0</v>
      </c>
      <c r="BZ115" s="11">
        <v>0</v>
      </c>
      <c r="CA115" s="11">
        <v>0</v>
      </c>
      <c r="CB115" s="11">
        <v>0</v>
      </c>
      <c r="CC115" s="58" t="s">
        <v>89</v>
      </c>
      <c r="CD115" s="11" t="s">
        <v>89</v>
      </c>
      <c r="CE115" s="58" t="s">
        <v>89</v>
      </c>
      <c r="CF115" s="11">
        <v>0</v>
      </c>
      <c r="CG115" s="11">
        <v>0</v>
      </c>
      <c r="CH115" s="11">
        <v>0</v>
      </c>
      <c r="CI115" s="11">
        <v>0</v>
      </c>
      <c r="CJ115" s="11">
        <v>0</v>
      </c>
      <c r="CK115" s="11">
        <v>0</v>
      </c>
      <c r="CL115" s="11">
        <v>0</v>
      </c>
      <c r="CM115" s="11">
        <v>0</v>
      </c>
      <c r="CN115" s="11">
        <v>0</v>
      </c>
      <c r="CO115" s="11">
        <v>0</v>
      </c>
      <c r="CP115" s="11">
        <v>0</v>
      </c>
      <c r="CQ115" s="11">
        <v>0</v>
      </c>
      <c r="CR115" s="11">
        <v>0</v>
      </c>
      <c r="CS115" s="11">
        <v>0</v>
      </c>
      <c r="CT115" s="11">
        <v>0</v>
      </c>
      <c r="CU115" s="11">
        <v>0</v>
      </c>
      <c r="CV115" s="11">
        <v>0</v>
      </c>
      <c r="CW115" s="11">
        <v>0</v>
      </c>
      <c r="CX115" s="11">
        <v>0</v>
      </c>
      <c r="CY115" s="11">
        <v>0</v>
      </c>
      <c r="CZ115" s="11">
        <v>0</v>
      </c>
      <c r="DA115" s="11">
        <v>0</v>
      </c>
      <c r="DB115" s="11">
        <v>0</v>
      </c>
      <c r="DC115" s="11">
        <v>0</v>
      </c>
      <c r="DD115" s="11">
        <v>0</v>
      </c>
      <c r="DE115" s="11">
        <v>0</v>
      </c>
      <c r="DF115" s="11">
        <v>0</v>
      </c>
      <c r="DG115" s="11">
        <v>0</v>
      </c>
      <c r="DH115" s="11">
        <v>0</v>
      </c>
      <c r="DI115" s="11">
        <v>0</v>
      </c>
      <c r="DJ115" s="11">
        <v>0</v>
      </c>
      <c r="DK115" s="11">
        <v>0</v>
      </c>
      <c r="DL115" s="38"/>
    </row>
    <row r="116" spans="1:116" x14ac:dyDescent="0.25">
      <c r="A116" s="47" t="s">
        <v>183</v>
      </c>
      <c r="B116" s="49" t="s">
        <v>299</v>
      </c>
      <c r="C116" s="47" t="s">
        <v>252</v>
      </c>
      <c r="D116" s="11">
        <v>0</v>
      </c>
      <c r="E116" s="11">
        <v>0</v>
      </c>
      <c r="F116" s="11">
        <v>0</v>
      </c>
      <c r="G116" s="11">
        <v>0</v>
      </c>
      <c r="H116" s="11">
        <v>0</v>
      </c>
      <c r="I116" s="11" t="s">
        <v>89</v>
      </c>
      <c r="J116" s="58" t="s">
        <v>89</v>
      </c>
      <c r="K116" s="11">
        <v>0</v>
      </c>
      <c r="L116" s="11">
        <v>0</v>
      </c>
      <c r="M116" s="11">
        <v>0</v>
      </c>
      <c r="N116" s="11">
        <v>0</v>
      </c>
      <c r="O116" s="11">
        <v>0</v>
      </c>
      <c r="P116" s="11" t="s">
        <v>89</v>
      </c>
      <c r="Q116" s="58" t="s">
        <v>89</v>
      </c>
      <c r="R116" s="58" t="s">
        <v>89</v>
      </c>
      <c r="S116" s="11" t="s">
        <v>89</v>
      </c>
      <c r="T116" s="58" t="s">
        <v>89</v>
      </c>
      <c r="U116" s="11">
        <v>0</v>
      </c>
      <c r="V116" s="11">
        <v>0</v>
      </c>
      <c r="W116" s="11" t="s">
        <v>89</v>
      </c>
      <c r="X116" s="58" t="s">
        <v>89</v>
      </c>
      <c r="Y116" s="58" t="s">
        <v>89</v>
      </c>
      <c r="Z116" s="11" t="s">
        <v>89</v>
      </c>
      <c r="AA116" s="58" t="s">
        <v>89</v>
      </c>
      <c r="AB116" s="11">
        <v>0</v>
      </c>
      <c r="AC116" s="11">
        <v>0</v>
      </c>
      <c r="AD116" s="11" t="s">
        <v>89</v>
      </c>
      <c r="AE116" s="58" t="s">
        <v>89</v>
      </c>
      <c r="AF116" s="58" t="s">
        <v>89</v>
      </c>
      <c r="AG116" s="11" t="s">
        <v>89</v>
      </c>
      <c r="AH116" s="58" t="s">
        <v>89</v>
      </c>
      <c r="AI116" s="11">
        <v>0</v>
      </c>
      <c r="AJ116" s="11">
        <v>0</v>
      </c>
      <c r="AK116" s="11" t="s">
        <v>89</v>
      </c>
      <c r="AL116" s="58" t="s">
        <v>89</v>
      </c>
      <c r="AM116" s="58" t="s">
        <v>89</v>
      </c>
      <c r="AN116" s="11" t="s">
        <v>89</v>
      </c>
      <c r="AO116" s="58" t="s">
        <v>89</v>
      </c>
      <c r="AP116" s="11">
        <v>0</v>
      </c>
      <c r="AQ116" s="11">
        <v>0</v>
      </c>
      <c r="AR116" s="11" t="s">
        <v>89</v>
      </c>
      <c r="AS116" s="58" t="s">
        <v>89</v>
      </c>
      <c r="AT116" s="58" t="s">
        <v>89</v>
      </c>
      <c r="AU116" s="11" t="s">
        <v>89</v>
      </c>
      <c r="AV116" s="58" t="s">
        <v>89</v>
      </c>
      <c r="AW116" s="11">
        <v>0</v>
      </c>
      <c r="AX116" s="11">
        <v>0</v>
      </c>
      <c r="AY116" s="11" t="s">
        <v>89</v>
      </c>
      <c r="AZ116" s="58" t="s">
        <v>89</v>
      </c>
      <c r="BA116" s="88">
        <f>'Форма 4.'!AV117</f>
        <v>0</v>
      </c>
      <c r="BB116" s="11" t="s">
        <v>89</v>
      </c>
      <c r="BC116" s="58" t="s">
        <v>89</v>
      </c>
      <c r="BD116" s="11">
        <v>0</v>
      </c>
      <c r="BE116" s="11">
        <v>0</v>
      </c>
      <c r="BF116" s="11" t="s">
        <v>89</v>
      </c>
      <c r="BG116" s="58" t="s">
        <v>89</v>
      </c>
      <c r="BH116" s="11" t="s">
        <v>89</v>
      </c>
      <c r="BI116" s="58" t="s">
        <v>89</v>
      </c>
      <c r="BJ116" s="11" t="s">
        <v>89</v>
      </c>
      <c r="BK116" s="11">
        <v>0</v>
      </c>
      <c r="BL116" s="11">
        <v>0</v>
      </c>
      <c r="BM116" s="58" t="s">
        <v>89</v>
      </c>
      <c r="BN116" s="58" t="s">
        <v>89</v>
      </c>
      <c r="BO116" s="11" t="s">
        <v>89</v>
      </c>
      <c r="BP116" s="58" t="s">
        <v>89</v>
      </c>
      <c r="BQ116" s="11" t="s">
        <v>89</v>
      </c>
      <c r="BR116" s="11">
        <v>0</v>
      </c>
      <c r="BS116" s="11">
        <v>0</v>
      </c>
      <c r="BT116" s="58" t="s">
        <v>89</v>
      </c>
      <c r="BU116" s="58" t="s">
        <v>89</v>
      </c>
      <c r="BV116" s="58" t="s">
        <v>89</v>
      </c>
      <c r="BW116" s="11" t="s">
        <v>89</v>
      </c>
      <c r="BX116" s="58" t="s">
        <v>89</v>
      </c>
      <c r="BY116" s="11">
        <v>0</v>
      </c>
      <c r="BZ116" s="11">
        <v>0</v>
      </c>
      <c r="CA116" s="11" t="s">
        <v>89</v>
      </c>
      <c r="CB116" s="58" t="s">
        <v>89</v>
      </c>
      <c r="CC116" s="58" t="s">
        <v>89</v>
      </c>
      <c r="CD116" s="11" t="s">
        <v>89</v>
      </c>
      <c r="CE116" s="58" t="s">
        <v>89</v>
      </c>
      <c r="CF116" s="11">
        <v>0</v>
      </c>
      <c r="CG116" s="11">
        <v>0</v>
      </c>
      <c r="CH116" s="11" t="s">
        <v>89</v>
      </c>
      <c r="CI116" s="58" t="s">
        <v>89</v>
      </c>
      <c r="CJ116" s="58" t="s">
        <v>89</v>
      </c>
      <c r="CK116" s="11" t="s">
        <v>89</v>
      </c>
      <c r="CL116" s="58" t="s">
        <v>89</v>
      </c>
      <c r="CM116" s="11">
        <v>0</v>
      </c>
      <c r="CN116" s="11">
        <v>0</v>
      </c>
      <c r="CO116" s="11" t="s">
        <v>89</v>
      </c>
      <c r="CP116" s="58" t="s">
        <v>89</v>
      </c>
      <c r="CQ116" s="11">
        <v>0</v>
      </c>
      <c r="CR116" s="11">
        <v>0</v>
      </c>
      <c r="CS116" s="11">
        <v>0</v>
      </c>
      <c r="CT116" s="11">
        <v>0</v>
      </c>
      <c r="CU116" s="11">
        <v>0</v>
      </c>
      <c r="CV116" s="11" t="s">
        <v>89</v>
      </c>
      <c r="CW116" s="58" t="s">
        <v>89</v>
      </c>
      <c r="CX116" s="11">
        <v>0</v>
      </c>
      <c r="CY116" s="11">
        <v>0</v>
      </c>
      <c r="CZ116" s="11">
        <v>0</v>
      </c>
      <c r="DA116" s="11">
        <v>0</v>
      </c>
      <c r="DB116" s="11">
        <v>0</v>
      </c>
      <c r="DC116" s="11" t="s">
        <v>89</v>
      </c>
      <c r="DD116" s="58" t="s">
        <v>89</v>
      </c>
      <c r="DE116" s="11">
        <v>0</v>
      </c>
      <c r="DF116" s="11">
        <v>0</v>
      </c>
      <c r="DG116" s="11">
        <v>0</v>
      </c>
      <c r="DH116" s="11">
        <v>0</v>
      </c>
      <c r="DI116" s="11">
        <v>0</v>
      </c>
      <c r="DJ116" s="11" t="s">
        <v>89</v>
      </c>
      <c r="DK116" s="58" t="s">
        <v>89</v>
      </c>
      <c r="DL116" s="38" t="s">
        <v>89</v>
      </c>
    </row>
    <row r="117" spans="1:116" ht="30" x14ac:dyDescent="0.25">
      <c r="A117" s="47" t="s">
        <v>183</v>
      </c>
      <c r="B117" s="49" t="s">
        <v>206</v>
      </c>
      <c r="C117" s="47" t="s">
        <v>253</v>
      </c>
      <c r="D117" s="11">
        <v>0</v>
      </c>
      <c r="E117" s="11">
        <v>0</v>
      </c>
      <c r="F117" s="11">
        <v>0</v>
      </c>
      <c r="G117" s="11">
        <v>0</v>
      </c>
      <c r="H117" s="11">
        <v>0</v>
      </c>
      <c r="I117" s="11" t="s">
        <v>89</v>
      </c>
      <c r="J117" s="58" t="s">
        <v>89</v>
      </c>
      <c r="K117" s="11">
        <v>0</v>
      </c>
      <c r="L117" s="11">
        <v>0</v>
      </c>
      <c r="M117" s="11">
        <v>0</v>
      </c>
      <c r="N117" s="11">
        <v>0</v>
      </c>
      <c r="O117" s="11">
        <v>0</v>
      </c>
      <c r="P117" s="11" t="s">
        <v>89</v>
      </c>
      <c r="Q117" s="58" t="s">
        <v>89</v>
      </c>
      <c r="R117" s="58" t="s">
        <v>89</v>
      </c>
      <c r="S117" s="11" t="s">
        <v>89</v>
      </c>
      <c r="T117" s="58" t="s">
        <v>89</v>
      </c>
      <c r="U117" s="11">
        <v>0</v>
      </c>
      <c r="V117" s="11">
        <v>0</v>
      </c>
      <c r="W117" s="11" t="s">
        <v>89</v>
      </c>
      <c r="X117" s="58" t="s">
        <v>89</v>
      </c>
      <c r="Y117" s="58" t="s">
        <v>89</v>
      </c>
      <c r="Z117" s="11" t="s">
        <v>89</v>
      </c>
      <c r="AA117" s="58" t="s">
        <v>89</v>
      </c>
      <c r="AB117" s="11">
        <v>0</v>
      </c>
      <c r="AC117" s="11">
        <v>0</v>
      </c>
      <c r="AD117" s="11" t="s">
        <v>89</v>
      </c>
      <c r="AE117" s="58" t="s">
        <v>89</v>
      </c>
      <c r="AF117" s="58" t="s">
        <v>89</v>
      </c>
      <c r="AG117" s="11" t="s">
        <v>89</v>
      </c>
      <c r="AH117" s="58" t="s">
        <v>89</v>
      </c>
      <c r="AI117" s="11">
        <v>0</v>
      </c>
      <c r="AJ117" s="11">
        <v>0</v>
      </c>
      <c r="AK117" s="11" t="s">
        <v>89</v>
      </c>
      <c r="AL117" s="58" t="s">
        <v>89</v>
      </c>
      <c r="AM117" s="58" t="s">
        <v>89</v>
      </c>
      <c r="AN117" s="11" t="s">
        <v>89</v>
      </c>
      <c r="AO117" s="58" t="s">
        <v>89</v>
      </c>
      <c r="AP117" s="11">
        <v>0</v>
      </c>
      <c r="AQ117" s="11">
        <v>0</v>
      </c>
      <c r="AR117" s="11" t="s">
        <v>89</v>
      </c>
      <c r="AS117" s="58" t="s">
        <v>89</v>
      </c>
      <c r="AT117" s="58" t="s">
        <v>89</v>
      </c>
      <c r="AU117" s="11" t="s">
        <v>89</v>
      </c>
      <c r="AV117" s="58" t="s">
        <v>89</v>
      </c>
      <c r="AW117" s="11">
        <v>0</v>
      </c>
      <c r="AX117" s="11">
        <v>0</v>
      </c>
      <c r="AY117" s="11" t="s">
        <v>89</v>
      </c>
      <c r="AZ117" s="58" t="s">
        <v>470</v>
      </c>
      <c r="BA117" s="88">
        <f>'Форма 4.'!AV118</f>
        <v>0</v>
      </c>
      <c r="BB117" s="11" t="s">
        <v>89</v>
      </c>
      <c r="BC117" s="58" t="s">
        <v>89</v>
      </c>
      <c r="BD117" s="11">
        <v>0</v>
      </c>
      <c r="BE117" s="11">
        <v>0</v>
      </c>
      <c r="BF117" s="11" t="s">
        <v>89</v>
      </c>
      <c r="BG117" s="58" t="s">
        <v>470</v>
      </c>
      <c r="BH117" s="11" t="s">
        <v>89</v>
      </c>
      <c r="BI117" s="58" t="s">
        <v>89</v>
      </c>
      <c r="BJ117" s="11" t="s">
        <v>89</v>
      </c>
      <c r="BK117" s="11">
        <v>0</v>
      </c>
      <c r="BL117" s="11">
        <v>0</v>
      </c>
      <c r="BM117" s="58" t="s">
        <v>89</v>
      </c>
      <c r="BN117" s="58" t="s">
        <v>470</v>
      </c>
      <c r="BO117" s="11" t="s">
        <v>89</v>
      </c>
      <c r="BP117" s="58" t="s">
        <v>89</v>
      </c>
      <c r="BQ117" s="11" t="s">
        <v>89</v>
      </c>
      <c r="BR117" s="11">
        <v>0</v>
      </c>
      <c r="BS117" s="11">
        <v>0</v>
      </c>
      <c r="BT117" s="58" t="s">
        <v>89</v>
      </c>
      <c r="BU117" s="58" t="s">
        <v>470</v>
      </c>
      <c r="BV117" s="58" t="s">
        <v>89</v>
      </c>
      <c r="BW117" s="11" t="s">
        <v>89</v>
      </c>
      <c r="BX117" s="58" t="s">
        <v>89</v>
      </c>
      <c r="BY117" s="11">
        <v>0</v>
      </c>
      <c r="BZ117" s="11">
        <v>0</v>
      </c>
      <c r="CA117" s="11" t="s">
        <v>89</v>
      </c>
      <c r="CB117" s="58" t="s">
        <v>89</v>
      </c>
      <c r="CC117" s="58" t="s">
        <v>89</v>
      </c>
      <c r="CD117" s="11" t="s">
        <v>89</v>
      </c>
      <c r="CE117" s="58" t="s">
        <v>89</v>
      </c>
      <c r="CF117" s="11">
        <v>0</v>
      </c>
      <c r="CG117" s="11">
        <v>0</v>
      </c>
      <c r="CH117" s="11" t="s">
        <v>89</v>
      </c>
      <c r="CI117" s="58" t="s">
        <v>89</v>
      </c>
      <c r="CJ117" s="58" t="s">
        <v>89</v>
      </c>
      <c r="CK117" s="11" t="s">
        <v>89</v>
      </c>
      <c r="CL117" s="58" t="s">
        <v>89</v>
      </c>
      <c r="CM117" s="11">
        <v>0</v>
      </c>
      <c r="CN117" s="11">
        <v>0</v>
      </c>
      <c r="CO117" s="11" t="s">
        <v>89</v>
      </c>
      <c r="CP117" s="58" t="s">
        <v>89</v>
      </c>
      <c r="CQ117" s="11">
        <v>0</v>
      </c>
      <c r="CR117" s="11">
        <v>0</v>
      </c>
      <c r="CS117" s="11">
        <v>0</v>
      </c>
      <c r="CT117" s="11">
        <v>0</v>
      </c>
      <c r="CU117" s="11">
        <v>0</v>
      </c>
      <c r="CV117" s="11" t="s">
        <v>89</v>
      </c>
      <c r="CW117" s="58" t="s">
        <v>89</v>
      </c>
      <c r="CX117" s="11">
        <v>0</v>
      </c>
      <c r="CY117" s="11">
        <v>0</v>
      </c>
      <c r="CZ117" s="11">
        <v>0</v>
      </c>
      <c r="DA117" s="11">
        <v>0</v>
      </c>
      <c r="DB117" s="11">
        <v>0</v>
      </c>
      <c r="DC117" s="11" t="s">
        <v>89</v>
      </c>
      <c r="DD117" s="58" t="s">
        <v>89</v>
      </c>
      <c r="DE117" s="11">
        <v>0</v>
      </c>
      <c r="DF117" s="11">
        <v>0</v>
      </c>
      <c r="DG117" s="11">
        <v>0</v>
      </c>
      <c r="DH117" s="11">
        <v>0</v>
      </c>
      <c r="DI117" s="11">
        <v>0</v>
      </c>
      <c r="DJ117" s="11" t="s">
        <v>89</v>
      </c>
      <c r="DK117" s="58" t="s">
        <v>89</v>
      </c>
      <c r="DL117" s="38" t="s">
        <v>89</v>
      </c>
    </row>
  </sheetData>
  <autoFilter ref="A18:DL18"/>
  <mergeCells count="47">
    <mergeCell ref="A9:BG9"/>
    <mergeCell ref="AQ1:AS1"/>
    <mergeCell ref="BE1:BG1"/>
    <mergeCell ref="AQ2:AS2"/>
    <mergeCell ref="BE2:BG2"/>
    <mergeCell ref="AQ3:AS3"/>
    <mergeCell ref="BE3:BG3"/>
    <mergeCell ref="A4:BG4"/>
    <mergeCell ref="A5:BG5"/>
    <mergeCell ref="A6:BG6"/>
    <mergeCell ref="A7:BG7"/>
    <mergeCell ref="A8:BG8"/>
    <mergeCell ref="A10:BG10"/>
    <mergeCell ref="A11:BG11"/>
    <mergeCell ref="A12:BG12"/>
    <mergeCell ref="A13:DK13"/>
    <mergeCell ref="A14:A17"/>
    <mergeCell ref="B14:B17"/>
    <mergeCell ref="C14:C17"/>
    <mergeCell ref="D14:Q15"/>
    <mergeCell ref="R14:AE15"/>
    <mergeCell ref="AF14:AS14"/>
    <mergeCell ref="AM16:AS16"/>
    <mergeCell ref="AT14:BG14"/>
    <mergeCell ref="BH14:DK14"/>
    <mergeCell ref="DL14:DL17"/>
    <mergeCell ref="AF15:AS15"/>
    <mergeCell ref="AT15:BG15"/>
    <mergeCell ref="BH15:BU15"/>
    <mergeCell ref="BV15:CI15"/>
    <mergeCell ref="CJ15:CW15"/>
    <mergeCell ref="CX15:DK15"/>
    <mergeCell ref="AT16:AZ16"/>
    <mergeCell ref="D16:J16"/>
    <mergeCell ref="K16:Q16"/>
    <mergeCell ref="R16:X16"/>
    <mergeCell ref="Y16:AE16"/>
    <mergeCell ref="AF16:AL16"/>
    <mergeCell ref="CQ16:CW16"/>
    <mergeCell ref="CX16:DD16"/>
    <mergeCell ref="DE16:DK16"/>
    <mergeCell ref="BA16:BG16"/>
    <mergeCell ref="BH16:BN16"/>
    <mergeCell ref="BO16:BU16"/>
    <mergeCell ref="BV16:CB16"/>
    <mergeCell ref="CC16:CI16"/>
    <mergeCell ref="CJ16:CP16"/>
  </mergeCells>
  <pageMargins left="0.70866141732283472" right="0.70866141732283472" top="0.74803149606299213" bottom="0.74803149606299213" header="0.31496062992125984" footer="0.31496062992125984"/>
  <pageSetup paperSize="8" scale="30" fitToWidth="2" orientation="landscape" r:id="rId1"/>
  <headerFooter differentFirst="1">
    <oddHeader>&amp;C&amp;P</oddHeader>
  </headerFooter>
  <colBreaks count="1" manualBreakCount="1">
    <brk id="59" max="11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M114"/>
  <sheetViews>
    <sheetView showGridLines="0" view="pageBreakPreview" zoomScale="55" zoomScaleNormal="100" zoomScaleSheetLayoutView="55" workbookViewId="0">
      <selection activeCell="C19" sqref="C19"/>
    </sheetView>
  </sheetViews>
  <sheetFormatPr defaultRowHeight="15.75" x14ac:dyDescent="0.25"/>
  <cols>
    <col min="1" max="1" width="17.625" style="86" customWidth="1"/>
    <col min="2" max="2" width="37.625" style="86" customWidth="1"/>
    <col min="3" max="3" width="17.125" style="86" customWidth="1"/>
    <col min="4" max="4" width="15.375" style="86" customWidth="1"/>
    <col min="5" max="39" width="10.625" style="86" customWidth="1"/>
    <col min="40" max="43" width="9" style="86"/>
    <col min="44" max="44" width="11" style="86" bestFit="1" customWidth="1"/>
    <col min="45" max="16384" width="9" style="86"/>
  </cols>
  <sheetData>
    <row r="1" spans="1:39" ht="18.75" x14ac:dyDescent="0.25">
      <c r="AK1" s="222" t="s">
        <v>693</v>
      </c>
      <c r="AL1" s="222"/>
      <c r="AM1" s="222"/>
    </row>
    <row r="2" spans="1:39" ht="18.75" x14ac:dyDescent="0.25">
      <c r="AK2" s="222" t="s">
        <v>1</v>
      </c>
      <c r="AL2" s="222"/>
      <c r="AM2" s="222"/>
    </row>
    <row r="3" spans="1:39" ht="18.75" x14ac:dyDescent="0.25">
      <c r="AK3" s="222" t="s">
        <v>637</v>
      </c>
      <c r="AL3" s="222"/>
      <c r="AM3" s="222"/>
    </row>
    <row r="4" spans="1:39" ht="18.75" x14ac:dyDescent="0.3">
      <c r="A4" s="229" t="s">
        <v>694</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row>
    <row r="5" spans="1:39" x14ac:dyDescent="0.25">
      <c r="A5" s="95"/>
      <c r="B5" s="95"/>
      <c r="C5" s="95"/>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row>
    <row r="6" spans="1:39" ht="18.75" x14ac:dyDescent="0.25">
      <c r="A6" s="218" t="s">
        <v>193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row>
    <row r="7" spans="1:39" x14ac:dyDescent="0.25">
      <c r="A7" s="219" t="s">
        <v>4</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row>
    <row r="8" spans="1:39" x14ac:dyDescent="0.25">
      <c r="A8" s="99"/>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row>
    <row r="9" spans="1:39" ht="18.75" customHeight="1" x14ac:dyDescent="0.3">
      <c r="A9" s="267" t="s">
        <v>1006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row>
    <row r="10" spans="1:39" x14ac:dyDescent="0.25">
      <c r="A10" s="266"/>
      <c r="B10" s="266"/>
      <c r="C10" s="266"/>
      <c r="D10" s="266"/>
      <c r="E10" s="266"/>
      <c r="F10" s="266"/>
      <c r="G10" s="266"/>
      <c r="H10" s="266"/>
      <c r="I10" s="266"/>
      <c r="J10" s="266"/>
      <c r="K10" s="266"/>
      <c r="L10" s="266"/>
      <c r="M10" s="266"/>
      <c r="N10" s="266"/>
      <c r="O10" s="266"/>
      <c r="P10" s="266"/>
      <c r="Q10" s="266"/>
      <c r="R10" s="266"/>
      <c r="S10" s="266"/>
      <c r="T10" s="100"/>
      <c r="U10" s="100"/>
      <c r="V10" s="100"/>
      <c r="W10" s="100"/>
      <c r="X10" s="100"/>
      <c r="Y10" s="100"/>
      <c r="Z10" s="100"/>
      <c r="AA10" s="100"/>
      <c r="AB10" s="100"/>
      <c r="AC10" s="100"/>
      <c r="AD10" s="100"/>
      <c r="AE10" s="100"/>
      <c r="AF10" s="100"/>
      <c r="AG10" s="100"/>
      <c r="AH10" s="100"/>
      <c r="AI10" s="101"/>
    </row>
    <row r="11" spans="1:39" x14ac:dyDescent="0.25">
      <c r="A11" s="247" t="s">
        <v>6</v>
      </c>
      <c r="B11" s="247" t="s">
        <v>7</v>
      </c>
      <c r="C11" s="247" t="s">
        <v>8</v>
      </c>
      <c r="D11" s="247" t="s">
        <v>695</v>
      </c>
      <c r="E11" s="247" t="s">
        <v>696</v>
      </c>
      <c r="F11" s="247"/>
      <c r="G11" s="247"/>
      <c r="H11" s="247"/>
      <c r="I11" s="247"/>
      <c r="J11" s="93"/>
      <c r="K11" s="93"/>
      <c r="L11" s="93"/>
      <c r="M11" s="93"/>
      <c r="N11" s="93"/>
      <c r="O11" s="268"/>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70"/>
    </row>
    <row r="12" spans="1:39" x14ac:dyDescent="0.25">
      <c r="A12" s="247"/>
      <c r="B12" s="247"/>
      <c r="C12" s="247"/>
      <c r="D12" s="247"/>
      <c r="E12" s="247"/>
      <c r="F12" s="247"/>
      <c r="G12" s="247"/>
      <c r="H12" s="247"/>
      <c r="I12" s="247"/>
      <c r="J12" s="246" t="s">
        <v>366</v>
      </c>
      <c r="K12" s="246"/>
      <c r="L12" s="246"/>
      <c r="M12" s="246"/>
      <c r="N12" s="246"/>
      <c r="O12" s="246" t="s">
        <v>315</v>
      </c>
      <c r="P12" s="246"/>
      <c r="Q12" s="246"/>
      <c r="R12" s="246"/>
      <c r="S12" s="246"/>
      <c r="T12" s="246" t="s">
        <v>316</v>
      </c>
      <c r="U12" s="246"/>
      <c r="V12" s="246"/>
      <c r="W12" s="246"/>
      <c r="X12" s="246"/>
      <c r="Y12" s="246" t="s">
        <v>317</v>
      </c>
      <c r="Z12" s="246"/>
      <c r="AA12" s="246"/>
      <c r="AB12" s="246"/>
      <c r="AC12" s="246"/>
      <c r="AD12" s="246" t="s">
        <v>318</v>
      </c>
      <c r="AE12" s="246"/>
      <c r="AF12" s="246"/>
      <c r="AG12" s="246"/>
      <c r="AH12" s="246"/>
      <c r="AI12" s="247" t="s">
        <v>367</v>
      </c>
      <c r="AJ12" s="247"/>
      <c r="AK12" s="247"/>
      <c r="AL12" s="247"/>
      <c r="AM12" s="247"/>
    </row>
    <row r="13" spans="1:39" x14ac:dyDescent="0.25">
      <c r="A13" s="247"/>
      <c r="B13" s="247"/>
      <c r="C13" s="247"/>
      <c r="D13" s="247"/>
      <c r="E13" s="246" t="s">
        <v>22</v>
      </c>
      <c r="F13" s="246"/>
      <c r="G13" s="246"/>
      <c r="H13" s="246"/>
      <c r="I13" s="246"/>
      <c r="J13" s="246" t="s">
        <v>22</v>
      </c>
      <c r="K13" s="246"/>
      <c r="L13" s="246"/>
      <c r="M13" s="246"/>
      <c r="N13" s="246"/>
      <c r="O13" s="246" t="s">
        <v>19</v>
      </c>
      <c r="P13" s="246"/>
      <c r="Q13" s="246"/>
      <c r="R13" s="246"/>
      <c r="S13" s="246"/>
      <c r="T13" s="246" t="s">
        <v>19</v>
      </c>
      <c r="U13" s="246"/>
      <c r="V13" s="246"/>
      <c r="W13" s="246"/>
      <c r="X13" s="246"/>
      <c r="Y13" s="246" t="s">
        <v>19</v>
      </c>
      <c r="Z13" s="246"/>
      <c r="AA13" s="246"/>
      <c r="AB13" s="246"/>
      <c r="AC13" s="246"/>
      <c r="AD13" s="246" t="s">
        <v>19</v>
      </c>
      <c r="AE13" s="246"/>
      <c r="AF13" s="246"/>
      <c r="AG13" s="246"/>
      <c r="AH13" s="246"/>
      <c r="AI13" s="246" t="s">
        <v>19</v>
      </c>
      <c r="AJ13" s="246"/>
      <c r="AK13" s="246"/>
      <c r="AL13" s="246"/>
      <c r="AM13" s="246"/>
    </row>
    <row r="14" spans="1:39" ht="65.25" customHeight="1" x14ac:dyDescent="0.25">
      <c r="A14" s="247"/>
      <c r="B14" s="247"/>
      <c r="C14" s="247"/>
      <c r="D14" s="247"/>
      <c r="E14" s="72" t="s">
        <v>371</v>
      </c>
      <c r="F14" s="72" t="s">
        <v>372</v>
      </c>
      <c r="G14" s="72" t="s">
        <v>373</v>
      </c>
      <c r="H14" s="72" t="s">
        <v>374</v>
      </c>
      <c r="I14" s="72" t="s">
        <v>376</v>
      </c>
      <c r="J14" s="72" t="s">
        <v>371</v>
      </c>
      <c r="K14" s="72" t="s">
        <v>372</v>
      </c>
      <c r="L14" s="72" t="s">
        <v>373</v>
      </c>
      <c r="M14" s="72" t="s">
        <v>374</v>
      </c>
      <c r="N14" s="72" t="s">
        <v>376</v>
      </c>
      <c r="O14" s="72" t="s">
        <v>371</v>
      </c>
      <c r="P14" s="72" t="s">
        <v>372</v>
      </c>
      <c r="Q14" s="72" t="s">
        <v>373</v>
      </c>
      <c r="R14" s="72" t="s">
        <v>374</v>
      </c>
      <c r="S14" s="72" t="s">
        <v>376</v>
      </c>
      <c r="T14" s="72" t="s">
        <v>371</v>
      </c>
      <c r="U14" s="72" t="s">
        <v>372</v>
      </c>
      <c r="V14" s="72" t="s">
        <v>373</v>
      </c>
      <c r="W14" s="72" t="s">
        <v>374</v>
      </c>
      <c r="X14" s="72" t="s">
        <v>376</v>
      </c>
      <c r="Y14" s="72" t="s">
        <v>371</v>
      </c>
      <c r="Z14" s="72" t="s">
        <v>372</v>
      </c>
      <c r="AA14" s="72" t="s">
        <v>373</v>
      </c>
      <c r="AB14" s="72" t="s">
        <v>374</v>
      </c>
      <c r="AC14" s="72" t="s">
        <v>376</v>
      </c>
      <c r="AD14" s="72" t="s">
        <v>371</v>
      </c>
      <c r="AE14" s="72" t="s">
        <v>372</v>
      </c>
      <c r="AF14" s="72" t="s">
        <v>373</v>
      </c>
      <c r="AG14" s="72" t="s">
        <v>374</v>
      </c>
      <c r="AH14" s="72" t="s">
        <v>376</v>
      </c>
      <c r="AI14" s="72" t="s">
        <v>371</v>
      </c>
      <c r="AJ14" s="72" t="s">
        <v>372</v>
      </c>
      <c r="AK14" s="72" t="s">
        <v>373</v>
      </c>
      <c r="AL14" s="72" t="s">
        <v>374</v>
      </c>
      <c r="AM14" s="72" t="s">
        <v>376</v>
      </c>
    </row>
    <row r="15" spans="1:39" x14ac:dyDescent="0.25">
      <c r="A15" s="73">
        <v>1</v>
      </c>
      <c r="B15" s="73">
        <v>2</v>
      </c>
      <c r="C15" s="73">
        <v>3</v>
      </c>
      <c r="D15" s="73">
        <v>4</v>
      </c>
      <c r="E15" s="73" t="s">
        <v>570</v>
      </c>
      <c r="F15" s="73" t="s">
        <v>571</v>
      </c>
      <c r="G15" s="73" t="s">
        <v>572</v>
      </c>
      <c r="H15" s="73" t="s">
        <v>573</v>
      </c>
      <c r="I15" s="73" t="s">
        <v>574</v>
      </c>
      <c r="J15" s="73" t="s">
        <v>648</v>
      </c>
      <c r="K15" s="73" t="s">
        <v>649</v>
      </c>
      <c r="L15" s="73" t="s">
        <v>650</v>
      </c>
      <c r="M15" s="73" t="s">
        <v>651</v>
      </c>
      <c r="N15" s="73" t="s">
        <v>652</v>
      </c>
      <c r="O15" s="73" t="s">
        <v>648</v>
      </c>
      <c r="P15" s="73" t="s">
        <v>649</v>
      </c>
      <c r="Q15" s="73" t="s">
        <v>650</v>
      </c>
      <c r="R15" s="73" t="s">
        <v>651</v>
      </c>
      <c r="S15" s="73" t="s">
        <v>652</v>
      </c>
      <c r="T15" s="73" t="s">
        <v>655</v>
      </c>
      <c r="U15" s="73" t="s">
        <v>656</v>
      </c>
      <c r="V15" s="73" t="s">
        <v>657</v>
      </c>
      <c r="W15" s="73" t="s">
        <v>658</v>
      </c>
      <c r="X15" s="73" t="s">
        <v>659</v>
      </c>
      <c r="Y15" s="73" t="s">
        <v>662</v>
      </c>
      <c r="Z15" s="73" t="s">
        <v>663</v>
      </c>
      <c r="AA15" s="73" t="s">
        <v>664</v>
      </c>
      <c r="AB15" s="73" t="s">
        <v>665</v>
      </c>
      <c r="AC15" s="73" t="s">
        <v>666</v>
      </c>
      <c r="AD15" s="73" t="s">
        <v>669</v>
      </c>
      <c r="AE15" s="73" t="s">
        <v>670</v>
      </c>
      <c r="AF15" s="73" t="s">
        <v>671</v>
      </c>
      <c r="AG15" s="73" t="s">
        <v>672</v>
      </c>
      <c r="AH15" s="73" t="s">
        <v>673</v>
      </c>
      <c r="AI15" s="73" t="s">
        <v>391</v>
      </c>
      <c r="AJ15" s="73" t="s">
        <v>392</v>
      </c>
      <c r="AK15" s="73" t="s">
        <v>393</v>
      </c>
      <c r="AL15" s="73" t="s">
        <v>394</v>
      </c>
      <c r="AM15" s="73" t="s">
        <v>395</v>
      </c>
    </row>
    <row r="16" spans="1:39" ht="37.5" x14ac:dyDescent="0.25">
      <c r="A16" s="45" t="s">
        <v>86</v>
      </c>
      <c r="B16" s="46" t="s">
        <v>87</v>
      </c>
      <c r="C16" s="40" t="s">
        <v>88</v>
      </c>
      <c r="D16" s="38" t="s">
        <v>89</v>
      </c>
      <c r="E16" s="11">
        <v>0.65</v>
      </c>
      <c r="F16" s="11">
        <v>0</v>
      </c>
      <c r="G16" s="58" t="s">
        <v>463</v>
      </c>
      <c r="H16" s="11" t="s">
        <v>89</v>
      </c>
      <c r="I16" s="58" t="s">
        <v>464</v>
      </c>
      <c r="J16" s="11">
        <v>0</v>
      </c>
      <c r="K16" s="11">
        <v>0</v>
      </c>
      <c r="L16" s="58" t="s">
        <v>470</v>
      </c>
      <c r="M16" s="11" t="s">
        <v>89</v>
      </c>
      <c r="N16" s="58" t="s">
        <v>89</v>
      </c>
      <c r="O16" s="11">
        <v>0.25</v>
      </c>
      <c r="P16" s="11">
        <v>0</v>
      </c>
      <c r="Q16" s="58" t="s">
        <v>697</v>
      </c>
      <c r="R16" s="11" t="s">
        <v>89</v>
      </c>
      <c r="S16" s="58" t="s">
        <v>89</v>
      </c>
      <c r="T16" s="11">
        <v>0.5</v>
      </c>
      <c r="U16" s="58" t="s">
        <v>89</v>
      </c>
      <c r="V16" s="11">
        <v>1.4</v>
      </c>
      <c r="W16" s="11" t="s">
        <v>89</v>
      </c>
      <c r="X16" s="58" t="s">
        <v>89</v>
      </c>
      <c r="Y16" s="11">
        <v>0.16</v>
      </c>
      <c r="Z16" s="11">
        <v>0</v>
      </c>
      <c r="AA16" s="58" t="s">
        <v>488</v>
      </c>
      <c r="AB16" s="11" t="s">
        <v>89</v>
      </c>
      <c r="AC16" s="58" t="s">
        <v>89</v>
      </c>
      <c r="AD16" s="11">
        <v>0</v>
      </c>
      <c r="AE16" s="11">
        <v>0</v>
      </c>
      <c r="AF16" s="58" t="s">
        <v>698</v>
      </c>
      <c r="AG16" s="11" t="s">
        <v>89</v>
      </c>
      <c r="AH16" s="58" t="s">
        <v>89</v>
      </c>
      <c r="AI16" s="11">
        <v>0.66</v>
      </c>
      <c r="AJ16" s="11">
        <v>0</v>
      </c>
      <c r="AK16" s="11">
        <v>13.2</v>
      </c>
      <c r="AL16" s="11" t="s">
        <v>89</v>
      </c>
      <c r="AM16" s="58" t="s">
        <v>89</v>
      </c>
    </row>
    <row r="17" spans="1:39" ht="23.25" customHeight="1" x14ac:dyDescent="0.25">
      <c r="A17" s="47" t="s">
        <v>90</v>
      </c>
      <c r="B17" s="117" t="s">
        <v>91</v>
      </c>
      <c r="C17" s="53" t="s">
        <v>88</v>
      </c>
      <c r="D17" s="38" t="s">
        <v>89</v>
      </c>
      <c r="E17" s="11">
        <v>0</v>
      </c>
      <c r="F17" s="11">
        <v>0</v>
      </c>
      <c r="G17" s="58" t="s">
        <v>89</v>
      </c>
      <c r="H17" s="11" t="s">
        <v>89</v>
      </c>
      <c r="I17" s="58" t="s">
        <v>89</v>
      </c>
      <c r="J17" s="11">
        <v>0</v>
      </c>
      <c r="K17" s="11">
        <v>0</v>
      </c>
      <c r="L17" s="58" t="s">
        <v>89</v>
      </c>
      <c r="M17" s="11" t="s">
        <v>89</v>
      </c>
      <c r="N17" s="58" t="s">
        <v>89</v>
      </c>
      <c r="O17" s="11">
        <v>0</v>
      </c>
      <c r="P17" s="11" t="s">
        <v>89</v>
      </c>
      <c r="Q17" s="58" t="s">
        <v>89</v>
      </c>
      <c r="R17" s="11" t="s">
        <v>89</v>
      </c>
      <c r="S17" s="58" t="s">
        <v>89</v>
      </c>
      <c r="T17" s="11" t="s">
        <v>89</v>
      </c>
      <c r="U17" s="58" t="s">
        <v>89</v>
      </c>
      <c r="V17" s="11" t="s">
        <v>89</v>
      </c>
      <c r="W17" s="11" t="s">
        <v>89</v>
      </c>
      <c r="X17" s="58" t="s">
        <v>89</v>
      </c>
      <c r="Y17" s="58" t="s">
        <v>89</v>
      </c>
      <c r="Z17" s="11" t="s">
        <v>89</v>
      </c>
      <c r="AA17" s="58" t="s">
        <v>89</v>
      </c>
      <c r="AB17" s="11" t="s">
        <v>89</v>
      </c>
      <c r="AC17" s="58" t="s">
        <v>89</v>
      </c>
      <c r="AD17" s="11">
        <v>0</v>
      </c>
      <c r="AE17" s="11">
        <v>0</v>
      </c>
      <c r="AF17" s="58" t="s">
        <v>89</v>
      </c>
      <c r="AG17" s="11" t="s">
        <v>89</v>
      </c>
      <c r="AH17" s="58" t="s">
        <v>89</v>
      </c>
      <c r="AI17" s="11">
        <v>0</v>
      </c>
      <c r="AJ17" s="11">
        <v>0</v>
      </c>
      <c r="AK17" s="11">
        <v>0</v>
      </c>
      <c r="AL17" s="11" t="s">
        <v>89</v>
      </c>
      <c r="AM17" s="58" t="s">
        <v>89</v>
      </c>
    </row>
    <row r="18" spans="1:39" ht="31.5" x14ac:dyDescent="0.25">
      <c r="A18" s="47" t="s">
        <v>92</v>
      </c>
      <c r="B18" s="117" t="s">
        <v>93</v>
      </c>
      <c r="C18" s="53" t="s">
        <v>88</v>
      </c>
      <c r="D18" s="38" t="s">
        <v>89</v>
      </c>
      <c r="E18" s="11">
        <v>0</v>
      </c>
      <c r="F18" s="11">
        <v>0</v>
      </c>
      <c r="G18" s="58" t="s">
        <v>89</v>
      </c>
      <c r="H18" s="11" t="s">
        <v>89</v>
      </c>
      <c r="I18" s="58" t="s">
        <v>89</v>
      </c>
      <c r="J18" s="11">
        <v>0</v>
      </c>
      <c r="K18" s="11">
        <v>0</v>
      </c>
      <c r="L18" s="58" t="s">
        <v>89</v>
      </c>
      <c r="M18" s="11" t="s">
        <v>89</v>
      </c>
      <c r="N18" s="58" t="s">
        <v>89</v>
      </c>
      <c r="O18" s="11">
        <v>0</v>
      </c>
      <c r="P18" s="11" t="s">
        <v>89</v>
      </c>
      <c r="Q18" s="58" t="s">
        <v>89</v>
      </c>
      <c r="R18" s="11" t="s">
        <v>89</v>
      </c>
      <c r="S18" s="58" t="s">
        <v>89</v>
      </c>
      <c r="T18" s="11" t="s">
        <v>89</v>
      </c>
      <c r="U18" s="58" t="s">
        <v>89</v>
      </c>
      <c r="V18" s="11" t="s">
        <v>89</v>
      </c>
      <c r="W18" s="11" t="s">
        <v>89</v>
      </c>
      <c r="X18" s="58" t="s">
        <v>89</v>
      </c>
      <c r="Y18" s="58" t="s">
        <v>89</v>
      </c>
      <c r="Z18" s="11" t="s">
        <v>89</v>
      </c>
      <c r="AA18" s="58" t="s">
        <v>89</v>
      </c>
      <c r="AB18" s="11" t="s">
        <v>89</v>
      </c>
      <c r="AC18" s="58" t="s">
        <v>89</v>
      </c>
      <c r="AD18" s="11">
        <v>0</v>
      </c>
      <c r="AE18" s="11">
        <v>0</v>
      </c>
      <c r="AF18" s="58" t="s">
        <v>89</v>
      </c>
      <c r="AG18" s="11" t="s">
        <v>89</v>
      </c>
      <c r="AH18" s="58" t="s">
        <v>89</v>
      </c>
      <c r="AI18" s="11">
        <v>0</v>
      </c>
      <c r="AJ18" s="11">
        <v>0</v>
      </c>
      <c r="AK18" s="11">
        <v>0</v>
      </c>
      <c r="AL18" s="11" t="s">
        <v>89</v>
      </c>
      <c r="AM18" s="58" t="s">
        <v>89</v>
      </c>
    </row>
    <row r="19" spans="1:39" ht="78.75" x14ac:dyDescent="0.25">
      <c r="A19" s="47" t="s">
        <v>94</v>
      </c>
      <c r="B19" s="117" t="s">
        <v>95</v>
      </c>
      <c r="C19" s="53" t="s">
        <v>88</v>
      </c>
      <c r="D19" s="38" t="s">
        <v>89</v>
      </c>
      <c r="E19" s="11">
        <v>0</v>
      </c>
      <c r="F19" s="11">
        <v>0</v>
      </c>
      <c r="G19" s="58" t="s">
        <v>89</v>
      </c>
      <c r="H19" s="11" t="s">
        <v>89</v>
      </c>
      <c r="I19" s="58" t="s">
        <v>89</v>
      </c>
      <c r="J19" s="11">
        <v>0</v>
      </c>
      <c r="K19" s="11">
        <v>0</v>
      </c>
      <c r="L19" s="58" t="s">
        <v>89</v>
      </c>
      <c r="M19" s="11" t="s">
        <v>89</v>
      </c>
      <c r="N19" s="58" t="s">
        <v>89</v>
      </c>
      <c r="O19" s="11">
        <v>0</v>
      </c>
      <c r="P19" s="11" t="s">
        <v>89</v>
      </c>
      <c r="Q19" s="58" t="s">
        <v>89</v>
      </c>
      <c r="R19" s="11" t="s">
        <v>89</v>
      </c>
      <c r="S19" s="58" t="s">
        <v>89</v>
      </c>
      <c r="T19" s="11" t="s">
        <v>89</v>
      </c>
      <c r="U19" s="58" t="s">
        <v>89</v>
      </c>
      <c r="V19" s="11" t="s">
        <v>89</v>
      </c>
      <c r="W19" s="11" t="s">
        <v>89</v>
      </c>
      <c r="X19" s="58" t="s">
        <v>89</v>
      </c>
      <c r="Y19" s="58" t="s">
        <v>89</v>
      </c>
      <c r="Z19" s="11" t="s">
        <v>89</v>
      </c>
      <c r="AA19" s="58" t="s">
        <v>89</v>
      </c>
      <c r="AB19" s="11" t="s">
        <v>89</v>
      </c>
      <c r="AC19" s="58" t="s">
        <v>89</v>
      </c>
      <c r="AD19" s="11">
        <v>0</v>
      </c>
      <c r="AE19" s="11">
        <v>0</v>
      </c>
      <c r="AF19" s="58" t="s">
        <v>89</v>
      </c>
      <c r="AG19" s="11" t="s">
        <v>89</v>
      </c>
      <c r="AH19" s="58" t="s">
        <v>89</v>
      </c>
      <c r="AI19" s="11">
        <v>0</v>
      </c>
      <c r="AJ19" s="11">
        <v>0</v>
      </c>
      <c r="AK19" s="11">
        <v>0</v>
      </c>
      <c r="AL19" s="11" t="s">
        <v>89</v>
      </c>
      <c r="AM19" s="58" t="s">
        <v>89</v>
      </c>
    </row>
    <row r="20" spans="1:39" ht="31.5" x14ac:dyDescent="0.25">
      <c r="A20" s="47" t="s">
        <v>96</v>
      </c>
      <c r="B20" s="117" t="s">
        <v>97</v>
      </c>
      <c r="C20" s="53" t="s">
        <v>88</v>
      </c>
      <c r="D20" s="38" t="s">
        <v>89</v>
      </c>
      <c r="E20" s="11">
        <v>0</v>
      </c>
      <c r="F20" s="11">
        <v>0</v>
      </c>
      <c r="G20" s="58" t="s">
        <v>89</v>
      </c>
      <c r="H20" s="11" t="s">
        <v>89</v>
      </c>
      <c r="I20" s="58" t="s">
        <v>89</v>
      </c>
      <c r="J20" s="11">
        <v>0</v>
      </c>
      <c r="K20" s="11">
        <v>0</v>
      </c>
      <c r="L20" s="58" t="s">
        <v>89</v>
      </c>
      <c r="M20" s="11" t="s">
        <v>89</v>
      </c>
      <c r="N20" s="58" t="s">
        <v>89</v>
      </c>
      <c r="O20" s="11">
        <v>0</v>
      </c>
      <c r="P20" s="11" t="s">
        <v>89</v>
      </c>
      <c r="Q20" s="58" t="s">
        <v>89</v>
      </c>
      <c r="R20" s="11" t="s">
        <v>89</v>
      </c>
      <c r="S20" s="58" t="s">
        <v>89</v>
      </c>
      <c r="T20" s="11" t="s">
        <v>89</v>
      </c>
      <c r="U20" s="58" t="s">
        <v>89</v>
      </c>
      <c r="V20" s="11" t="s">
        <v>89</v>
      </c>
      <c r="W20" s="11" t="s">
        <v>89</v>
      </c>
      <c r="X20" s="58" t="s">
        <v>89</v>
      </c>
      <c r="Y20" s="58" t="s">
        <v>89</v>
      </c>
      <c r="Z20" s="11" t="s">
        <v>89</v>
      </c>
      <c r="AA20" s="58" t="s">
        <v>89</v>
      </c>
      <c r="AB20" s="11" t="s">
        <v>89</v>
      </c>
      <c r="AC20" s="58" t="s">
        <v>89</v>
      </c>
      <c r="AD20" s="11">
        <v>0</v>
      </c>
      <c r="AE20" s="11">
        <v>0</v>
      </c>
      <c r="AF20" s="58" t="s">
        <v>89</v>
      </c>
      <c r="AG20" s="11" t="s">
        <v>89</v>
      </c>
      <c r="AH20" s="58" t="s">
        <v>89</v>
      </c>
      <c r="AI20" s="11">
        <v>0</v>
      </c>
      <c r="AJ20" s="11">
        <v>0</v>
      </c>
      <c r="AK20" s="11">
        <v>0</v>
      </c>
      <c r="AL20" s="11" t="s">
        <v>89</v>
      </c>
      <c r="AM20" s="58" t="s">
        <v>89</v>
      </c>
    </row>
    <row r="21" spans="1:39" ht="47.25" x14ac:dyDescent="0.25">
      <c r="A21" s="47" t="s">
        <v>98</v>
      </c>
      <c r="B21" s="117" t="s">
        <v>99</v>
      </c>
      <c r="C21" s="53" t="s">
        <v>88</v>
      </c>
      <c r="D21" s="38" t="s">
        <v>89</v>
      </c>
      <c r="E21" s="11">
        <v>0</v>
      </c>
      <c r="F21" s="11">
        <v>0</v>
      </c>
      <c r="G21" s="58" t="s">
        <v>89</v>
      </c>
      <c r="H21" s="11" t="s">
        <v>89</v>
      </c>
      <c r="I21" s="58" t="s">
        <v>89</v>
      </c>
      <c r="J21" s="11">
        <v>0</v>
      </c>
      <c r="K21" s="11">
        <v>0</v>
      </c>
      <c r="L21" s="58" t="s">
        <v>89</v>
      </c>
      <c r="M21" s="11" t="s">
        <v>89</v>
      </c>
      <c r="N21" s="58" t="s">
        <v>89</v>
      </c>
      <c r="O21" s="11">
        <v>0</v>
      </c>
      <c r="P21" s="11" t="s">
        <v>89</v>
      </c>
      <c r="Q21" s="58" t="s">
        <v>89</v>
      </c>
      <c r="R21" s="11" t="s">
        <v>89</v>
      </c>
      <c r="S21" s="58" t="s">
        <v>89</v>
      </c>
      <c r="T21" s="11" t="s">
        <v>89</v>
      </c>
      <c r="U21" s="58" t="s">
        <v>89</v>
      </c>
      <c r="V21" s="11" t="s">
        <v>89</v>
      </c>
      <c r="W21" s="11" t="s">
        <v>89</v>
      </c>
      <c r="X21" s="58" t="s">
        <v>89</v>
      </c>
      <c r="Y21" s="58" t="s">
        <v>89</v>
      </c>
      <c r="Z21" s="11" t="s">
        <v>89</v>
      </c>
      <c r="AA21" s="58" t="s">
        <v>89</v>
      </c>
      <c r="AB21" s="11" t="s">
        <v>89</v>
      </c>
      <c r="AC21" s="58" t="s">
        <v>89</v>
      </c>
      <c r="AD21" s="11">
        <v>0</v>
      </c>
      <c r="AE21" s="11">
        <v>0</v>
      </c>
      <c r="AF21" s="58" t="s">
        <v>89</v>
      </c>
      <c r="AG21" s="11" t="s">
        <v>89</v>
      </c>
      <c r="AH21" s="58" t="s">
        <v>89</v>
      </c>
      <c r="AI21" s="11">
        <v>0</v>
      </c>
      <c r="AJ21" s="11">
        <v>0</v>
      </c>
      <c r="AK21" s="11">
        <v>0</v>
      </c>
      <c r="AL21" s="11" t="s">
        <v>89</v>
      </c>
      <c r="AM21" s="58" t="s">
        <v>89</v>
      </c>
    </row>
    <row r="22" spans="1:39" ht="31.5" x14ac:dyDescent="0.25">
      <c r="A22" s="47" t="s">
        <v>100</v>
      </c>
      <c r="B22" s="117" t="s">
        <v>101</v>
      </c>
      <c r="C22" s="53" t="s">
        <v>88</v>
      </c>
      <c r="D22" s="38" t="s">
        <v>89</v>
      </c>
      <c r="E22" s="11">
        <v>0</v>
      </c>
      <c r="F22" s="11">
        <v>0</v>
      </c>
      <c r="G22" s="58" t="s">
        <v>89</v>
      </c>
      <c r="H22" s="11" t="s">
        <v>89</v>
      </c>
      <c r="I22" s="58" t="s">
        <v>89</v>
      </c>
      <c r="J22" s="11">
        <v>0</v>
      </c>
      <c r="K22" s="11">
        <v>0</v>
      </c>
      <c r="L22" s="58" t="s">
        <v>89</v>
      </c>
      <c r="M22" s="11" t="s">
        <v>89</v>
      </c>
      <c r="N22" s="58" t="s">
        <v>89</v>
      </c>
      <c r="O22" s="11">
        <v>0</v>
      </c>
      <c r="P22" s="11" t="s">
        <v>89</v>
      </c>
      <c r="Q22" s="58" t="s">
        <v>89</v>
      </c>
      <c r="R22" s="11" t="s">
        <v>89</v>
      </c>
      <c r="S22" s="58" t="s">
        <v>89</v>
      </c>
      <c r="T22" s="11" t="s">
        <v>89</v>
      </c>
      <c r="U22" s="58" t="s">
        <v>89</v>
      </c>
      <c r="V22" s="11" t="s">
        <v>89</v>
      </c>
      <c r="W22" s="11" t="s">
        <v>89</v>
      </c>
      <c r="X22" s="58" t="s">
        <v>89</v>
      </c>
      <c r="Y22" s="58" t="s">
        <v>89</v>
      </c>
      <c r="Z22" s="11" t="s">
        <v>89</v>
      </c>
      <c r="AA22" s="58" t="s">
        <v>89</v>
      </c>
      <c r="AB22" s="11" t="s">
        <v>89</v>
      </c>
      <c r="AC22" s="58" t="s">
        <v>89</v>
      </c>
      <c r="AD22" s="11">
        <v>0</v>
      </c>
      <c r="AE22" s="11">
        <v>0</v>
      </c>
      <c r="AF22" s="58" t="s">
        <v>89</v>
      </c>
      <c r="AG22" s="11" t="s">
        <v>89</v>
      </c>
      <c r="AH22" s="58" t="s">
        <v>89</v>
      </c>
      <c r="AI22" s="11">
        <v>0</v>
      </c>
      <c r="AJ22" s="11">
        <v>0</v>
      </c>
      <c r="AK22" s="11">
        <v>0</v>
      </c>
      <c r="AL22" s="11" t="s">
        <v>89</v>
      </c>
      <c r="AM22" s="58" t="s">
        <v>89</v>
      </c>
    </row>
    <row r="23" spans="1:39" ht="37.5" x14ac:dyDescent="0.25">
      <c r="A23" s="45" t="s">
        <v>102</v>
      </c>
      <c r="B23" s="46" t="s">
        <v>187</v>
      </c>
      <c r="C23" s="40" t="s">
        <v>88</v>
      </c>
      <c r="D23" s="38" t="s">
        <v>89</v>
      </c>
      <c r="E23" s="11">
        <v>0</v>
      </c>
      <c r="F23" s="11">
        <v>0</v>
      </c>
      <c r="G23" s="58" t="s">
        <v>89</v>
      </c>
      <c r="H23" s="11" t="s">
        <v>89</v>
      </c>
      <c r="I23" s="58" t="s">
        <v>89</v>
      </c>
      <c r="J23" s="11">
        <v>0</v>
      </c>
      <c r="K23" s="11">
        <v>0</v>
      </c>
      <c r="L23" s="58" t="s">
        <v>89</v>
      </c>
      <c r="M23" s="11" t="s">
        <v>89</v>
      </c>
      <c r="N23" s="58" t="s">
        <v>89</v>
      </c>
      <c r="O23" s="11">
        <v>0</v>
      </c>
      <c r="P23" s="11" t="s">
        <v>89</v>
      </c>
      <c r="Q23" s="58" t="s">
        <v>89</v>
      </c>
      <c r="R23" s="11" t="s">
        <v>89</v>
      </c>
      <c r="S23" s="58" t="s">
        <v>89</v>
      </c>
      <c r="T23" s="11" t="s">
        <v>89</v>
      </c>
      <c r="U23" s="58" t="s">
        <v>89</v>
      </c>
      <c r="V23" s="11" t="s">
        <v>89</v>
      </c>
      <c r="W23" s="11" t="s">
        <v>89</v>
      </c>
      <c r="X23" s="58" t="s">
        <v>89</v>
      </c>
      <c r="Y23" s="58" t="s">
        <v>89</v>
      </c>
      <c r="Z23" s="11" t="s">
        <v>89</v>
      </c>
      <c r="AA23" s="58" t="s">
        <v>89</v>
      </c>
      <c r="AB23" s="11" t="s">
        <v>89</v>
      </c>
      <c r="AC23" s="58" t="s">
        <v>89</v>
      </c>
      <c r="AD23" s="11">
        <v>0</v>
      </c>
      <c r="AE23" s="11">
        <v>0</v>
      </c>
      <c r="AF23" s="58" t="s">
        <v>89</v>
      </c>
      <c r="AG23" s="11" t="s">
        <v>89</v>
      </c>
      <c r="AH23" s="58" t="s">
        <v>89</v>
      </c>
      <c r="AI23" s="11">
        <v>0</v>
      </c>
      <c r="AJ23" s="11">
        <v>0</v>
      </c>
      <c r="AK23" s="11">
        <v>0</v>
      </c>
      <c r="AL23" s="11" t="s">
        <v>89</v>
      </c>
      <c r="AM23" s="58" t="s">
        <v>89</v>
      </c>
    </row>
    <row r="24" spans="1:39" ht="31.5" x14ac:dyDescent="0.25">
      <c r="A24" s="47" t="s">
        <v>103</v>
      </c>
      <c r="B24" s="117" t="s">
        <v>104</v>
      </c>
      <c r="C24" s="53" t="s">
        <v>88</v>
      </c>
      <c r="D24" s="38" t="s">
        <v>89</v>
      </c>
      <c r="E24" s="11">
        <v>0</v>
      </c>
      <c r="F24" s="11">
        <v>0</v>
      </c>
      <c r="G24" s="58" t="s">
        <v>89</v>
      </c>
      <c r="H24" s="11" t="s">
        <v>89</v>
      </c>
      <c r="I24" s="58" t="s">
        <v>89</v>
      </c>
      <c r="J24" s="11">
        <v>0</v>
      </c>
      <c r="K24" s="11">
        <v>0</v>
      </c>
      <c r="L24" s="58" t="s">
        <v>89</v>
      </c>
      <c r="M24" s="11" t="s">
        <v>89</v>
      </c>
      <c r="N24" s="58" t="s">
        <v>89</v>
      </c>
      <c r="O24" s="11">
        <v>0</v>
      </c>
      <c r="P24" s="11" t="s">
        <v>89</v>
      </c>
      <c r="Q24" s="58" t="s">
        <v>89</v>
      </c>
      <c r="R24" s="11" t="s">
        <v>89</v>
      </c>
      <c r="S24" s="58" t="s">
        <v>89</v>
      </c>
      <c r="T24" s="11" t="s">
        <v>89</v>
      </c>
      <c r="U24" s="58" t="s">
        <v>89</v>
      </c>
      <c r="V24" s="11" t="s">
        <v>89</v>
      </c>
      <c r="W24" s="11" t="s">
        <v>89</v>
      </c>
      <c r="X24" s="58" t="s">
        <v>89</v>
      </c>
      <c r="Y24" s="58" t="s">
        <v>89</v>
      </c>
      <c r="Z24" s="11" t="s">
        <v>89</v>
      </c>
      <c r="AA24" s="58" t="s">
        <v>89</v>
      </c>
      <c r="AB24" s="11" t="s">
        <v>89</v>
      </c>
      <c r="AC24" s="58" t="s">
        <v>89</v>
      </c>
      <c r="AD24" s="11">
        <v>0</v>
      </c>
      <c r="AE24" s="11">
        <v>0</v>
      </c>
      <c r="AF24" s="58" t="s">
        <v>89</v>
      </c>
      <c r="AG24" s="11" t="s">
        <v>89</v>
      </c>
      <c r="AH24" s="58" t="s">
        <v>89</v>
      </c>
      <c r="AI24" s="11">
        <v>0</v>
      </c>
      <c r="AJ24" s="11">
        <v>0</v>
      </c>
      <c r="AK24" s="11">
        <v>0</v>
      </c>
      <c r="AL24" s="11" t="s">
        <v>89</v>
      </c>
      <c r="AM24" s="58" t="s">
        <v>89</v>
      </c>
    </row>
    <row r="25" spans="1:39" ht="47.25" x14ac:dyDescent="0.25">
      <c r="A25" s="47" t="s">
        <v>105</v>
      </c>
      <c r="B25" s="117" t="s">
        <v>106</v>
      </c>
      <c r="C25" s="53" t="s">
        <v>88</v>
      </c>
      <c r="D25" s="38" t="s">
        <v>89</v>
      </c>
      <c r="E25" s="11">
        <v>0</v>
      </c>
      <c r="F25" s="11">
        <v>0</v>
      </c>
      <c r="G25" s="58" t="s">
        <v>89</v>
      </c>
      <c r="H25" s="11" t="s">
        <v>89</v>
      </c>
      <c r="I25" s="58" t="s">
        <v>89</v>
      </c>
      <c r="J25" s="11">
        <v>0</v>
      </c>
      <c r="K25" s="11">
        <v>0</v>
      </c>
      <c r="L25" s="58" t="s">
        <v>89</v>
      </c>
      <c r="M25" s="11" t="s">
        <v>89</v>
      </c>
      <c r="N25" s="58" t="s">
        <v>89</v>
      </c>
      <c r="O25" s="11">
        <v>0</v>
      </c>
      <c r="P25" s="11" t="s">
        <v>89</v>
      </c>
      <c r="Q25" s="58" t="s">
        <v>89</v>
      </c>
      <c r="R25" s="11" t="s">
        <v>89</v>
      </c>
      <c r="S25" s="58" t="s">
        <v>89</v>
      </c>
      <c r="T25" s="11" t="s">
        <v>89</v>
      </c>
      <c r="U25" s="58" t="s">
        <v>89</v>
      </c>
      <c r="V25" s="11" t="s">
        <v>89</v>
      </c>
      <c r="W25" s="11" t="s">
        <v>89</v>
      </c>
      <c r="X25" s="58" t="s">
        <v>89</v>
      </c>
      <c r="Y25" s="58" t="s">
        <v>89</v>
      </c>
      <c r="Z25" s="11" t="s">
        <v>89</v>
      </c>
      <c r="AA25" s="58" t="s">
        <v>89</v>
      </c>
      <c r="AB25" s="11" t="s">
        <v>89</v>
      </c>
      <c r="AC25" s="58" t="s">
        <v>89</v>
      </c>
      <c r="AD25" s="11">
        <v>0</v>
      </c>
      <c r="AE25" s="11">
        <v>0</v>
      </c>
      <c r="AF25" s="58" t="s">
        <v>89</v>
      </c>
      <c r="AG25" s="11" t="s">
        <v>89</v>
      </c>
      <c r="AH25" s="58" t="s">
        <v>89</v>
      </c>
      <c r="AI25" s="11">
        <v>0</v>
      </c>
      <c r="AJ25" s="11">
        <v>0</v>
      </c>
      <c r="AK25" s="11">
        <v>0</v>
      </c>
      <c r="AL25" s="11" t="s">
        <v>89</v>
      </c>
      <c r="AM25" s="58" t="s">
        <v>89</v>
      </c>
    </row>
    <row r="26" spans="1:39" ht="78.75" x14ac:dyDescent="0.25">
      <c r="A26" s="47" t="s">
        <v>107</v>
      </c>
      <c r="B26" s="117" t="s">
        <v>108</v>
      </c>
      <c r="C26" s="53" t="s">
        <v>88</v>
      </c>
      <c r="D26" s="38" t="s">
        <v>89</v>
      </c>
      <c r="E26" s="11">
        <v>0</v>
      </c>
      <c r="F26" s="11">
        <v>0</v>
      </c>
      <c r="G26" s="58" t="s">
        <v>89</v>
      </c>
      <c r="H26" s="11" t="s">
        <v>89</v>
      </c>
      <c r="I26" s="58" t="s">
        <v>89</v>
      </c>
      <c r="J26" s="11">
        <v>0</v>
      </c>
      <c r="K26" s="11">
        <v>0</v>
      </c>
      <c r="L26" s="58" t="s">
        <v>89</v>
      </c>
      <c r="M26" s="11" t="s">
        <v>89</v>
      </c>
      <c r="N26" s="58" t="s">
        <v>89</v>
      </c>
      <c r="O26" s="11">
        <v>0</v>
      </c>
      <c r="P26" s="11" t="s">
        <v>89</v>
      </c>
      <c r="Q26" s="58" t="s">
        <v>89</v>
      </c>
      <c r="R26" s="11" t="s">
        <v>89</v>
      </c>
      <c r="S26" s="58" t="s">
        <v>89</v>
      </c>
      <c r="T26" s="11" t="s">
        <v>89</v>
      </c>
      <c r="U26" s="58" t="s">
        <v>89</v>
      </c>
      <c r="V26" s="11" t="s">
        <v>89</v>
      </c>
      <c r="W26" s="11" t="s">
        <v>89</v>
      </c>
      <c r="X26" s="58" t="s">
        <v>89</v>
      </c>
      <c r="Y26" s="58" t="s">
        <v>89</v>
      </c>
      <c r="Z26" s="11" t="s">
        <v>89</v>
      </c>
      <c r="AA26" s="58" t="s">
        <v>89</v>
      </c>
      <c r="AB26" s="11" t="s">
        <v>89</v>
      </c>
      <c r="AC26" s="58" t="s">
        <v>89</v>
      </c>
      <c r="AD26" s="11">
        <v>0</v>
      </c>
      <c r="AE26" s="11">
        <v>0</v>
      </c>
      <c r="AF26" s="58" t="s">
        <v>89</v>
      </c>
      <c r="AG26" s="11" t="s">
        <v>89</v>
      </c>
      <c r="AH26" s="58" t="s">
        <v>89</v>
      </c>
      <c r="AI26" s="11">
        <v>0</v>
      </c>
      <c r="AJ26" s="11">
        <v>0</v>
      </c>
      <c r="AK26" s="11">
        <v>0</v>
      </c>
      <c r="AL26" s="11" t="s">
        <v>89</v>
      </c>
      <c r="AM26" s="58" t="s">
        <v>89</v>
      </c>
    </row>
    <row r="27" spans="1:39" ht="63" x14ac:dyDescent="0.25">
      <c r="A27" s="77" t="s">
        <v>107</v>
      </c>
      <c r="B27" s="78" t="s">
        <v>288</v>
      </c>
      <c r="C27" s="53" t="s">
        <v>290</v>
      </c>
      <c r="D27" s="38" t="s">
        <v>89</v>
      </c>
      <c r="E27" s="11">
        <v>0</v>
      </c>
      <c r="F27" s="11">
        <v>0</v>
      </c>
      <c r="G27" s="58" t="s">
        <v>89</v>
      </c>
      <c r="H27" s="11" t="s">
        <v>89</v>
      </c>
      <c r="I27" s="58" t="s">
        <v>89</v>
      </c>
      <c r="J27" s="11">
        <v>0</v>
      </c>
      <c r="K27" s="11">
        <v>0</v>
      </c>
      <c r="L27" s="11">
        <v>0</v>
      </c>
      <c r="M27" s="11">
        <v>0</v>
      </c>
      <c r="N27" s="11">
        <v>0</v>
      </c>
      <c r="O27" s="11">
        <v>0</v>
      </c>
      <c r="P27" s="11">
        <v>0</v>
      </c>
      <c r="Q27" s="11">
        <v>0</v>
      </c>
      <c r="R27" s="11">
        <v>0</v>
      </c>
      <c r="S27" s="11">
        <v>0</v>
      </c>
      <c r="T27" s="11">
        <v>0</v>
      </c>
      <c r="U27" s="11">
        <v>0</v>
      </c>
      <c r="V27" s="11">
        <v>0</v>
      </c>
      <c r="W27" s="11">
        <v>0</v>
      </c>
      <c r="X27" s="11">
        <v>0</v>
      </c>
      <c r="Y27" s="11">
        <v>0</v>
      </c>
      <c r="Z27" s="11">
        <v>0</v>
      </c>
      <c r="AA27" s="11">
        <v>0</v>
      </c>
      <c r="AB27" s="11">
        <v>0</v>
      </c>
      <c r="AC27" s="11">
        <v>0</v>
      </c>
      <c r="AD27" s="11">
        <v>0</v>
      </c>
      <c r="AE27" s="11">
        <v>0</v>
      </c>
      <c r="AF27" s="11">
        <v>0</v>
      </c>
      <c r="AG27" s="11">
        <v>0</v>
      </c>
      <c r="AH27" s="11">
        <v>0</v>
      </c>
      <c r="AI27" s="11">
        <v>0</v>
      </c>
      <c r="AJ27" s="11">
        <v>0</v>
      </c>
      <c r="AK27" s="11">
        <v>0</v>
      </c>
      <c r="AL27" s="11">
        <v>0</v>
      </c>
      <c r="AM27" s="11">
        <v>0</v>
      </c>
    </row>
    <row r="28" spans="1:39" ht="63" x14ac:dyDescent="0.25">
      <c r="A28" s="77" t="s">
        <v>107</v>
      </c>
      <c r="B28" s="78" t="s">
        <v>289</v>
      </c>
      <c r="C28" s="53" t="s">
        <v>291</v>
      </c>
      <c r="D28" s="38" t="s">
        <v>89</v>
      </c>
      <c r="E28" s="11">
        <v>0</v>
      </c>
      <c r="F28" s="11">
        <v>0</v>
      </c>
      <c r="G28" s="58" t="s">
        <v>89</v>
      </c>
      <c r="H28" s="11" t="s">
        <v>89</v>
      </c>
      <c r="I28" s="58" t="s">
        <v>89</v>
      </c>
      <c r="J28" s="11">
        <v>0</v>
      </c>
      <c r="K28" s="11">
        <v>0</v>
      </c>
      <c r="L28" s="11">
        <v>0</v>
      </c>
      <c r="M28" s="11">
        <v>0</v>
      </c>
      <c r="N28" s="11">
        <v>0</v>
      </c>
      <c r="O28" s="11">
        <v>0</v>
      </c>
      <c r="P28" s="11">
        <v>0</v>
      </c>
      <c r="Q28" s="11">
        <v>0</v>
      </c>
      <c r="R28" s="11">
        <v>0</v>
      </c>
      <c r="S28" s="11">
        <v>0</v>
      </c>
      <c r="T28" s="11">
        <v>0</v>
      </c>
      <c r="U28" s="11">
        <v>0</v>
      </c>
      <c r="V28" s="11">
        <v>0</v>
      </c>
      <c r="W28" s="11">
        <v>0</v>
      </c>
      <c r="X28" s="11">
        <v>0</v>
      </c>
      <c r="Y28" s="11">
        <v>0</v>
      </c>
      <c r="Z28" s="11">
        <v>0</v>
      </c>
      <c r="AA28" s="11">
        <v>0</v>
      </c>
      <c r="AB28" s="11">
        <v>0</v>
      </c>
      <c r="AC28" s="11">
        <v>0</v>
      </c>
      <c r="AD28" s="11">
        <v>0</v>
      </c>
      <c r="AE28" s="11">
        <v>0</v>
      </c>
      <c r="AF28" s="11">
        <v>0</v>
      </c>
      <c r="AG28" s="11">
        <v>0</v>
      </c>
      <c r="AH28" s="11">
        <v>0</v>
      </c>
      <c r="AI28" s="11">
        <v>0</v>
      </c>
      <c r="AJ28" s="11">
        <v>0</v>
      </c>
      <c r="AK28" s="11">
        <v>0</v>
      </c>
      <c r="AL28" s="11">
        <v>0</v>
      </c>
      <c r="AM28" s="11">
        <v>0</v>
      </c>
    </row>
    <row r="29" spans="1:39" ht="63" x14ac:dyDescent="0.25">
      <c r="A29" s="77" t="s">
        <v>107</v>
      </c>
      <c r="B29" s="78" t="s">
        <v>289</v>
      </c>
      <c r="C29" s="53" t="s">
        <v>292</v>
      </c>
      <c r="D29" s="38" t="s">
        <v>89</v>
      </c>
      <c r="E29" s="11">
        <v>0</v>
      </c>
      <c r="F29" s="11">
        <v>0</v>
      </c>
      <c r="G29" s="58" t="s">
        <v>89</v>
      </c>
      <c r="H29" s="11" t="s">
        <v>89</v>
      </c>
      <c r="I29" s="58" t="s">
        <v>89</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v>0</v>
      </c>
      <c r="AH29" s="11">
        <v>0</v>
      </c>
      <c r="AI29" s="11">
        <v>0</v>
      </c>
      <c r="AJ29" s="11">
        <v>0</v>
      </c>
      <c r="AK29" s="11">
        <v>0</v>
      </c>
      <c r="AL29" s="11">
        <v>0</v>
      </c>
      <c r="AM29" s="11">
        <v>0</v>
      </c>
    </row>
    <row r="30" spans="1:39" ht="78.75" x14ac:dyDescent="0.25">
      <c r="A30" s="47" t="s">
        <v>110</v>
      </c>
      <c r="B30" s="117" t="s">
        <v>111</v>
      </c>
      <c r="C30" s="53" t="s">
        <v>88</v>
      </c>
      <c r="D30" s="38" t="s">
        <v>89</v>
      </c>
      <c r="E30" s="11">
        <v>0</v>
      </c>
      <c r="F30" s="11">
        <v>0</v>
      </c>
      <c r="G30" s="58" t="s">
        <v>89</v>
      </c>
      <c r="H30" s="11" t="s">
        <v>89</v>
      </c>
      <c r="I30" s="58" t="s">
        <v>89</v>
      </c>
      <c r="J30" s="11">
        <v>0</v>
      </c>
      <c r="K30" s="11">
        <v>0</v>
      </c>
      <c r="L30" s="58" t="s">
        <v>89</v>
      </c>
      <c r="M30" s="11" t="s">
        <v>89</v>
      </c>
      <c r="N30" s="58" t="s">
        <v>89</v>
      </c>
      <c r="O30" s="11">
        <v>0</v>
      </c>
      <c r="P30" s="11" t="s">
        <v>89</v>
      </c>
      <c r="Q30" s="58" t="s">
        <v>89</v>
      </c>
      <c r="R30" s="11" t="s">
        <v>89</v>
      </c>
      <c r="S30" s="58" t="s">
        <v>89</v>
      </c>
      <c r="T30" s="11" t="s">
        <v>89</v>
      </c>
      <c r="U30" s="58" t="s">
        <v>89</v>
      </c>
      <c r="V30" s="11" t="s">
        <v>89</v>
      </c>
      <c r="W30" s="11" t="s">
        <v>89</v>
      </c>
      <c r="X30" s="58" t="s">
        <v>89</v>
      </c>
      <c r="Y30" s="58" t="s">
        <v>89</v>
      </c>
      <c r="Z30" s="11" t="s">
        <v>89</v>
      </c>
      <c r="AA30" s="58" t="s">
        <v>89</v>
      </c>
      <c r="AB30" s="11" t="s">
        <v>89</v>
      </c>
      <c r="AC30" s="58" t="s">
        <v>89</v>
      </c>
      <c r="AD30" s="11">
        <v>0</v>
      </c>
      <c r="AE30" s="11">
        <v>0</v>
      </c>
      <c r="AF30" s="58" t="s">
        <v>89</v>
      </c>
      <c r="AG30" s="11" t="s">
        <v>89</v>
      </c>
      <c r="AH30" s="58" t="s">
        <v>89</v>
      </c>
      <c r="AI30" s="11">
        <v>0</v>
      </c>
      <c r="AJ30" s="11">
        <v>0</v>
      </c>
      <c r="AK30" s="11">
        <v>0</v>
      </c>
      <c r="AL30" s="11" t="s">
        <v>89</v>
      </c>
      <c r="AM30" s="58" t="s">
        <v>89</v>
      </c>
    </row>
    <row r="31" spans="1:39" ht="63" x14ac:dyDescent="0.25">
      <c r="A31" s="47" t="s">
        <v>112</v>
      </c>
      <c r="B31" s="117" t="s">
        <v>113</v>
      </c>
      <c r="C31" s="53" t="s">
        <v>88</v>
      </c>
      <c r="D31" s="38" t="s">
        <v>89</v>
      </c>
      <c r="E31" s="11">
        <v>0</v>
      </c>
      <c r="F31" s="11">
        <v>0</v>
      </c>
      <c r="G31" s="58" t="s">
        <v>89</v>
      </c>
      <c r="H31" s="11" t="s">
        <v>89</v>
      </c>
      <c r="I31" s="58" t="s">
        <v>89</v>
      </c>
      <c r="J31" s="11">
        <v>0</v>
      </c>
      <c r="K31" s="11">
        <v>0</v>
      </c>
      <c r="L31" s="58" t="s">
        <v>89</v>
      </c>
      <c r="M31" s="11" t="s">
        <v>89</v>
      </c>
      <c r="N31" s="58" t="s">
        <v>89</v>
      </c>
      <c r="O31" s="11">
        <v>0</v>
      </c>
      <c r="P31" s="11" t="s">
        <v>89</v>
      </c>
      <c r="Q31" s="58" t="s">
        <v>89</v>
      </c>
      <c r="R31" s="11" t="s">
        <v>89</v>
      </c>
      <c r="S31" s="58" t="s">
        <v>89</v>
      </c>
      <c r="T31" s="11" t="s">
        <v>89</v>
      </c>
      <c r="U31" s="58" t="s">
        <v>89</v>
      </c>
      <c r="V31" s="11" t="s">
        <v>89</v>
      </c>
      <c r="W31" s="11" t="s">
        <v>89</v>
      </c>
      <c r="X31" s="58" t="s">
        <v>89</v>
      </c>
      <c r="Y31" s="58" t="s">
        <v>89</v>
      </c>
      <c r="Z31" s="11" t="s">
        <v>89</v>
      </c>
      <c r="AA31" s="58" t="s">
        <v>89</v>
      </c>
      <c r="AB31" s="11" t="s">
        <v>89</v>
      </c>
      <c r="AC31" s="58" t="s">
        <v>89</v>
      </c>
      <c r="AD31" s="11">
        <v>0</v>
      </c>
      <c r="AE31" s="11">
        <v>0</v>
      </c>
      <c r="AF31" s="58" t="s">
        <v>89</v>
      </c>
      <c r="AG31" s="11" t="s">
        <v>89</v>
      </c>
      <c r="AH31" s="58" t="s">
        <v>89</v>
      </c>
      <c r="AI31" s="11">
        <v>0</v>
      </c>
      <c r="AJ31" s="11">
        <v>0</v>
      </c>
      <c r="AK31" s="11">
        <v>0</v>
      </c>
      <c r="AL31" s="11" t="s">
        <v>89</v>
      </c>
      <c r="AM31" s="58" t="s">
        <v>89</v>
      </c>
    </row>
    <row r="32" spans="1:39" ht="47.25" x14ac:dyDescent="0.25">
      <c r="A32" s="47" t="s">
        <v>114</v>
      </c>
      <c r="B32" s="117" t="s">
        <v>115</v>
      </c>
      <c r="C32" s="53" t="s">
        <v>88</v>
      </c>
      <c r="D32" s="38" t="s">
        <v>89</v>
      </c>
      <c r="E32" s="11">
        <v>0</v>
      </c>
      <c r="F32" s="11">
        <v>0</v>
      </c>
      <c r="G32" s="58" t="s">
        <v>89</v>
      </c>
      <c r="H32" s="11" t="s">
        <v>89</v>
      </c>
      <c r="I32" s="58" t="s">
        <v>89</v>
      </c>
      <c r="J32" s="11">
        <v>0</v>
      </c>
      <c r="K32" s="11">
        <v>0</v>
      </c>
      <c r="L32" s="58" t="s">
        <v>89</v>
      </c>
      <c r="M32" s="11" t="s">
        <v>89</v>
      </c>
      <c r="N32" s="58" t="s">
        <v>89</v>
      </c>
      <c r="O32" s="11">
        <v>0</v>
      </c>
      <c r="P32" s="11" t="s">
        <v>89</v>
      </c>
      <c r="Q32" s="58" t="s">
        <v>89</v>
      </c>
      <c r="R32" s="11" t="s">
        <v>89</v>
      </c>
      <c r="S32" s="58" t="s">
        <v>89</v>
      </c>
      <c r="T32" s="11" t="s">
        <v>89</v>
      </c>
      <c r="U32" s="58" t="s">
        <v>89</v>
      </c>
      <c r="V32" s="11" t="s">
        <v>89</v>
      </c>
      <c r="W32" s="11" t="s">
        <v>89</v>
      </c>
      <c r="X32" s="58" t="s">
        <v>89</v>
      </c>
      <c r="Y32" s="58" t="s">
        <v>89</v>
      </c>
      <c r="Z32" s="11" t="s">
        <v>89</v>
      </c>
      <c r="AA32" s="58" t="s">
        <v>89</v>
      </c>
      <c r="AB32" s="11" t="s">
        <v>89</v>
      </c>
      <c r="AC32" s="58" t="s">
        <v>89</v>
      </c>
      <c r="AD32" s="11">
        <v>0</v>
      </c>
      <c r="AE32" s="11">
        <v>0</v>
      </c>
      <c r="AF32" s="58" t="s">
        <v>89</v>
      </c>
      <c r="AG32" s="11" t="s">
        <v>89</v>
      </c>
      <c r="AH32" s="58" t="s">
        <v>89</v>
      </c>
      <c r="AI32" s="11">
        <v>0</v>
      </c>
      <c r="AJ32" s="11">
        <v>0</v>
      </c>
      <c r="AK32" s="11">
        <v>0</v>
      </c>
      <c r="AL32" s="11" t="s">
        <v>89</v>
      </c>
      <c r="AM32" s="58" t="s">
        <v>89</v>
      </c>
    </row>
    <row r="33" spans="1:39" ht="78.75" x14ac:dyDescent="0.25">
      <c r="A33" s="47" t="s">
        <v>116</v>
      </c>
      <c r="B33" s="117" t="s">
        <v>117</v>
      </c>
      <c r="C33" s="53" t="s">
        <v>88</v>
      </c>
      <c r="D33" s="38" t="s">
        <v>89</v>
      </c>
      <c r="E33" s="11">
        <v>0</v>
      </c>
      <c r="F33" s="11">
        <v>0</v>
      </c>
      <c r="G33" s="58" t="s">
        <v>89</v>
      </c>
      <c r="H33" s="11" t="s">
        <v>89</v>
      </c>
      <c r="I33" s="58" t="s">
        <v>89</v>
      </c>
      <c r="J33" s="11">
        <v>0</v>
      </c>
      <c r="K33" s="11">
        <v>0</v>
      </c>
      <c r="L33" s="58" t="s">
        <v>89</v>
      </c>
      <c r="M33" s="11" t="s">
        <v>89</v>
      </c>
      <c r="N33" s="58" t="s">
        <v>89</v>
      </c>
      <c r="O33" s="11">
        <v>0</v>
      </c>
      <c r="P33" s="11" t="s">
        <v>89</v>
      </c>
      <c r="Q33" s="58" t="s">
        <v>89</v>
      </c>
      <c r="R33" s="11" t="s">
        <v>89</v>
      </c>
      <c r="S33" s="58" t="s">
        <v>89</v>
      </c>
      <c r="T33" s="11" t="s">
        <v>89</v>
      </c>
      <c r="U33" s="58" t="s">
        <v>89</v>
      </c>
      <c r="V33" s="11" t="s">
        <v>89</v>
      </c>
      <c r="W33" s="11" t="s">
        <v>89</v>
      </c>
      <c r="X33" s="58" t="s">
        <v>89</v>
      </c>
      <c r="Y33" s="58" t="s">
        <v>89</v>
      </c>
      <c r="Z33" s="11" t="s">
        <v>89</v>
      </c>
      <c r="AA33" s="58" t="s">
        <v>89</v>
      </c>
      <c r="AB33" s="11" t="s">
        <v>89</v>
      </c>
      <c r="AC33" s="58" t="s">
        <v>89</v>
      </c>
      <c r="AD33" s="11">
        <v>0</v>
      </c>
      <c r="AE33" s="11">
        <v>0</v>
      </c>
      <c r="AF33" s="58" t="s">
        <v>89</v>
      </c>
      <c r="AG33" s="11" t="s">
        <v>89</v>
      </c>
      <c r="AH33" s="58" t="s">
        <v>89</v>
      </c>
      <c r="AI33" s="11">
        <v>0</v>
      </c>
      <c r="AJ33" s="11">
        <v>0</v>
      </c>
      <c r="AK33" s="11">
        <v>0</v>
      </c>
      <c r="AL33" s="11" t="s">
        <v>89</v>
      </c>
      <c r="AM33" s="58" t="s">
        <v>89</v>
      </c>
    </row>
    <row r="34" spans="1:39" ht="47.25" x14ac:dyDescent="0.25">
      <c r="A34" s="47" t="s">
        <v>118</v>
      </c>
      <c r="B34" s="117" t="s">
        <v>119</v>
      </c>
      <c r="C34" s="53" t="s">
        <v>88</v>
      </c>
      <c r="D34" s="38" t="s">
        <v>89</v>
      </c>
      <c r="E34" s="11">
        <v>0</v>
      </c>
      <c r="F34" s="11">
        <v>0</v>
      </c>
      <c r="G34" s="58" t="s">
        <v>89</v>
      </c>
      <c r="H34" s="11" t="s">
        <v>89</v>
      </c>
      <c r="I34" s="58" t="s">
        <v>89</v>
      </c>
      <c r="J34" s="11">
        <v>0</v>
      </c>
      <c r="K34" s="11">
        <v>0</v>
      </c>
      <c r="L34" s="58" t="s">
        <v>89</v>
      </c>
      <c r="M34" s="11" t="s">
        <v>89</v>
      </c>
      <c r="N34" s="58" t="s">
        <v>89</v>
      </c>
      <c r="O34" s="11">
        <v>0</v>
      </c>
      <c r="P34" s="11" t="s">
        <v>89</v>
      </c>
      <c r="Q34" s="58" t="s">
        <v>89</v>
      </c>
      <c r="R34" s="11" t="s">
        <v>89</v>
      </c>
      <c r="S34" s="58" t="s">
        <v>89</v>
      </c>
      <c r="T34" s="11" t="s">
        <v>89</v>
      </c>
      <c r="U34" s="58" t="s">
        <v>89</v>
      </c>
      <c r="V34" s="11" t="s">
        <v>89</v>
      </c>
      <c r="W34" s="11" t="s">
        <v>89</v>
      </c>
      <c r="X34" s="58" t="s">
        <v>89</v>
      </c>
      <c r="Y34" s="58" t="s">
        <v>89</v>
      </c>
      <c r="Z34" s="11" t="s">
        <v>89</v>
      </c>
      <c r="AA34" s="58" t="s">
        <v>89</v>
      </c>
      <c r="AB34" s="11" t="s">
        <v>89</v>
      </c>
      <c r="AC34" s="58" t="s">
        <v>89</v>
      </c>
      <c r="AD34" s="11">
        <v>0</v>
      </c>
      <c r="AE34" s="11">
        <v>0</v>
      </c>
      <c r="AF34" s="58" t="s">
        <v>89</v>
      </c>
      <c r="AG34" s="11" t="s">
        <v>89</v>
      </c>
      <c r="AH34" s="58" t="s">
        <v>89</v>
      </c>
      <c r="AI34" s="11">
        <v>0</v>
      </c>
      <c r="AJ34" s="11">
        <v>0</v>
      </c>
      <c r="AK34" s="11">
        <v>0</v>
      </c>
      <c r="AL34" s="11" t="s">
        <v>89</v>
      </c>
      <c r="AM34" s="58" t="s">
        <v>89</v>
      </c>
    </row>
    <row r="35" spans="1:39" ht="63" x14ac:dyDescent="0.25">
      <c r="A35" s="47" t="s">
        <v>120</v>
      </c>
      <c r="B35" s="117" t="s">
        <v>121</v>
      </c>
      <c r="C35" s="53" t="s">
        <v>88</v>
      </c>
      <c r="D35" s="38" t="s">
        <v>89</v>
      </c>
      <c r="E35" s="11">
        <v>0</v>
      </c>
      <c r="F35" s="11">
        <v>0</v>
      </c>
      <c r="G35" s="58" t="s">
        <v>89</v>
      </c>
      <c r="H35" s="11" t="s">
        <v>89</v>
      </c>
      <c r="I35" s="58" t="s">
        <v>89</v>
      </c>
      <c r="J35" s="11">
        <v>0</v>
      </c>
      <c r="K35" s="11">
        <v>0</v>
      </c>
      <c r="L35" s="58" t="s">
        <v>89</v>
      </c>
      <c r="M35" s="11" t="s">
        <v>89</v>
      </c>
      <c r="N35" s="58" t="s">
        <v>89</v>
      </c>
      <c r="O35" s="11">
        <v>0</v>
      </c>
      <c r="P35" s="11" t="s">
        <v>89</v>
      </c>
      <c r="Q35" s="58" t="s">
        <v>89</v>
      </c>
      <c r="R35" s="11" t="s">
        <v>89</v>
      </c>
      <c r="S35" s="58" t="s">
        <v>89</v>
      </c>
      <c r="T35" s="11" t="s">
        <v>89</v>
      </c>
      <c r="U35" s="58" t="s">
        <v>89</v>
      </c>
      <c r="V35" s="11" t="s">
        <v>89</v>
      </c>
      <c r="W35" s="11" t="s">
        <v>89</v>
      </c>
      <c r="X35" s="58" t="s">
        <v>89</v>
      </c>
      <c r="Y35" s="58" t="s">
        <v>89</v>
      </c>
      <c r="Z35" s="11" t="s">
        <v>89</v>
      </c>
      <c r="AA35" s="58" t="s">
        <v>89</v>
      </c>
      <c r="AB35" s="11" t="s">
        <v>89</v>
      </c>
      <c r="AC35" s="58" t="s">
        <v>89</v>
      </c>
      <c r="AD35" s="11">
        <v>0</v>
      </c>
      <c r="AE35" s="11">
        <v>0</v>
      </c>
      <c r="AF35" s="58" t="s">
        <v>89</v>
      </c>
      <c r="AG35" s="11" t="s">
        <v>89</v>
      </c>
      <c r="AH35" s="58" t="s">
        <v>89</v>
      </c>
      <c r="AI35" s="11">
        <v>0</v>
      </c>
      <c r="AJ35" s="11">
        <v>0</v>
      </c>
      <c r="AK35" s="11">
        <v>0</v>
      </c>
      <c r="AL35" s="11" t="s">
        <v>89</v>
      </c>
      <c r="AM35" s="58" t="s">
        <v>89</v>
      </c>
    </row>
    <row r="36" spans="1:39" ht="47.25" x14ac:dyDescent="0.25">
      <c r="A36" s="47" t="s">
        <v>122</v>
      </c>
      <c r="B36" s="117" t="s">
        <v>123</v>
      </c>
      <c r="C36" s="53" t="s">
        <v>88</v>
      </c>
      <c r="D36" s="38" t="s">
        <v>89</v>
      </c>
      <c r="E36" s="11">
        <v>0</v>
      </c>
      <c r="F36" s="11">
        <v>0</v>
      </c>
      <c r="G36" s="58" t="s">
        <v>89</v>
      </c>
      <c r="H36" s="11" t="s">
        <v>89</v>
      </c>
      <c r="I36" s="58" t="s">
        <v>89</v>
      </c>
      <c r="J36" s="11">
        <v>0</v>
      </c>
      <c r="K36" s="11">
        <v>0</v>
      </c>
      <c r="L36" s="58" t="s">
        <v>89</v>
      </c>
      <c r="M36" s="11" t="s">
        <v>89</v>
      </c>
      <c r="N36" s="58" t="s">
        <v>89</v>
      </c>
      <c r="O36" s="11">
        <v>0</v>
      </c>
      <c r="P36" s="11" t="s">
        <v>89</v>
      </c>
      <c r="Q36" s="58" t="s">
        <v>89</v>
      </c>
      <c r="R36" s="11" t="s">
        <v>89</v>
      </c>
      <c r="S36" s="58" t="s">
        <v>89</v>
      </c>
      <c r="T36" s="11" t="s">
        <v>89</v>
      </c>
      <c r="U36" s="58" t="s">
        <v>89</v>
      </c>
      <c r="V36" s="11" t="s">
        <v>89</v>
      </c>
      <c r="W36" s="11" t="s">
        <v>89</v>
      </c>
      <c r="X36" s="58" t="s">
        <v>89</v>
      </c>
      <c r="Y36" s="58" t="s">
        <v>89</v>
      </c>
      <c r="Z36" s="11" t="s">
        <v>89</v>
      </c>
      <c r="AA36" s="58" t="s">
        <v>89</v>
      </c>
      <c r="AB36" s="11" t="s">
        <v>89</v>
      </c>
      <c r="AC36" s="58" t="s">
        <v>89</v>
      </c>
      <c r="AD36" s="11">
        <v>0</v>
      </c>
      <c r="AE36" s="11">
        <v>0</v>
      </c>
      <c r="AF36" s="58" t="s">
        <v>89</v>
      </c>
      <c r="AG36" s="11" t="s">
        <v>89</v>
      </c>
      <c r="AH36" s="58" t="s">
        <v>89</v>
      </c>
      <c r="AI36" s="11">
        <v>0</v>
      </c>
      <c r="AJ36" s="11">
        <v>0</v>
      </c>
      <c r="AK36" s="11">
        <v>0</v>
      </c>
      <c r="AL36" s="11" t="s">
        <v>89</v>
      </c>
      <c r="AM36" s="58" t="s">
        <v>89</v>
      </c>
    </row>
    <row r="37" spans="1:39" ht="126" x14ac:dyDescent="0.25">
      <c r="A37" s="47" t="s">
        <v>122</v>
      </c>
      <c r="B37" s="117" t="s">
        <v>124</v>
      </c>
      <c r="C37" s="53" t="s">
        <v>88</v>
      </c>
      <c r="D37" s="38" t="s">
        <v>89</v>
      </c>
      <c r="E37" s="11">
        <v>0</v>
      </c>
      <c r="F37" s="11">
        <v>0</v>
      </c>
      <c r="G37" s="58" t="s">
        <v>89</v>
      </c>
      <c r="H37" s="11" t="s">
        <v>89</v>
      </c>
      <c r="I37" s="58" t="s">
        <v>89</v>
      </c>
      <c r="J37" s="11">
        <v>0</v>
      </c>
      <c r="K37" s="11">
        <v>0</v>
      </c>
      <c r="L37" s="58" t="s">
        <v>89</v>
      </c>
      <c r="M37" s="11" t="s">
        <v>89</v>
      </c>
      <c r="N37" s="58" t="s">
        <v>89</v>
      </c>
      <c r="O37" s="11">
        <v>0</v>
      </c>
      <c r="P37" s="11" t="s">
        <v>89</v>
      </c>
      <c r="Q37" s="58" t="s">
        <v>89</v>
      </c>
      <c r="R37" s="11" t="s">
        <v>89</v>
      </c>
      <c r="S37" s="58" t="s">
        <v>89</v>
      </c>
      <c r="T37" s="11" t="s">
        <v>89</v>
      </c>
      <c r="U37" s="58" t="s">
        <v>89</v>
      </c>
      <c r="V37" s="11" t="s">
        <v>89</v>
      </c>
      <c r="W37" s="11" t="s">
        <v>89</v>
      </c>
      <c r="X37" s="58" t="s">
        <v>89</v>
      </c>
      <c r="Y37" s="58" t="s">
        <v>89</v>
      </c>
      <c r="Z37" s="11" t="s">
        <v>89</v>
      </c>
      <c r="AA37" s="58" t="s">
        <v>89</v>
      </c>
      <c r="AB37" s="11" t="s">
        <v>89</v>
      </c>
      <c r="AC37" s="58" t="s">
        <v>89</v>
      </c>
      <c r="AD37" s="11">
        <v>0</v>
      </c>
      <c r="AE37" s="11">
        <v>0</v>
      </c>
      <c r="AF37" s="58" t="s">
        <v>89</v>
      </c>
      <c r="AG37" s="11" t="s">
        <v>89</v>
      </c>
      <c r="AH37" s="58" t="s">
        <v>89</v>
      </c>
      <c r="AI37" s="11">
        <v>0</v>
      </c>
      <c r="AJ37" s="11">
        <v>0</v>
      </c>
      <c r="AK37" s="11">
        <v>0</v>
      </c>
      <c r="AL37" s="11" t="s">
        <v>89</v>
      </c>
      <c r="AM37" s="58" t="s">
        <v>89</v>
      </c>
    </row>
    <row r="38" spans="1:39" ht="42.75" customHeight="1" x14ac:dyDescent="0.25">
      <c r="A38" s="47" t="s">
        <v>122</v>
      </c>
      <c r="B38" s="117" t="s">
        <v>125</v>
      </c>
      <c r="C38" s="53" t="s">
        <v>88</v>
      </c>
      <c r="D38" s="38" t="s">
        <v>89</v>
      </c>
      <c r="E38" s="11">
        <v>0</v>
      </c>
      <c r="F38" s="11">
        <v>0</v>
      </c>
      <c r="G38" s="58" t="s">
        <v>89</v>
      </c>
      <c r="H38" s="11" t="s">
        <v>89</v>
      </c>
      <c r="I38" s="58" t="s">
        <v>89</v>
      </c>
      <c r="J38" s="11">
        <v>0</v>
      </c>
      <c r="K38" s="11">
        <v>0</v>
      </c>
      <c r="L38" s="58" t="s">
        <v>89</v>
      </c>
      <c r="M38" s="11" t="s">
        <v>89</v>
      </c>
      <c r="N38" s="58" t="s">
        <v>89</v>
      </c>
      <c r="O38" s="11">
        <v>0</v>
      </c>
      <c r="P38" s="11" t="s">
        <v>89</v>
      </c>
      <c r="Q38" s="58" t="s">
        <v>89</v>
      </c>
      <c r="R38" s="11" t="s">
        <v>89</v>
      </c>
      <c r="S38" s="58" t="s">
        <v>89</v>
      </c>
      <c r="T38" s="11" t="s">
        <v>89</v>
      </c>
      <c r="U38" s="58" t="s">
        <v>89</v>
      </c>
      <c r="V38" s="11" t="s">
        <v>89</v>
      </c>
      <c r="W38" s="11" t="s">
        <v>89</v>
      </c>
      <c r="X38" s="58" t="s">
        <v>89</v>
      </c>
      <c r="Y38" s="58" t="s">
        <v>89</v>
      </c>
      <c r="Z38" s="11" t="s">
        <v>89</v>
      </c>
      <c r="AA38" s="58" t="s">
        <v>89</v>
      </c>
      <c r="AB38" s="11" t="s">
        <v>89</v>
      </c>
      <c r="AC38" s="58" t="s">
        <v>89</v>
      </c>
      <c r="AD38" s="11">
        <v>0</v>
      </c>
      <c r="AE38" s="11">
        <v>0</v>
      </c>
      <c r="AF38" s="58" t="s">
        <v>89</v>
      </c>
      <c r="AG38" s="11" t="s">
        <v>89</v>
      </c>
      <c r="AH38" s="58" t="s">
        <v>89</v>
      </c>
      <c r="AI38" s="11">
        <v>0</v>
      </c>
      <c r="AJ38" s="11">
        <v>0</v>
      </c>
      <c r="AK38" s="11">
        <v>0</v>
      </c>
      <c r="AL38" s="11" t="s">
        <v>89</v>
      </c>
      <c r="AM38" s="58" t="s">
        <v>89</v>
      </c>
    </row>
    <row r="39" spans="1:39" ht="72" customHeight="1" x14ac:dyDescent="0.25">
      <c r="A39" s="47" t="s">
        <v>122</v>
      </c>
      <c r="B39" s="117" t="s">
        <v>126</v>
      </c>
      <c r="C39" s="53" t="s">
        <v>88</v>
      </c>
      <c r="D39" s="38" t="s">
        <v>89</v>
      </c>
      <c r="E39" s="11">
        <v>0</v>
      </c>
      <c r="F39" s="11">
        <v>0</v>
      </c>
      <c r="G39" s="58" t="s">
        <v>89</v>
      </c>
      <c r="H39" s="11" t="s">
        <v>89</v>
      </c>
      <c r="I39" s="58" t="s">
        <v>89</v>
      </c>
      <c r="J39" s="11">
        <v>0</v>
      </c>
      <c r="K39" s="11">
        <v>0</v>
      </c>
      <c r="L39" s="58" t="s">
        <v>89</v>
      </c>
      <c r="M39" s="11" t="s">
        <v>89</v>
      </c>
      <c r="N39" s="58" t="s">
        <v>89</v>
      </c>
      <c r="O39" s="11">
        <v>0</v>
      </c>
      <c r="P39" s="11" t="s">
        <v>89</v>
      </c>
      <c r="Q39" s="58" t="s">
        <v>89</v>
      </c>
      <c r="R39" s="11" t="s">
        <v>89</v>
      </c>
      <c r="S39" s="58" t="s">
        <v>89</v>
      </c>
      <c r="T39" s="11" t="s">
        <v>89</v>
      </c>
      <c r="U39" s="58" t="s">
        <v>89</v>
      </c>
      <c r="V39" s="11" t="s">
        <v>89</v>
      </c>
      <c r="W39" s="11" t="s">
        <v>89</v>
      </c>
      <c r="X39" s="58" t="s">
        <v>89</v>
      </c>
      <c r="Y39" s="58" t="s">
        <v>89</v>
      </c>
      <c r="Z39" s="11" t="s">
        <v>89</v>
      </c>
      <c r="AA39" s="58" t="s">
        <v>89</v>
      </c>
      <c r="AB39" s="11" t="s">
        <v>89</v>
      </c>
      <c r="AC39" s="58" t="s">
        <v>89</v>
      </c>
      <c r="AD39" s="11">
        <v>0</v>
      </c>
      <c r="AE39" s="11">
        <v>0</v>
      </c>
      <c r="AF39" s="58" t="s">
        <v>89</v>
      </c>
      <c r="AG39" s="11" t="s">
        <v>89</v>
      </c>
      <c r="AH39" s="58" t="s">
        <v>89</v>
      </c>
      <c r="AI39" s="11">
        <v>0</v>
      </c>
      <c r="AJ39" s="11">
        <v>0</v>
      </c>
      <c r="AK39" s="11">
        <v>0</v>
      </c>
      <c r="AL39" s="11" t="s">
        <v>89</v>
      </c>
      <c r="AM39" s="58" t="s">
        <v>89</v>
      </c>
    </row>
    <row r="40" spans="1:39" ht="47.25" x14ac:dyDescent="0.25">
      <c r="A40" s="47" t="s">
        <v>127</v>
      </c>
      <c r="B40" s="117" t="s">
        <v>123</v>
      </c>
      <c r="C40" s="53" t="s">
        <v>88</v>
      </c>
      <c r="D40" s="38" t="s">
        <v>89</v>
      </c>
      <c r="E40" s="11">
        <v>0</v>
      </c>
      <c r="F40" s="11">
        <v>0</v>
      </c>
      <c r="G40" s="58" t="s">
        <v>89</v>
      </c>
      <c r="H40" s="11" t="s">
        <v>89</v>
      </c>
      <c r="I40" s="58" t="s">
        <v>89</v>
      </c>
      <c r="J40" s="11">
        <v>0</v>
      </c>
      <c r="K40" s="11">
        <v>0</v>
      </c>
      <c r="L40" s="58" t="s">
        <v>89</v>
      </c>
      <c r="M40" s="11" t="s">
        <v>89</v>
      </c>
      <c r="N40" s="58" t="s">
        <v>89</v>
      </c>
      <c r="O40" s="11">
        <v>0</v>
      </c>
      <c r="P40" s="11" t="s">
        <v>89</v>
      </c>
      <c r="Q40" s="58" t="s">
        <v>89</v>
      </c>
      <c r="R40" s="11" t="s">
        <v>89</v>
      </c>
      <c r="S40" s="58" t="s">
        <v>89</v>
      </c>
      <c r="T40" s="11" t="s">
        <v>89</v>
      </c>
      <c r="U40" s="58" t="s">
        <v>89</v>
      </c>
      <c r="V40" s="11" t="s">
        <v>89</v>
      </c>
      <c r="W40" s="11" t="s">
        <v>89</v>
      </c>
      <c r="X40" s="58" t="s">
        <v>89</v>
      </c>
      <c r="Y40" s="58" t="s">
        <v>89</v>
      </c>
      <c r="Z40" s="11" t="s">
        <v>89</v>
      </c>
      <c r="AA40" s="58" t="s">
        <v>89</v>
      </c>
      <c r="AB40" s="11" t="s">
        <v>89</v>
      </c>
      <c r="AC40" s="58" t="s">
        <v>89</v>
      </c>
      <c r="AD40" s="11">
        <v>0</v>
      </c>
      <c r="AE40" s="11">
        <v>0</v>
      </c>
      <c r="AF40" s="58" t="s">
        <v>89</v>
      </c>
      <c r="AG40" s="11" t="s">
        <v>89</v>
      </c>
      <c r="AH40" s="58" t="s">
        <v>89</v>
      </c>
      <c r="AI40" s="11">
        <v>0</v>
      </c>
      <c r="AJ40" s="11">
        <v>0</v>
      </c>
      <c r="AK40" s="11">
        <v>0</v>
      </c>
      <c r="AL40" s="11" t="s">
        <v>89</v>
      </c>
      <c r="AM40" s="58" t="s">
        <v>89</v>
      </c>
    </row>
    <row r="41" spans="1:39" ht="126" x14ac:dyDescent="0.25">
      <c r="A41" s="47" t="s">
        <v>127</v>
      </c>
      <c r="B41" s="117" t="s">
        <v>124</v>
      </c>
      <c r="C41" s="53" t="s">
        <v>88</v>
      </c>
      <c r="D41" s="38" t="s">
        <v>89</v>
      </c>
      <c r="E41" s="11">
        <v>0</v>
      </c>
      <c r="F41" s="11">
        <v>0</v>
      </c>
      <c r="G41" s="58" t="s">
        <v>89</v>
      </c>
      <c r="H41" s="11" t="s">
        <v>89</v>
      </c>
      <c r="I41" s="58" t="s">
        <v>89</v>
      </c>
      <c r="J41" s="11">
        <v>0</v>
      </c>
      <c r="K41" s="11">
        <v>0</v>
      </c>
      <c r="L41" s="58" t="s">
        <v>89</v>
      </c>
      <c r="M41" s="11" t="s">
        <v>89</v>
      </c>
      <c r="N41" s="58" t="s">
        <v>89</v>
      </c>
      <c r="O41" s="11">
        <v>0</v>
      </c>
      <c r="P41" s="11" t="s">
        <v>89</v>
      </c>
      <c r="Q41" s="58" t="s">
        <v>89</v>
      </c>
      <c r="R41" s="11" t="s">
        <v>89</v>
      </c>
      <c r="S41" s="58" t="s">
        <v>89</v>
      </c>
      <c r="T41" s="11" t="s">
        <v>89</v>
      </c>
      <c r="U41" s="58" t="s">
        <v>89</v>
      </c>
      <c r="V41" s="11" t="s">
        <v>89</v>
      </c>
      <c r="W41" s="11" t="s">
        <v>89</v>
      </c>
      <c r="X41" s="58" t="s">
        <v>89</v>
      </c>
      <c r="Y41" s="58" t="s">
        <v>89</v>
      </c>
      <c r="Z41" s="11" t="s">
        <v>89</v>
      </c>
      <c r="AA41" s="58" t="s">
        <v>89</v>
      </c>
      <c r="AB41" s="11" t="s">
        <v>89</v>
      </c>
      <c r="AC41" s="58" t="s">
        <v>89</v>
      </c>
      <c r="AD41" s="11">
        <v>0</v>
      </c>
      <c r="AE41" s="11">
        <v>0</v>
      </c>
      <c r="AF41" s="58" t="s">
        <v>89</v>
      </c>
      <c r="AG41" s="11" t="s">
        <v>89</v>
      </c>
      <c r="AH41" s="58" t="s">
        <v>89</v>
      </c>
      <c r="AI41" s="11">
        <v>0</v>
      </c>
      <c r="AJ41" s="11">
        <v>0</v>
      </c>
      <c r="AK41" s="11">
        <v>0</v>
      </c>
      <c r="AL41" s="11" t="s">
        <v>89</v>
      </c>
      <c r="AM41" s="58" t="s">
        <v>89</v>
      </c>
    </row>
    <row r="42" spans="1:39" ht="110.25" x14ac:dyDescent="0.25">
      <c r="A42" s="47" t="s">
        <v>127</v>
      </c>
      <c r="B42" s="117" t="s">
        <v>125</v>
      </c>
      <c r="C42" s="53" t="s">
        <v>88</v>
      </c>
      <c r="D42" s="38" t="s">
        <v>89</v>
      </c>
      <c r="E42" s="11">
        <v>0</v>
      </c>
      <c r="F42" s="11">
        <v>0</v>
      </c>
      <c r="G42" s="58" t="s">
        <v>89</v>
      </c>
      <c r="H42" s="11" t="s">
        <v>89</v>
      </c>
      <c r="I42" s="58" t="s">
        <v>89</v>
      </c>
      <c r="J42" s="11">
        <v>0</v>
      </c>
      <c r="K42" s="11">
        <v>0</v>
      </c>
      <c r="L42" s="58" t="s">
        <v>89</v>
      </c>
      <c r="M42" s="11" t="s">
        <v>89</v>
      </c>
      <c r="N42" s="58" t="s">
        <v>89</v>
      </c>
      <c r="O42" s="11">
        <v>0</v>
      </c>
      <c r="P42" s="11" t="s">
        <v>89</v>
      </c>
      <c r="Q42" s="58" t="s">
        <v>89</v>
      </c>
      <c r="R42" s="11" t="s">
        <v>89</v>
      </c>
      <c r="S42" s="58" t="s">
        <v>89</v>
      </c>
      <c r="T42" s="11" t="s">
        <v>89</v>
      </c>
      <c r="U42" s="58" t="s">
        <v>89</v>
      </c>
      <c r="V42" s="11" t="s">
        <v>89</v>
      </c>
      <c r="W42" s="11" t="s">
        <v>89</v>
      </c>
      <c r="X42" s="58" t="s">
        <v>89</v>
      </c>
      <c r="Y42" s="58" t="s">
        <v>89</v>
      </c>
      <c r="Z42" s="11" t="s">
        <v>89</v>
      </c>
      <c r="AA42" s="58" t="s">
        <v>89</v>
      </c>
      <c r="AB42" s="11" t="s">
        <v>89</v>
      </c>
      <c r="AC42" s="58" t="s">
        <v>89</v>
      </c>
      <c r="AD42" s="11">
        <v>0</v>
      </c>
      <c r="AE42" s="11">
        <v>0</v>
      </c>
      <c r="AF42" s="58" t="s">
        <v>89</v>
      </c>
      <c r="AG42" s="11" t="s">
        <v>89</v>
      </c>
      <c r="AH42" s="58" t="s">
        <v>89</v>
      </c>
      <c r="AI42" s="11">
        <v>0</v>
      </c>
      <c r="AJ42" s="11">
        <v>0</v>
      </c>
      <c r="AK42" s="11">
        <v>0</v>
      </c>
      <c r="AL42" s="11" t="s">
        <v>89</v>
      </c>
      <c r="AM42" s="58" t="s">
        <v>89</v>
      </c>
    </row>
    <row r="43" spans="1:39" ht="126" x14ac:dyDescent="0.25">
      <c r="A43" s="47" t="s">
        <v>127</v>
      </c>
      <c r="B43" s="117" t="s">
        <v>128</v>
      </c>
      <c r="C43" s="53" t="s">
        <v>88</v>
      </c>
      <c r="D43" s="38" t="s">
        <v>89</v>
      </c>
      <c r="E43" s="11">
        <v>0</v>
      </c>
      <c r="F43" s="11">
        <v>0</v>
      </c>
      <c r="G43" s="58" t="s">
        <v>89</v>
      </c>
      <c r="H43" s="11" t="s">
        <v>89</v>
      </c>
      <c r="I43" s="58" t="s">
        <v>89</v>
      </c>
      <c r="J43" s="11">
        <v>0</v>
      </c>
      <c r="K43" s="11">
        <v>0</v>
      </c>
      <c r="L43" s="58" t="s">
        <v>89</v>
      </c>
      <c r="M43" s="11" t="s">
        <v>89</v>
      </c>
      <c r="N43" s="58" t="s">
        <v>89</v>
      </c>
      <c r="O43" s="11">
        <v>0</v>
      </c>
      <c r="P43" s="11" t="s">
        <v>89</v>
      </c>
      <c r="Q43" s="58" t="s">
        <v>89</v>
      </c>
      <c r="R43" s="11" t="s">
        <v>89</v>
      </c>
      <c r="S43" s="58" t="s">
        <v>89</v>
      </c>
      <c r="T43" s="11" t="s">
        <v>89</v>
      </c>
      <c r="U43" s="58" t="s">
        <v>89</v>
      </c>
      <c r="V43" s="11" t="s">
        <v>89</v>
      </c>
      <c r="W43" s="11" t="s">
        <v>89</v>
      </c>
      <c r="X43" s="58" t="s">
        <v>89</v>
      </c>
      <c r="Y43" s="58" t="s">
        <v>89</v>
      </c>
      <c r="Z43" s="11" t="s">
        <v>89</v>
      </c>
      <c r="AA43" s="58" t="s">
        <v>89</v>
      </c>
      <c r="AB43" s="11" t="s">
        <v>89</v>
      </c>
      <c r="AC43" s="58" t="s">
        <v>89</v>
      </c>
      <c r="AD43" s="11">
        <v>0</v>
      </c>
      <c r="AE43" s="11">
        <v>0</v>
      </c>
      <c r="AF43" s="58" t="s">
        <v>89</v>
      </c>
      <c r="AG43" s="11" t="s">
        <v>89</v>
      </c>
      <c r="AH43" s="58" t="s">
        <v>89</v>
      </c>
      <c r="AI43" s="11">
        <v>0</v>
      </c>
      <c r="AJ43" s="11">
        <v>0</v>
      </c>
      <c r="AK43" s="11">
        <v>0</v>
      </c>
      <c r="AL43" s="11" t="s">
        <v>89</v>
      </c>
      <c r="AM43" s="58" t="s">
        <v>89</v>
      </c>
    </row>
    <row r="44" spans="1:39" ht="94.5" x14ac:dyDescent="0.25">
      <c r="A44" s="47" t="s">
        <v>129</v>
      </c>
      <c r="B44" s="117" t="s">
        <v>130</v>
      </c>
      <c r="C44" s="53" t="s">
        <v>88</v>
      </c>
      <c r="D44" s="38" t="s">
        <v>89</v>
      </c>
      <c r="E44" s="11">
        <v>0</v>
      </c>
      <c r="F44" s="11">
        <v>0</v>
      </c>
      <c r="G44" s="58" t="s">
        <v>89</v>
      </c>
      <c r="H44" s="11" t="s">
        <v>89</v>
      </c>
      <c r="I44" s="58" t="s">
        <v>89</v>
      </c>
      <c r="J44" s="11">
        <v>0</v>
      </c>
      <c r="K44" s="11">
        <v>0</v>
      </c>
      <c r="L44" s="58" t="s">
        <v>89</v>
      </c>
      <c r="M44" s="11" t="s">
        <v>89</v>
      </c>
      <c r="N44" s="58" t="s">
        <v>89</v>
      </c>
      <c r="O44" s="11">
        <v>0</v>
      </c>
      <c r="P44" s="11" t="s">
        <v>89</v>
      </c>
      <c r="Q44" s="58" t="s">
        <v>89</v>
      </c>
      <c r="R44" s="11" t="s">
        <v>89</v>
      </c>
      <c r="S44" s="58" t="s">
        <v>89</v>
      </c>
      <c r="T44" s="11" t="s">
        <v>89</v>
      </c>
      <c r="U44" s="58" t="s">
        <v>89</v>
      </c>
      <c r="V44" s="11" t="s">
        <v>89</v>
      </c>
      <c r="W44" s="11" t="s">
        <v>89</v>
      </c>
      <c r="X44" s="58" t="s">
        <v>89</v>
      </c>
      <c r="Y44" s="58" t="s">
        <v>89</v>
      </c>
      <c r="Z44" s="11" t="s">
        <v>89</v>
      </c>
      <c r="AA44" s="58" t="s">
        <v>89</v>
      </c>
      <c r="AB44" s="11" t="s">
        <v>89</v>
      </c>
      <c r="AC44" s="58" t="s">
        <v>89</v>
      </c>
      <c r="AD44" s="11">
        <v>0</v>
      </c>
      <c r="AE44" s="11">
        <v>0</v>
      </c>
      <c r="AF44" s="58" t="s">
        <v>89</v>
      </c>
      <c r="AG44" s="11" t="s">
        <v>89</v>
      </c>
      <c r="AH44" s="58" t="s">
        <v>89</v>
      </c>
      <c r="AI44" s="11">
        <v>0</v>
      </c>
      <c r="AJ44" s="11">
        <v>0</v>
      </c>
      <c r="AK44" s="11">
        <v>0</v>
      </c>
      <c r="AL44" s="11" t="s">
        <v>89</v>
      </c>
      <c r="AM44" s="58" t="s">
        <v>89</v>
      </c>
    </row>
    <row r="45" spans="1:39" ht="30" x14ac:dyDescent="0.25">
      <c r="A45" s="47" t="s">
        <v>131</v>
      </c>
      <c r="B45" s="48" t="s">
        <v>336</v>
      </c>
      <c r="C45" s="53" t="s">
        <v>88</v>
      </c>
      <c r="D45" s="38" t="s">
        <v>89</v>
      </c>
      <c r="E45" s="11">
        <v>0</v>
      </c>
      <c r="F45" s="11">
        <v>0</v>
      </c>
      <c r="G45" s="58" t="s">
        <v>89</v>
      </c>
      <c r="H45" s="11" t="s">
        <v>89</v>
      </c>
      <c r="I45" s="58" t="s">
        <v>89</v>
      </c>
      <c r="J45" s="11">
        <v>0</v>
      </c>
      <c r="K45" s="11">
        <v>0</v>
      </c>
      <c r="L45" s="58" t="s">
        <v>89</v>
      </c>
      <c r="M45" s="11" t="s">
        <v>89</v>
      </c>
      <c r="N45" s="58" t="s">
        <v>89</v>
      </c>
      <c r="O45" s="11">
        <v>0</v>
      </c>
      <c r="P45" s="11" t="s">
        <v>89</v>
      </c>
      <c r="Q45" s="58" t="s">
        <v>89</v>
      </c>
      <c r="R45" s="11" t="s">
        <v>89</v>
      </c>
      <c r="S45" s="58" t="s">
        <v>89</v>
      </c>
      <c r="T45" s="11" t="s">
        <v>89</v>
      </c>
      <c r="U45" s="58" t="s">
        <v>89</v>
      </c>
      <c r="V45" s="11" t="s">
        <v>89</v>
      </c>
      <c r="W45" s="11" t="s">
        <v>89</v>
      </c>
      <c r="X45" s="58" t="s">
        <v>89</v>
      </c>
      <c r="Y45" s="58" t="s">
        <v>89</v>
      </c>
      <c r="Z45" s="11" t="s">
        <v>89</v>
      </c>
      <c r="AA45" s="58" t="s">
        <v>89</v>
      </c>
      <c r="AB45" s="11" t="s">
        <v>89</v>
      </c>
      <c r="AC45" s="58" t="s">
        <v>89</v>
      </c>
      <c r="AD45" s="11">
        <v>0</v>
      </c>
      <c r="AE45" s="11">
        <v>0</v>
      </c>
      <c r="AF45" s="58" t="s">
        <v>89</v>
      </c>
      <c r="AG45" s="11" t="s">
        <v>89</v>
      </c>
      <c r="AH45" s="58" t="s">
        <v>89</v>
      </c>
      <c r="AI45" s="11">
        <v>0</v>
      </c>
      <c r="AJ45" s="11">
        <v>0</v>
      </c>
      <c r="AK45" s="11">
        <v>0</v>
      </c>
      <c r="AL45" s="11" t="s">
        <v>89</v>
      </c>
      <c r="AM45" s="58" t="s">
        <v>89</v>
      </c>
    </row>
    <row r="46" spans="1:39" ht="78.75" x14ac:dyDescent="0.25">
      <c r="A46" s="47" t="s">
        <v>131</v>
      </c>
      <c r="B46" s="117" t="s">
        <v>132</v>
      </c>
      <c r="C46" s="47" t="s">
        <v>255</v>
      </c>
      <c r="D46" s="38" t="s">
        <v>89</v>
      </c>
      <c r="E46" s="11">
        <v>0</v>
      </c>
      <c r="F46" s="11">
        <v>0</v>
      </c>
      <c r="G46" s="58" t="s">
        <v>89</v>
      </c>
      <c r="H46" s="11" t="s">
        <v>89</v>
      </c>
      <c r="I46" s="58" t="s">
        <v>89</v>
      </c>
      <c r="J46" s="11">
        <v>0</v>
      </c>
      <c r="K46" s="11">
        <v>0</v>
      </c>
      <c r="L46" s="58" t="s">
        <v>89</v>
      </c>
      <c r="M46" s="11" t="s">
        <v>89</v>
      </c>
      <c r="N46" s="58" t="s">
        <v>89</v>
      </c>
      <c r="O46" s="11">
        <v>0</v>
      </c>
      <c r="P46" s="11" t="s">
        <v>89</v>
      </c>
      <c r="Q46" s="58" t="s">
        <v>89</v>
      </c>
      <c r="R46" s="11" t="s">
        <v>89</v>
      </c>
      <c r="S46" s="58" t="s">
        <v>89</v>
      </c>
      <c r="T46" s="11" t="s">
        <v>89</v>
      </c>
      <c r="U46" s="58" t="s">
        <v>89</v>
      </c>
      <c r="V46" s="11" t="s">
        <v>89</v>
      </c>
      <c r="W46" s="11" t="s">
        <v>89</v>
      </c>
      <c r="X46" s="58" t="s">
        <v>89</v>
      </c>
      <c r="Y46" s="58" t="s">
        <v>89</v>
      </c>
      <c r="Z46" s="11" t="s">
        <v>89</v>
      </c>
      <c r="AA46" s="58" t="s">
        <v>89</v>
      </c>
      <c r="AB46" s="11" t="s">
        <v>89</v>
      </c>
      <c r="AC46" s="58" t="s">
        <v>89</v>
      </c>
      <c r="AD46" s="11">
        <v>0</v>
      </c>
      <c r="AE46" s="11">
        <v>0</v>
      </c>
      <c r="AF46" s="58" t="s">
        <v>89</v>
      </c>
      <c r="AG46" s="11" t="s">
        <v>89</v>
      </c>
      <c r="AH46" s="58" t="s">
        <v>89</v>
      </c>
      <c r="AI46" s="11">
        <v>0</v>
      </c>
      <c r="AJ46" s="11">
        <v>0</v>
      </c>
      <c r="AK46" s="11">
        <v>0</v>
      </c>
      <c r="AL46" s="11" t="s">
        <v>89</v>
      </c>
      <c r="AM46" s="58" t="s">
        <v>89</v>
      </c>
    </row>
    <row r="47" spans="1:39" ht="94.5" x14ac:dyDescent="0.25">
      <c r="A47" s="47" t="s">
        <v>133</v>
      </c>
      <c r="B47" s="117" t="s">
        <v>134</v>
      </c>
      <c r="C47" s="53" t="s">
        <v>88</v>
      </c>
      <c r="D47" s="38" t="s">
        <v>89</v>
      </c>
      <c r="E47" s="11">
        <v>0</v>
      </c>
      <c r="F47" s="11">
        <v>0</v>
      </c>
      <c r="G47" s="58" t="s">
        <v>89</v>
      </c>
      <c r="H47" s="11" t="s">
        <v>89</v>
      </c>
      <c r="I47" s="58" t="s">
        <v>89</v>
      </c>
      <c r="J47" s="11">
        <v>0</v>
      </c>
      <c r="K47" s="11">
        <v>0</v>
      </c>
      <c r="L47" s="58" t="s">
        <v>89</v>
      </c>
      <c r="M47" s="11" t="s">
        <v>89</v>
      </c>
      <c r="N47" s="58" t="s">
        <v>89</v>
      </c>
      <c r="O47" s="11">
        <v>0</v>
      </c>
      <c r="P47" s="11" t="s">
        <v>89</v>
      </c>
      <c r="Q47" s="58" t="s">
        <v>89</v>
      </c>
      <c r="R47" s="11" t="s">
        <v>89</v>
      </c>
      <c r="S47" s="58" t="s">
        <v>89</v>
      </c>
      <c r="T47" s="11" t="s">
        <v>89</v>
      </c>
      <c r="U47" s="58" t="s">
        <v>89</v>
      </c>
      <c r="V47" s="11" t="s">
        <v>89</v>
      </c>
      <c r="W47" s="11" t="s">
        <v>89</v>
      </c>
      <c r="X47" s="58" t="s">
        <v>89</v>
      </c>
      <c r="Y47" s="58" t="s">
        <v>89</v>
      </c>
      <c r="Z47" s="11" t="s">
        <v>89</v>
      </c>
      <c r="AA47" s="58" t="s">
        <v>89</v>
      </c>
      <c r="AB47" s="11" t="s">
        <v>89</v>
      </c>
      <c r="AC47" s="58" t="s">
        <v>89</v>
      </c>
      <c r="AD47" s="11">
        <v>0</v>
      </c>
      <c r="AE47" s="11">
        <v>0</v>
      </c>
      <c r="AF47" s="58" t="s">
        <v>89</v>
      </c>
      <c r="AG47" s="11" t="s">
        <v>89</v>
      </c>
      <c r="AH47" s="58" t="s">
        <v>89</v>
      </c>
      <c r="AI47" s="11">
        <v>0</v>
      </c>
      <c r="AJ47" s="11">
        <v>0</v>
      </c>
      <c r="AK47" s="11">
        <v>0</v>
      </c>
      <c r="AL47" s="11" t="s">
        <v>89</v>
      </c>
      <c r="AM47" s="58" t="s">
        <v>89</v>
      </c>
    </row>
    <row r="48" spans="1:39" ht="47.25" x14ac:dyDescent="0.25">
      <c r="A48" s="47" t="s">
        <v>135</v>
      </c>
      <c r="B48" s="117" t="s">
        <v>136</v>
      </c>
      <c r="C48" s="40" t="s">
        <v>88</v>
      </c>
      <c r="D48" s="38" t="s">
        <v>89</v>
      </c>
      <c r="E48" s="11">
        <v>0</v>
      </c>
      <c r="F48" s="11">
        <v>0</v>
      </c>
      <c r="G48" s="58" t="s">
        <v>89</v>
      </c>
      <c r="H48" s="11" t="s">
        <v>89</v>
      </c>
      <c r="I48" s="58" t="s">
        <v>89</v>
      </c>
      <c r="J48" s="11">
        <v>0</v>
      </c>
      <c r="K48" s="11">
        <v>0</v>
      </c>
      <c r="L48" s="58" t="s">
        <v>89</v>
      </c>
      <c r="M48" s="11" t="s">
        <v>89</v>
      </c>
      <c r="N48" s="58" t="s">
        <v>89</v>
      </c>
      <c r="O48" s="11">
        <v>0</v>
      </c>
      <c r="P48" s="11" t="s">
        <v>89</v>
      </c>
      <c r="Q48" s="58" t="s">
        <v>89</v>
      </c>
      <c r="R48" s="11" t="s">
        <v>89</v>
      </c>
      <c r="S48" s="58" t="s">
        <v>89</v>
      </c>
      <c r="T48" s="11" t="s">
        <v>89</v>
      </c>
      <c r="U48" s="58" t="s">
        <v>89</v>
      </c>
      <c r="V48" s="11" t="s">
        <v>89</v>
      </c>
      <c r="W48" s="11" t="s">
        <v>89</v>
      </c>
      <c r="X48" s="58" t="s">
        <v>89</v>
      </c>
      <c r="Y48" s="58" t="s">
        <v>89</v>
      </c>
      <c r="Z48" s="11" t="s">
        <v>89</v>
      </c>
      <c r="AA48" s="58" t="s">
        <v>89</v>
      </c>
      <c r="AB48" s="11" t="s">
        <v>89</v>
      </c>
      <c r="AC48" s="58" t="s">
        <v>89</v>
      </c>
      <c r="AD48" s="11">
        <v>0</v>
      </c>
      <c r="AE48" s="11">
        <v>0</v>
      </c>
      <c r="AF48" s="58" t="s">
        <v>89</v>
      </c>
      <c r="AG48" s="11" t="s">
        <v>89</v>
      </c>
      <c r="AH48" s="58" t="s">
        <v>89</v>
      </c>
      <c r="AI48" s="11">
        <v>0</v>
      </c>
      <c r="AJ48" s="11">
        <v>0</v>
      </c>
      <c r="AK48" s="11">
        <v>0</v>
      </c>
      <c r="AL48" s="11" t="s">
        <v>89</v>
      </c>
      <c r="AM48" s="58" t="s">
        <v>89</v>
      </c>
    </row>
    <row r="49" spans="1:39" ht="78.75" x14ac:dyDescent="0.25">
      <c r="A49" s="47" t="s">
        <v>137</v>
      </c>
      <c r="B49" s="117" t="s">
        <v>138</v>
      </c>
      <c r="C49" s="53" t="s">
        <v>88</v>
      </c>
      <c r="D49" s="38" t="s">
        <v>89</v>
      </c>
      <c r="E49" s="11">
        <v>0</v>
      </c>
      <c r="F49" s="11">
        <v>0</v>
      </c>
      <c r="G49" s="58" t="s">
        <v>89</v>
      </c>
      <c r="H49" s="11" t="s">
        <v>89</v>
      </c>
      <c r="I49" s="58" t="s">
        <v>89</v>
      </c>
      <c r="J49" s="11">
        <v>0</v>
      </c>
      <c r="K49" s="11">
        <v>0</v>
      </c>
      <c r="L49" s="58" t="s">
        <v>89</v>
      </c>
      <c r="M49" s="11" t="s">
        <v>89</v>
      </c>
      <c r="N49" s="58" t="s">
        <v>89</v>
      </c>
      <c r="O49" s="11">
        <v>0</v>
      </c>
      <c r="P49" s="11" t="s">
        <v>89</v>
      </c>
      <c r="Q49" s="58" t="s">
        <v>89</v>
      </c>
      <c r="R49" s="11" t="s">
        <v>89</v>
      </c>
      <c r="S49" s="58" t="s">
        <v>89</v>
      </c>
      <c r="T49" s="11" t="s">
        <v>89</v>
      </c>
      <c r="U49" s="58" t="s">
        <v>89</v>
      </c>
      <c r="V49" s="11" t="s">
        <v>89</v>
      </c>
      <c r="W49" s="11" t="s">
        <v>89</v>
      </c>
      <c r="X49" s="58" t="s">
        <v>89</v>
      </c>
      <c r="Y49" s="58" t="s">
        <v>89</v>
      </c>
      <c r="Z49" s="11" t="s">
        <v>89</v>
      </c>
      <c r="AA49" s="58" t="s">
        <v>89</v>
      </c>
      <c r="AB49" s="11" t="s">
        <v>89</v>
      </c>
      <c r="AC49" s="58" t="s">
        <v>89</v>
      </c>
      <c r="AD49" s="11">
        <v>0</v>
      </c>
      <c r="AE49" s="11">
        <v>0</v>
      </c>
      <c r="AF49" s="58" t="s">
        <v>89</v>
      </c>
      <c r="AG49" s="11" t="s">
        <v>89</v>
      </c>
      <c r="AH49" s="58" t="s">
        <v>89</v>
      </c>
      <c r="AI49" s="11">
        <v>0</v>
      </c>
      <c r="AJ49" s="11">
        <v>0</v>
      </c>
      <c r="AK49" s="11">
        <v>0</v>
      </c>
      <c r="AL49" s="11" t="s">
        <v>89</v>
      </c>
      <c r="AM49" s="58" t="s">
        <v>89</v>
      </c>
    </row>
    <row r="50" spans="1:39" ht="31.5" x14ac:dyDescent="0.25">
      <c r="A50" s="47" t="s">
        <v>139</v>
      </c>
      <c r="B50" s="117" t="s">
        <v>140</v>
      </c>
      <c r="C50" s="53" t="s">
        <v>88</v>
      </c>
      <c r="D50" s="38" t="s">
        <v>89</v>
      </c>
      <c r="E50" s="11">
        <v>0</v>
      </c>
      <c r="F50" s="11">
        <v>0</v>
      </c>
      <c r="G50" s="58" t="s">
        <v>89</v>
      </c>
      <c r="H50" s="11" t="s">
        <v>89</v>
      </c>
      <c r="I50" s="58" t="s">
        <v>89</v>
      </c>
      <c r="J50" s="11">
        <v>0</v>
      </c>
      <c r="K50" s="11">
        <v>0</v>
      </c>
      <c r="L50" s="58" t="s">
        <v>89</v>
      </c>
      <c r="M50" s="11" t="s">
        <v>89</v>
      </c>
      <c r="N50" s="58" t="s">
        <v>89</v>
      </c>
      <c r="O50" s="11">
        <v>0</v>
      </c>
      <c r="P50" s="11" t="s">
        <v>89</v>
      </c>
      <c r="Q50" s="58" t="s">
        <v>89</v>
      </c>
      <c r="R50" s="11" t="s">
        <v>89</v>
      </c>
      <c r="S50" s="58" t="s">
        <v>89</v>
      </c>
      <c r="T50" s="11" t="s">
        <v>89</v>
      </c>
      <c r="U50" s="58" t="s">
        <v>89</v>
      </c>
      <c r="V50" s="11" t="s">
        <v>89</v>
      </c>
      <c r="W50" s="11" t="s">
        <v>89</v>
      </c>
      <c r="X50" s="58" t="s">
        <v>89</v>
      </c>
      <c r="Y50" s="58" t="s">
        <v>89</v>
      </c>
      <c r="Z50" s="11" t="s">
        <v>89</v>
      </c>
      <c r="AA50" s="58" t="s">
        <v>89</v>
      </c>
      <c r="AB50" s="11" t="s">
        <v>89</v>
      </c>
      <c r="AC50" s="58" t="s">
        <v>89</v>
      </c>
      <c r="AD50" s="11">
        <v>0</v>
      </c>
      <c r="AE50" s="11">
        <v>0</v>
      </c>
      <c r="AF50" s="58" t="s">
        <v>89</v>
      </c>
      <c r="AG50" s="11" t="s">
        <v>89</v>
      </c>
      <c r="AH50" s="58" t="s">
        <v>89</v>
      </c>
      <c r="AI50" s="11">
        <v>0</v>
      </c>
      <c r="AJ50" s="11">
        <v>0</v>
      </c>
      <c r="AK50" s="11">
        <v>0</v>
      </c>
      <c r="AL50" s="11" t="s">
        <v>89</v>
      </c>
      <c r="AM50" s="58" t="s">
        <v>89</v>
      </c>
    </row>
    <row r="51" spans="1:39" ht="63" x14ac:dyDescent="0.25">
      <c r="A51" s="47" t="s">
        <v>141</v>
      </c>
      <c r="B51" s="117" t="s">
        <v>142</v>
      </c>
      <c r="C51" s="53" t="s">
        <v>88</v>
      </c>
      <c r="D51" s="38" t="s">
        <v>89</v>
      </c>
      <c r="E51" s="11">
        <v>0</v>
      </c>
      <c r="F51" s="11">
        <v>0</v>
      </c>
      <c r="G51" s="58" t="s">
        <v>89</v>
      </c>
      <c r="H51" s="11" t="s">
        <v>89</v>
      </c>
      <c r="I51" s="58" t="s">
        <v>89</v>
      </c>
      <c r="J51" s="11">
        <v>0</v>
      </c>
      <c r="K51" s="11">
        <v>0</v>
      </c>
      <c r="L51" s="58" t="s">
        <v>89</v>
      </c>
      <c r="M51" s="11" t="s">
        <v>89</v>
      </c>
      <c r="N51" s="58" t="s">
        <v>89</v>
      </c>
      <c r="O51" s="11">
        <v>0</v>
      </c>
      <c r="P51" s="11" t="s">
        <v>89</v>
      </c>
      <c r="Q51" s="58" t="s">
        <v>89</v>
      </c>
      <c r="R51" s="11" t="s">
        <v>89</v>
      </c>
      <c r="S51" s="58" t="s">
        <v>89</v>
      </c>
      <c r="T51" s="11" t="s">
        <v>89</v>
      </c>
      <c r="U51" s="58" t="s">
        <v>89</v>
      </c>
      <c r="V51" s="11" t="s">
        <v>89</v>
      </c>
      <c r="W51" s="11" t="s">
        <v>89</v>
      </c>
      <c r="X51" s="58" t="s">
        <v>89</v>
      </c>
      <c r="Y51" s="58" t="s">
        <v>89</v>
      </c>
      <c r="Z51" s="11" t="s">
        <v>89</v>
      </c>
      <c r="AA51" s="58" t="s">
        <v>89</v>
      </c>
      <c r="AB51" s="11" t="s">
        <v>89</v>
      </c>
      <c r="AC51" s="58" t="s">
        <v>89</v>
      </c>
      <c r="AD51" s="11">
        <v>0</v>
      </c>
      <c r="AE51" s="11">
        <v>0</v>
      </c>
      <c r="AF51" s="58" t="s">
        <v>89</v>
      </c>
      <c r="AG51" s="11" t="s">
        <v>89</v>
      </c>
      <c r="AH51" s="58" t="s">
        <v>89</v>
      </c>
      <c r="AI51" s="11">
        <v>0</v>
      </c>
      <c r="AJ51" s="11">
        <v>0</v>
      </c>
      <c r="AK51" s="11">
        <v>0</v>
      </c>
      <c r="AL51" s="11" t="s">
        <v>89</v>
      </c>
      <c r="AM51" s="58" t="s">
        <v>89</v>
      </c>
    </row>
    <row r="52" spans="1:39" ht="45" x14ac:dyDescent="0.25">
      <c r="A52" s="47" t="s">
        <v>141</v>
      </c>
      <c r="B52" s="49" t="s">
        <v>212</v>
      </c>
      <c r="C52" s="47" t="s">
        <v>222</v>
      </c>
      <c r="D52" s="38" t="s">
        <v>699</v>
      </c>
      <c r="E52" s="11">
        <v>0</v>
      </c>
      <c r="F52" s="11">
        <v>0</v>
      </c>
      <c r="G52" s="58" t="s">
        <v>89</v>
      </c>
      <c r="H52" s="11" t="s">
        <v>89</v>
      </c>
      <c r="I52" s="58" t="s">
        <v>89</v>
      </c>
      <c r="J52" s="11">
        <v>0</v>
      </c>
      <c r="K52" s="11">
        <v>0</v>
      </c>
      <c r="L52" s="58" t="s">
        <v>89</v>
      </c>
      <c r="M52" s="11" t="s">
        <v>89</v>
      </c>
      <c r="N52" s="58" t="s">
        <v>89</v>
      </c>
      <c r="O52" s="11">
        <v>0</v>
      </c>
      <c r="P52" s="11" t="s">
        <v>89</v>
      </c>
      <c r="Q52" s="58" t="s">
        <v>89</v>
      </c>
      <c r="R52" s="11" t="s">
        <v>89</v>
      </c>
      <c r="S52" s="58" t="s">
        <v>89</v>
      </c>
      <c r="T52" s="11">
        <v>0.25</v>
      </c>
      <c r="U52" s="58" t="s">
        <v>89</v>
      </c>
      <c r="V52" s="11" t="s">
        <v>89</v>
      </c>
      <c r="W52" s="11" t="s">
        <v>89</v>
      </c>
      <c r="X52" s="58" t="s">
        <v>89</v>
      </c>
      <c r="Y52" s="58" t="s">
        <v>89</v>
      </c>
      <c r="Z52" s="11" t="s">
        <v>89</v>
      </c>
      <c r="AA52" s="58" t="s">
        <v>89</v>
      </c>
      <c r="AB52" s="11" t="s">
        <v>89</v>
      </c>
      <c r="AC52" s="58" t="s">
        <v>89</v>
      </c>
      <c r="AD52" s="11">
        <v>0</v>
      </c>
      <c r="AE52" s="11">
        <v>0</v>
      </c>
      <c r="AF52" s="58" t="s">
        <v>89</v>
      </c>
      <c r="AG52" s="11" t="s">
        <v>89</v>
      </c>
      <c r="AH52" s="58" t="s">
        <v>89</v>
      </c>
      <c r="AI52" s="11">
        <v>0</v>
      </c>
      <c r="AJ52" s="11">
        <v>0</v>
      </c>
      <c r="AK52" s="11">
        <v>0</v>
      </c>
      <c r="AL52" s="11" t="s">
        <v>89</v>
      </c>
      <c r="AM52" s="58" t="s">
        <v>89</v>
      </c>
    </row>
    <row r="53" spans="1:39" ht="30" x14ac:dyDescent="0.25">
      <c r="A53" s="47" t="s">
        <v>141</v>
      </c>
      <c r="B53" s="49" t="s">
        <v>337</v>
      </c>
      <c r="C53" s="47" t="s">
        <v>223</v>
      </c>
      <c r="D53" s="38" t="s">
        <v>700</v>
      </c>
      <c r="E53" s="11">
        <v>0</v>
      </c>
      <c r="F53" s="11">
        <v>0</v>
      </c>
      <c r="G53" s="58" t="s">
        <v>89</v>
      </c>
      <c r="H53" s="11" t="s">
        <v>89</v>
      </c>
      <c r="I53" s="58" t="s">
        <v>89</v>
      </c>
      <c r="J53" s="11">
        <v>0</v>
      </c>
      <c r="K53" s="11">
        <v>0</v>
      </c>
      <c r="L53" s="58" t="s">
        <v>89</v>
      </c>
      <c r="M53" s="11" t="s">
        <v>89</v>
      </c>
      <c r="N53" s="58" t="s">
        <v>89</v>
      </c>
      <c r="O53" s="11">
        <v>0</v>
      </c>
      <c r="P53" s="11" t="s">
        <v>89</v>
      </c>
      <c r="Q53" s="58" t="s">
        <v>89</v>
      </c>
      <c r="R53" s="11" t="s">
        <v>89</v>
      </c>
      <c r="S53" s="58" t="s">
        <v>89</v>
      </c>
      <c r="T53" s="11">
        <v>0.25</v>
      </c>
      <c r="U53" s="58" t="s">
        <v>89</v>
      </c>
      <c r="V53" s="11" t="s">
        <v>89</v>
      </c>
      <c r="W53" s="11" t="s">
        <v>89</v>
      </c>
      <c r="X53" s="58" t="s">
        <v>89</v>
      </c>
      <c r="Y53" s="58" t="s">
        <v>89</v>
      </c>
      <c r="Z53" s="11" t="s">
        <v>89</v>
      </c>
      <c r="AA53" s="58" t="s">
        <v>89</v>
      </c>
      <c r="AB53" s="11" t="s">
        <v>89</v>
      </c>
      <c r="AC53" s="58" t="s">
        <v>89</v>
      </c>
      <c r="AD53" s="11">
        <v>0</v>
      </c>
      <c r="AE53" s="11">
        <v>0</v>
      </c>
      <c r="AF53" s="58" t="s">
        <v>89</v>
      </c>
      <c r="AG53" s="11" t="s">
        <v>89</v>
      </c>
      <c r="AH53" s="58" t="s">
        <v>89</v>
      </c>
      <c r="AI53" s="11">
        <v>0</v>
      </c>
      <c r="AJ53" s="11">
        <v>0</v>
      </c>
      <c r="AK53" s="11">
        <v>0</v>
      </c>
      <c r="AL53" s="11" t="s">
        <v>89</v>
      </c>
      <c r="AM53" s="58" t="s">
        <v>89</v>
      </c>
    </row>
    <row r="54" spans="1:39" x14ac:dyDescent="0.25">
      <c r="A54" s="47" t="s">
        <v>141</v>
      </c>
      <c r="B54" s="50" t="s">
        <v>338</v>
      </c>
      <c r="C54" s="47" t="s">
        <v>224</v>
      </c>
      <c r="D54" s="38" t="s">
        <v>701</v>
      </c>
      <c r="E54" s="11">
        <v>0</v>
      </c>
      <c r="F54" s="11">
        <v>0</v>
      </c>
      <c r="G54" s="58" t="s">
        <v>89</v>
      </c>
      <c r="H54" s="11" t="s">
        <v>89</v>
      </c>
      <c r="I54" s="58" t="s">
        <v>89</v>
      </c>
      <c r="J54" s="11">
        <v>0</v>
      </c>
      <c r="K54" s="11">
        <v>0</v>
      </c>
      <c r="L54" s="58" t="s">
        <v>89</v>
      </c>
      <c r="M54" s="11" t="s">
        <v>89</v>
      </c>
      <c r="N54" s="58" t="s">
        <v>89</v>
      </c>
      <c r="O54" s="11">
        <v>0.25</v>
      </c>
      <c r="P54" s="11" t="s">
        <v>89</v>
      </c>
      <c r="Q54" s="58" t="s">
        <v>89</v>
      </c>
      <c r="R54" s="11" t="s">
        <v>89</v>
      </c>
      <c r="S54" s="58" t="s">
        <v>89</v>
      </c>
      <c r="T54" s="11" t="s">
        <v>89</v>
      </c>
      <c r="U54" s="58" t="s">
        <v>89</v>
      </c>
      <c r="V54" s="11" t="s">
        <v>89</v>
      </c>
      <c r="W54" s="11" t="s">
        <v>89</v>
      </c>
      <c r="X54" s="58" t="s">
        <v>89</v>
      </c>
      <c r="Y54" s="58" t="s">
        <v>89</v>
      </c>
      <c r="Z54" s="11" t="s">
        <v>89</v>
      </c>
      <c r="AA54" s="58" t="s">
        <v>89</v>
      </c>
      <c r="AB54" s="11" t="s">
        <v>89</v>
      </c>
      <c r="AC54" s="58" t="s">
        <v>89</v>
      </c>
      <c r="AD54" s="11">
        <v>0</v>
      </c>
      <c r="AE54" s="11">
        <v>0</v>
      </c>
      <c r="AF54" s="58" t="s">
        <v>89</v>
      </c>
      <c r="AG54" s="11" t="s">
        <v>89</v>
      </c>
      <c r="AH54" s="58" t="s">
        <v>89</v>
      </c>
      <c r="AI54" s="11">
        <v>0</v>
      </c>
      <c r="AJ54" s="11">
        <v>0</v>
      </c>
      <c r="AK54" s="11">
        <v>0</v>
      </c>
      <c r="AL54" s="11" t="s">
        <v>89</v>
      </c>
      <c r="AM54" s="58" t="s">
        <v>89</v>
      </c>
    </row>
    <row r="55" spans="1:39" x14ac:dyDescent="0.25">
      <c r="A55" s="47" t="s">
        <v>141</v>
      </c>
      <c r="B55" s="49" t="s">
        <v>188</v>
      </c>
      <c r="C55" s="47" t="s">
        <v>225</v>
      </c>
      <c r="D55" s="38" t="s">
        <v>702</v>
      </c>
      <c r="E55" s="11">
        <v>0</v>
      </c>
      <c r="F55" s="11">
        <v>0</v>
      </c>
      <c r="G55" s="58" t="s">
        <v>89</v>
      </c>
      <c r="H55" s="11" t="s">
        <v>89</v>
      </c>
      <c r="I55" s="58" t="s">
        <v>89</v>
      </c>
      <c r="J55" s="11">
        <v>0</v>
      </c>
      <c r="K55" s="11">
        <v>0</v>
      </c>
      <c r="L55" s="58" t="s">
        <v>89</v>
      </c>
      <c r="M55" s="11" t="s">
        <v>89</v>
      </c>
      <c r="N55" s="58" t="s">
        <v>89</v>
      </c>
      <c r="O55" s="11">
        <v>0</v>
      </c>
      <c r="P55" s="11" t="s">
        <v>89</v>
      </c>
      <c r="Q55" s="58" t="s">
        <v>89</v>
      </c>
      <c r="R55" s="11" t="s">
        <v>89</v>
      </c>
      <c r="S55" s="58" t="s">
        <v>89</v>
      </c>
      <c r="T55" s="11" t="s">
        <v>89</v>
      </c>
      <c r="U55" s="58" t="s">
        <v>89</v>
      </c>
      <c r="V55" s="11" t="s">
        <v>89</v>
      </c>
      <c r="W55" s="11" t="s">
        <v>89</v>
      </c>
      <c r="X55" s="58" t="s">
        <v>89</v>
      </c>
      <c r="Y55" s="58" t="s">
        <v>89</v>
      </c>
      <c r="Z55" s="11" t="s">
        <v>89</v>
      </c>
      <c r="AA55" s="58" t="s">
        <v>89</v>
      </c>
      <c r="AB55" s="11" t="s">
        <v>89</v>
      </c>
      <c r="AC55" s="58" t="s">
        <v>89</v>
      </c>
      <c r="AD55" s="11">
        <v>0</v>
      </c>
      <c r="AE55" s="11">
        <v>0</v>
      </c>
      <c r="AF55" s="58" t="s">
        <v>89</v>
      </c>
      <c r="AG55" s="11" t="s">
        <v>89</v>
      </c>
      <c r="AH55" s="58" t="s">
        <v>89</v>
      </c>
      <c r="AI55" s="11">
        <v>0</v>
      </c>
      <c r="AJ55" s="11">
        <v>0</v>
      </c>
      <c r="AK55" s="11">
        <v>0</v>
      </c>
      <c r="AL55" s="11" t="s">
        <v>89</v>
      </c>
      <c r="AM55" s="58" t="s">
        <v>89</v>
      </c>
    </row>
    <row r="56" spans="1:39" x14ac:dyDescent="0.25">
      <c r="A56" s="47" t="s">
        <v>141</v>
      </c>
      <c r="B56" s="49" t="s">
        <v>189</v>
      </c>
      <c r="C56" s="47" t="s">
        <v>226</v>
      </c>
      <c r="D56" s="38" t="s">
        <v>703</v>
      </c>
      <c r="E56" s="11">
        <v>0</v>
      </c>
      <c r="F56" s="11">
        <v>0</v>
      </c>
      <c r="G56" s="58" t="s">
        <v>89</v>
      </c>
      <c r="H56" s="11" t="s">
        <v>89</v>
      </c>
      <c r="I56" s="58" t="s">
        <v>89</v>
      </c>
      <c r="J56" s="11">
        <v>0</v>
      </c>
      <c r="K56" s="11">
        <v>0</v>
      </c>
      <c r="L56" s="58" t="s">
        <v>89</v>
      </c>
      <c r="M56" s="11" t="s">
        <v>89</v>
      </c>
      <c r="N56" s="58" t="s">
        <v>89</v>
      </c>
      <c r="O56" s="11">
        <v>0</v>
      </c>
      <c r="P56" s="11" t="s">
        <v>89</v>
      </c>
      <c r="Q56" s="58" t="s">
        <v>89</v>
      </c>
      <c r="R56" s="11" t="s">
        <v>89</v>
      </c>
      <c r="S56" s="58" t="s">
        <v>89</v>
      </c>
      <c r="T56" s="11" t="s">
        <v>89</v>
      </c>
      <c r="U56" s="58" t="s">
        <v>89</v>
      </c>
      <c r="V56" s="11" t="s">
        <v>89</v>
      </c>
      <c r="W56" s="11" t="s">
        <v>89</v>
      </c>
      <c r="X56" s="58" t="s">
        <v>89</v>
      </c>
      <c r="Y56" s="58" t="s">
        <v>89</v>
      </c>
      <c r="Z56" s="11" t="s">
        <v>89</v>
      </c>
      <c r="AA56" s="58" t="s">
        <v>89</v>
      </c>
      <c r="AB56" s="11" t="s">
        <v>89</v>
      </c>
      <c r="AC56" s="58" t="s">
        <v>89</v>
      </c>
      <c r="AD56" s="11">
        <v>0</v>
      </c>
      <c r="AE56" s="11">
        <v>0</v>
      </c>
      <c r="AF56" s="58" t="s">
        <v>89</v>
      </c>
      <c r="AG56" s="11" t="s">
        <v>89</v>
      </c>
      <c r="AH56" s="58" t="s">
        <v>89</v>
      </c>
      <c r="AI56" s="11">
        <v>0</v>
      </c>
      <c r="AJ56" s="11">
        <v>0</v>
      </c>
      <c r="AK56" s="11">
        <v>0</v>
      </c>
      <c r="AL56" s="11" t="s">
        <v>89</v>
      </c>
      <c r="AM56" s="58" t="s">
        <v>89</v>
      </c>
    </row>
    <row r="57" spans="1:39" x14ac:dyDescent="0.25">
      <c r="A57" s="47" t="s">
        <v>141</v>
      </c>
      <c r="B57" s="49" t="s">
        <v>197</v>
      </c>
      <c r="C57" s="47" t="s">
        <v>198</v>
      </c>
      <c r="D57" s="38" t="s">
        <v>704</v>
      </c>
      <c r="E57" s="11">
        <v>0</v>
      </c>
      <c r="F57" s="11">
        <v>0</v>
      </c>
      <c r="G57" s="58" t="s">
        <v>89</v>
      </c>
      <c r="H57" s="11" t="s">
        <v>89</v>
      </c>
      <c r="I57" s="58" t="s">
        <v>89</v>
      </c>
      <c r="J57" s="11">
        <v>0</v>
      </c>
      <c r="K57" s="11">
        <v>0</v>
      </c>
      <c r="L57" s="58" t="s">
        <v>89</v>
      </c>
      <c r="M57" s="11" t="s">
        <v>89</v>
      </c>
      <c r="N57" s="58" t="s">
        <v>89</v>
      </c>
      <c r="O57" s="11">
        <v>0</v>
      </c>
      <c r="P57" s="11" t="s">
        <v>89</v>
      </c>
      <c r="Q57" s="58" t="s">
        <v>89</v>
      </c>
      <c r="R57" s="11" t="s">
        <v>89</v>
      </c>
      <c r="S57" s="58" t="s">
        <v>89</v>
      </c>
      <c r="T57" s="11" t="s">
        <v>89</v>
      </c>
      <c r="U57" s="58" t="s">
        <v>89</v>
      </c>
      <c r="V57" s="11" t="s">
        <v>89</v>
      </c>
      <c r="W57" s="11" t="s">
        <v>89</v>
      </c>
      <c r="X57" s="58" t="s">
        <v>89</v>
      </c>
      <c r="Y57" s="58" t="s">
        <v>89</v>
      </c>
      <c r="Z57" s="11" t="s">
        <v>89</v>
      </c>
      <c r="AA57" s="58" t="s">
        <v>89</v>
      </c>
      <c r="AB57" s="11" t="s">
        <v>89</v>
      </c>
      <c r="AC57" s="58" t="s">
        <v>89</v>
      </c>
      <c r="AD57" s="11">
        <v>0</v>
      </c>
      <c r="AE57" s="11">
        <v>0</v>
      </c>
      <c r="AF57" s="58" t="s">
        <v>89</v>
      </c>
      <c r="AG57" s="11" t="s">
        <v>89</v>
      </c>
      <c r="AH57" s="58" t="s">
        <v>89</v>
      </c>
      <c r="AI57" s="11">
        <v>0</v>
      </c>
      <c r="AJ57" s="11">
        <v>0</v>
      </c>
      <c r="AK57" s="11">
        <v>0</v>
      </c>
      <c r="AL57" s="11" t="s">
        <v>89</v>
      </c>
      <c r="AM57" s="58" t="s">
        <v>89</v>
      </c>
    </row>
    <row r="58" spans="1:39" ht="30" x14ac:dyDescent="0.25">
      <c r="A58" s="47" t="s">
        <v>141</v>
      </c>
      <c r="B58" s="49" t="s">
        <v>211</v>
      </c>
      <c r="C58" s="47" t="s">
        <v>227</v>
      </c>
      <c r="D58" s="38" t="s">
        <v>480</v>
      </c>
      <c r="E58" s="11">
        <v>0</v>
      </c>
      <c r="F58" s="11">
        <v>0</v>
      </c>
      <c r="G58" s="58" t="s">
        <v>89</v>
      </c>
      <c r="H58" s="11" t="s">
        <v>89</v>
      </c>
      <c r="I58" s="58" t="s">
        <v>89</v>
      </c>
      <c r="J58" s="11">
        <v>0</v>
      </c>
      <c r="K58" s="11">
        <v>0</v>
      </c>
      <c r="L58" s="58" t="s">
        <v>89</v>
      </c>
      <c r="M58" s="11" t="s">
        <v>89</v>
      </c>
      <c r="N58" s="58" t="s">
        <v>89</v>
      </c>
      <c r="O58" s="11">
        <v>0</v>
      </c>
      <c r="P58" s="11" t="s">
        <v>89</v>
      </c>
      <c r="Q58" s="58" t="s">
        <v>89</v>
      </c>
      <c r="R58" s="11" t="s">
        <v>89</v>
      </c>
      <c r="S58" s="58" t="s">
        <v>89</v>
      </c>
      <c r="T58" s="11" t="s">
        <v>89</v>
      </c>
      <c r="U58" s="58" t="s">
        <v>89</v>
      </c>
      <c r="V58" s="11" t="s">
        <v>89</v>
      </c>
      <c r="W58" s="11" t="s">
        <v>89</v>
      </c>
      <c r="X58" s="58" t="s">
        <v>89</v>
      </c>
      <c r="Y58" s="58" t="s">
        <v>89</v>
      </c>
      <c r="Z58" s="11" t="s">
        <v>89</v>
      </c>
      <c r="AA58" s="58" t="s">
        <v>89</v>
      </c>
      <c r="AB58" s="11" t="s">
        <v>89</v>
      </c>
      <c r="AC58" s="58" t="s">
        <v>89</v>
      </c>
      <c r="AD58" s="11">
        <v>0</v>
      </c>
      <c r="AE58" s="11">
        <v>0</v>
      </c>
      <c r="AF58" s="58" t="s">
        <v>89</v>
      </c>
      <c r="AG58" s="11" t="s">
        <v>89</v>
      </c>
      <c r="AH58" s="58" t="s">
        <v>89</v>
      </c>
      <c r="AI58" s="11">
        <v>0</v>
      </c>
      <c r="AJ58" s="11">
        <v>0</v>
      </c>
      <c r="AK58" s="11">
        <v>0</v>
      </c>
      <c r="AL58" s="11" t="s">
        <v>89</v>
      </c>
      <c r="AM58" s="58" t="s">
        <v>89</v>
      </c>
    </row>
    <row r="59" spans="1:39" ht="45" x14ac:dyDescent="0.25">
      <c r="A59" s="47" t="s">
        <v>141</v>
      </c>
      <c r="B59" s="49" t="s">
        <v>339</v>
      </c>
      <c r="C59" s="47" t="s">
        <v>228</v>
      </c>
      <c r="D59" s="38" t="s">
        <v>705</v>
      </c>
      <c r="E59" s="11">
        <v>0</v>
      </c>
      <c r="F59" s="11">
        <v>0</v>
      </c>
      <c r="G59" s="58" t="s">
        <v>89</v>
      </c>
      <c r="H59" s="11" t="s">
        <v>89</v>
      </c>
      <c r="I59" s="58" t="s">
        <v>89</v>
      </c>
      <c r="J59" s="11">
        <v>0</v>
      </c>
      <c r="K59" s="11">
        <v>0</v>
      </c>
      <c r="L59" s="58" t="s">
        <v>89</v>
      </c>
      <c r="M59" s="11" t="s">
        <v>89</v>
      </c>
      <c r="N59" s="58" t="s">
        <v>89</v>
      </c>
      <c r="O59" s="11">
        <v>0</v>
      </c>
      <c r="P59" s="11" t="s">
        <v>89</v>
      </c>
      <c r="Q59" s="58" t="s">
        <v>89</v>
      </c>
      <c r="R59" s="11" t="s">
        <v>89</v>
      </c>
      <c r="S59" s="58" t="s">
        <v>89</v>
      </c>
      <c r="T59" s="11" t="s">
        <v>89</v>
      </c>
      <c r="U59" s="58" t="s">
        <v>89</v>
      </c>
      <c r="V59" s="11" t="s">
        <v>89</v>
      </c>
      <c r="W59" s="11" t="s">
        <v>89</v>
      </c>
      <c r="X59" s="58" t="s">
        <v>89</v>
      </c>
      <c r="Y59" s="58" t="s">
        <v>706</v>
      </c>
      <c r="Z59" s="11" t="s">
        <v>89</v>
      </c>
      <c r="AA59" s="58" t="s">
        <v>89</v>
      </c>
      <c r="AB59" s="11" t="s">
        <v>89</v>
      </c>
      <c r="AC59" s="58" t="s">
        <v>89</v>
      </c>
      <c r="AD59" s="11">
        <v>0</v>
      </c>
      <c r="AE59" s="11">
        <v>0</v>
      </c>
      <c r="AF59" s="58" t="s">
        <v>89</v>
      </c>
      <c r="AG59" s="11" t="s">
        <v>89</v>
      </c>
      <c r="AH59" s="58" t="s">
        <v>89</v>
      </c>
      <c r="AI59" s="11">
        <v>0</v>
      </c>
      <c r="AJ59" s="11">
        <v>0</v>
      </c>
      <c r="AK59" s="11">
        <v>0</v>
      </c>
      <c r="AL59" s="11" t="s">
        <v>89</v>
      </c>
      <c r="AM59" s="58" t="s">
        <v>89</v>
      </c>
    </row>
    <row r="60" spans="1:39" ht="30" x14ac:dyDescent="0.25">
      <c r="A60" s="47" t="s">
        <v>141</v>
      </c>
      <c r="B60" s="49" t="s">
        <v>340</v>
      </c>
      <c r="C60" s="47" t="s">
        <v>229</v>
      </c>
      <c r="D60" s="38" t="s">
        <v>707</v>
      </c>
      <c r="E60" s="11">
        <v>0</v>
      </c>
      <c r="F60" s="11">
        <v>0</v>
      </c>
      <c r="G60" s="58" t="s">
        <v>89</v>
      </c>
      <c r="H60" s="11" t="s">
        <v>89</v>
      </c>
      <c r="I60" s="58" t="s">
        <v>89</v>
      </c>
      <c r="J60" s="11">
        <v>0</v>
      </c>
      <c r="K60" s="11">
        <v>0</v>
      </c>
      <c r="L60" s="58" t="s">
        <v>89</v>
      </c>
      <c r="M60" s="11" t="s">
        <v>89</v>
      </c>
      <c r="N60" s="58" t="s">
        <v>89</v>
      </c>
      <c r="O60" s="11">
        <v>0</v>
      </c>
      <c r="P60" s="11" t="s">
        <v>89</v>
      </c>
      <c r="Q60" s="58" t="s">
        <v>89</v>
      </c>
      <c r="R60" s="11" t="s">
        <v>89</v>
      </c>
      <c r="S60" s="58" t="s">
        <v>89</v>
      </c>
      <c r="T60" s="11" t="s">
        <v>89</v>
      </c>
      <c r="U60" s="58" t="s">
        <v>89</v>
      </c>
      <c r="V60" s="11" t="s">
        <v>89</v>
      </c>
      <c r="W60" s="11" t="s">
        <v>89</v>
      </c>
      <c r="X60" s="58" t="s">
        <v>89</v>
      </c>
      <c r="Y60" s="58" t="s">
        <v>89</v>
      </c>
      <c r="Z60" s="11" t="s">
        <v>89</v>
      </c>
      <c r="AA60" s="58" t="s">
        <v>89</v>
      </c>
      <c r="AB60" s="11" t="s">
        <v>89</v>
      </c>
      <c r="AC60" s="58" t="s">
        <v>89</v>
      </c>
      <c r="AD60" s="11">
        <v>0</v>
      </c>
      <c r="AE60" s="11">
        <v>0</v>
      </c>
      <c r="AF60" s="58" t="s">
        <v>89</v>
      </c>
      <c r="AG60" s="11" t="s">
        <v>89</v>
      </c>
      <c r="AH60" s="58" t="s">
        <v>89</v>
      </c>
      <c r="AI60" s="11">
        <v>0</v>
      </c>
      <c r="AJ60" s="11">
        <v>0</v>
      </c>
      <c r="AK60" s="11">
        <v>0</v>
      </c>
      <c r="AL60" s="11" t="s">
        <v>89</v>
      </c>
      <c r="AM60" s="58" t="s">
        <v>89</v>
      </c>
    </row>
    <row r="61" spans="1:39" ht="45" x14ac:dyDescent="0.25">
      <c r="A61" s="47" t="s">
        <v>141</v>
      </c>
      <c r="B61" s="49" t="s">
        <v>341</v>
      </c>
      <c r="C61" s="47" t="s">
        <v>230</v>
      </c>
      <c r="D61" s="38" t="s">
        <v>708</v>
      </c>
      <c r="E61" s="11">
        <v>0</v>
      </c>
      <c r="F61" s="11">
        <v>0</v>
      </c>
      <c r="G61" s="58" t="s">
        <v>89</v>
      </c>
      <c r="H61" s="11" t="s">
        <v>89</v>
      </c>
      <c r="I61" s="58" t="s">
        <v>89</v>
      </c>
      <c r="J61" s="11">
        <v>0</v>
      </c>
      <c r="K61" s="11">
        <v>0</v>
      </c>
      <c r="L61" s="58" t="s">
        <v>89</v>
      </c>
      <c r="M61" s="11" t="s">
        <v>89</v>
      </c>
      <c r="N61" s="58" t="s">
        <v>89</v>
      </c>
      <c r="O61" s="11">
        <v>0</v>
      </c>
      <c r="P61" s="11" t="s">
        <v>89</v>
      </c>
      <c r="Q61" s="58" t="s">
        <v>89</v>
      </c>
      <c r="R61" s="11" t="s">
        <v>89</v>
      </c>
      <c r="S61" s="58" t="s">
        <v>89</v>
      </c>
      <c r="T61" s="11" t="s">
        <v>89</v>
      </c>
      <c r="U61" s="58" t="s">
        <v>89</v>
      </c>
      <c r="V61" s="11" t="s">
        <v>89</v>
      </c>
      <c r="W61" s="11" t="s">
        <v>89</v>
      </c>
      <c r="X61" s="58" t="s">
        <v>89</v>
      </c>
      <c r="Y61" s="58" t="s">
        <v>89</v>
      </c>
      <c r="Z61" s="11" t="s">
        <v>89</v>
      </c>
      <c r="AA61" s="58" t="s">
        <v>89</v>
      </c>
      <c r="AB61" s="11" t="s">
        <v>89</v>
      </c>
      <c r="AC61" s="58" t="s">
        <v>89</v>
      </c>
      <c r="AD61" s="11">
        <v>0</v>
      </c>
      <c r="AE61" s="11">
        <v>0</v>
      </c>
      <c r="AF61" s="58" t="s">
        <v>89</v>
      </c>
      <c r="AG61" s="11" t="s">
        <v>89</v>
      </c>
      <c r="AH61" s="58" t="s">
        <v>89</v>
      </c>
      <c r="AI61" s="11">
        <v>0</v>
      </c>
      <c r="AJ61" s="11">
        <v>0</v>
      </c>
      <c r="AK61" s="11">
        <v>0</v>
      </c>
      <c r="AL61" s="11" t="s">
        <v>89</v>
      </c>
      <c r="AM61" s="58" t="s">
        <v>89</v>
      </c>
    </row>
    <row r="62" spans="1:39" ht="30" x14ac:dyDescent="0.25">
      <c r="A62" s="47" t="s">
        <v>141</v>
      </c>
      <c r="B62" s="49" t="s">
        <v>342</v>
      </c>
      <c r="C62" s="47" t="s">
        <v>231</v>
      </c>
      <c r="D62" s="38" t="s">
        <v>707</v>
      </c>
      <c r="E62" s="11">
        <v>0</v>
      </c>
      <c r="F62" s="11">
        <v>0</v>
      </c>
      <c r="G62" s="58" t="s">
        <v>89</v>
      </c>
      <c r="H62" s="11" t="s">
        <v>89</v>
      </c>
      <c r="I62" s="58" t="s">
        <v>89</v>
      </c>
      <c r="J62" s="11">
        <v>0</v>
      </c>
      <c r="K62" s="11">
        <v>0</v>
      </c>
      <c r="L62" s="58" t="s">
        <v>89</v>
      </c>
      <c r="M62" s="11" t="s">
        <v>89</v>
      </c>
      <c r="N62" s="58" t="s">
        <v>89</v>
      </c>
      <c r="O62" s="11">
        <v>0</v>
      </c>
      <c r="P62" s="11" t="s">
        <v>89</v>
      </c>
      <c r="Q62" s="58" t="s">
        <v>89</v>
      </c>
      <c r="R62" s="11" t="s">
        <v>89</v>
      </c>
      <c r="S62" s="58" t="s">
        <v>89</v>
      </c>
      <c r="T62" s="11" t="s">
        <v>89</v>
      </c>
      <c r="U62" s="58" t="s">
        <v>89</v>
      </c>
      <c r="V62" s="11" t="s">
        <v>89</v>
      </c>
      <c r="W62" s="11" t="s">
        <v>89</v>
      </c>
      <c r="X62" s="58" t="s">
        <v>89</v>
      </c>
      <c r="Y62" s="58" t="s">
        <v>89</v>
      </c>
      <c r="Z62" s="11" t="s">
        <v>89</v>
      </c>
      <c r="AA62" s="58" t="s">
        <v>89</v>
      </c>
      <c r="AB62" s="11" t="s">
        <v>89</v>
      </c>
      <c r="AC62" s="58" t="s">
        <v>89</v>
      </c>
      <c r="AD62" s="11">
        <v>0</v>
      </c>
      <c r="AE62" s="11">
        <v>0</v>
      </c>
      <c r="AF62" s="58" t="s">
        <v>89</v>
      </c>
      <c r="AG62" s="11" t="s">
        <v>89</v>
      </c>
      <c r="AH62" s="58" t="s">
        <v>89</v>
      </c>
      <c r="AI62" s="11">
        <v>0</v>
      </c>
      <c r="AJ62" s="11">
        <v>0</v>
      </c>
      <c r="AK62" s="11">
        <v>0</v>
      </c>
      <c r="AL62" s="11" t="s">
        <v>89</v>
      </c>
      <c r="AM62" s="58" t="s">
        <v>89</v>
      </c>
    </row>
    <row r="63" spans="1:39" ht="47.25" x14ac:dyDescent="0.25">
      <c r="A63" s="47" t="s">
        <v>143</v>
      </c>
      <c r="B63" s="117" t="s">
        <v>144</v>
      </c>
      <c r="C63" s="53" t="s">
        <v>88</v>
      </c>
      <c r="D63" s="38" t="s">
        <v>89</v>
      </c>
      <c r="E63" s="11">
        <v>0</v>
      </c>
      <c r="F63" s="11">
        <v>0</v>
      </c>
      <c r="G63" s="58" t="s">
        <v>89</v>
      </c>
      <c r="H63" s="11" t="s">
        <v>89</v>
      </c>
      <c r="I63" s="58" t="s">
        <v>89</v>
      </c>
      <c r="J63" s="11">
        <v>0</v>
      </c>
      <c r="K63" s="11">
        <v>0</v>
      </c>
      <c r="L63" s="58" t="s">
        <v>89</v>
      </c>
      <c r="M63" s="11" t="s">
        <v>89</v>
      </c>
      <c r="N63" s="58" t="s">
        <v>89</v>
      </c>
      <c r="O63" s="11">
        <v>0</v>
      </c>
      <c r="P63" s="11" t="s">
        <v>89</v>
      </c>
      <c r="Q63" s="58" t="s">
        <v>89</v>
      </c>
      <c r="R63" s="11" t="s">
        <v>89</v>
      </c>
      <c r="S63" s="58" t="s">
        <v>89</v>
      </c>
      <c r="T63" s="11" t="s">
        <v>89</v>
      </c>
      <c r="U63" s="58" t="s">
        <v>89</v>
      </c>
      <c r="V63" s="11" t="s">
        <v>89</v>
      </c>
      <c r="W63" s="11" t="s">
        <v>89</v>
      </c>
      <c r="X63" s="58" t="s">
        <v>89</v>
      </c>
      <c r="Y63" s="58" t="s">
        <v>89</v>
      </c>
      <c r="Z63" s="11" t="s">
        <v>89</v>
      </c>
      <c r="AA63" s="58" t="s">
        <v>89</v>
      </c>
      <c r="AB63" s="11" t="s">
        <v>89</v>
      </c>
      <c r="AC63" s="58" t="s">
        <v>89</v>
      </c>
      <c r="AD63" s="11">
        <v>0</v>
      </c>
      <c r="AE63" s="11">
        <v>0</v>
      </c>
      <c r="AF63" s="58" t="s">
        <v>89</v>
      </c>
      <c r="AG63" s="11" t="s">
        <v>89</v>
      </c>
      <c r="AH63" s="58" t="s">
        <v>89</v>
      </c>
      <c r="AI63" s="11">
        <v>0</v>
      </c>
      <c r="AJ63" s="11">
        <v>0</v>
      </c>
      <c r="AK63" s="11">
        <v>0</v>
      </c>
      <c r="AL63" s="11" t="s">
        <v>89</v>
      </c>
      <c r="AM63" s="58" t="s">
        <v>89</v>
      </c>
    </row>
    <row r="64" spans="1:39" ht="31.5" x14ac:dyDescent="0.25">
      <c r="A64" s="47" t="s">
        <v>145</v>
      </c>
      <c r="B64" s="117" t="s">
        <v>146</v>
      </c>
      <c r="C64" s="53" t="s">
        <v>88</v>
      </c>
      <c r="D64" s="38" t="s">
        <v>89</v>
      </c>
      <c r="E64" s="11">
        <v>0</v>
      </c>
      <c r="F64" s="11">
        <v>0</v>
      </c>
      <c r="G64" s="58" t="s">
        <v>89</v>
      </c>
      <c r="H64" s="11" t="s">
        <v>89</v>
      </c>
      <c r="I64" s="58" t="s">
        <v>89</v>
      </c>
      <c r="J64" s="11">
        <v>0</v>
      </c>
      <c r="K64" s="11">
        <v>0</v>
      </c>
      <c r="L64" s="58" t="s">
        <v>89</v>
      </c>
      <c r="M64" s="11" t="s">
        <v>89</v>
      </c>
      <c r="N64" s="58" t="s">
        <v>89</v>
      </c>
      <c r="O64" s="11">
        <v>0</v>
      </c>
      <c r="P64" s="11" t="s">
        <v>89</v>
      </c>
      <c r="Q64" s="58" t="s">
        <v>89</v>
      </c>
      <c r="R64" s="11" t="s">
        <v>89</v>
      </c>
      <c r="S64" s="58" t="s">
        <v>89</v>
      </c>
      <c r="T64" s="11" t="s">
        <v>89</v>
      </c>
      <c r="U64" s="58" t="s">
        <v>89</v>
      </c>
      <c r="V64" s="11" t="s">
        <v>89</v>
      </c>
      <c r="W64" s="11" t="s">
        <v>89</v>
      </c>
      <c r="X64" s="58" t="s">
        <v>89</v>
      </c>
      <c r="Y64" s="58" t="s">
        <v>89</v>
      </c>
      <c r="Z64" s="11" t="s">
        <v>89</v>
      </c>
      <c r="AA64" s="58" t="s">
        <v>89</v>
      </c>
      <c r="AB64" s="11" t="s">
        <v>89</v>
      </c>
      <c r="AC64" s="58" t="s">
        <v>89</v>
      </c>
      <c r="AD64" s="11">
        <v>0</v>
      </c>
      <c r="AE64" s="11">
        <v>0</v>
      </c>
      <c r="AF64" s="58" t="s">
        <v>89</v>
      </c>
      <c r="AG64" s="11" t="s">
        <v>89</v>
      </c>
      <c r="AH64" s="58" t="s">
        <v>89</v>
      </c>
      <c r="AI64" s="11">
        <v>0</v>
      </c>
      <c r="AJ64" s="11">
        <v>0</v>
      </c>
      <c r="AK64" s="11">
        <v>0</v>
      </c>
      <c r="AL64" s="11" t="s">
        <v>89</v>
      </c>
      <c r="AM64" s="58" t="s">
        <v>89</v>
      </c>
    </row>
    <row r="65" spans="1:39" ht="47.25" x14ac:dyDescent="0.25">
      <c r="A65" s="47" t="s">
        <v>145</v>
      </c>
      <c r="B65" s="48" t="s">
        <v>343</v>
      </c>
      <c r="C65" s="47" t="s">
        <v>196</v>
      </c>
      <c r="D65" s="38" t="s">
        <v>709</v>
      </c>
      <c r="E65" s="11">
        <v>0</v>
      </c>
      <c r="F65" s="11">
        <v>0</v>
      </c>
      <c r="G65" s="58" t="s">
        <v>89</v>
      </c>
      <c r="H65" s="11" t="s">
        <v>89</v>
      </c>
      <c r="I65" s="58" t="s">
        <v>89</v>
      </c>
      <c r="J65" s="11">
        <v>0</v>
      </c>
      <c r="K65" s="11">
        <v>0</v>
      </c>
      <c r="L65" s="58" t="s">
        <v>464</v>
      </c>
      <c r="M65" s="11" t="s">
        <v>89</v>
      </c>
      <c r="N65" s="58" t="s">
        <v>89</v>
      </c>
      <c r="O65" s="11">
        <v>0</v>
      </c>
      <c r="P65" s="11" t="s">
        <v>89</v>
      </c>
      <c r="Q65" s="58" t="s">
        <v>89</v>
      </c>
      <c r="R65" s="11" t="s">
        <v>89</v>
      </c>
      <c r="S65" s="58" t="s">
        <v>89</v>
      </c>
      <c r="T65" s="11" t="s">
        <v>89</v>
      </c>
      <c r="U65" s="58" t="s">
        <v>89</v>
      </c>
      <c r="V65" s="11" t="s">
        <v>89</v>
      </c>
      <c r="W65" s="11" t="s">
        <v>89</v>
      </c>
      <c r="X65" s="58" t="s">
        <v>89</v>
      </c>
      <c r="Y65" s="58" t="s">
        <v>89</v>
      </c>
      <c r="Z65" s="11" t="s">
        <v>89</v>
      </c>
      <c r="AA65" s="58" t="s">
        <v>89</v>
      </c>
      <c r="AB65" s="11" t="s">
        <v>89</v>
      </c>
      <c r="AC65" s="58" t="s">
        <v>89</v>
      </c>
      <c r="AD65" s="11">
        <v>0</v>
      </c>
      <c r="AE65" s="11">
        <v>0</v>
      </c>
      <c r="AF65" s="58" t="s">
        <v>89</v>
      </c>
      <c r="AG65" s="11" t="s">
        <v>89</v>
      </c>
      <c r="AH65" s="58" t="s">
        <v>89</v>
      </c>
      <c r="AI65" s="11">
        <v>0</v>
      </c>
      <c r="AJ65" s="11">
        <v>0</v>
      </c>
      <c r="AK65" s="11">
        <v>0</v>
      </c>
      <c r="AL65" s="11" t="s">
        <v>89</v>
      </c>
      <c r="AM65" s="58" t="s">
        <v>89</v>
      </c>
    </row>
    <row r="66" spans="1:39" x14ac:dyDescent="0.25">
      <c r="A66" s="47" t="s">
        <v>145</v>
      </c>
      <c r="B66" s="48" t="s">
        <v>344</v>
      </c>
      <c r="C66" s="47" t="s">
        <v>232</v>
      </c>
      <c r="D66" s="38" t="s">
        <v>710</v>
      </c>
      <c r="E66" s="11">
        <v>0</v>
      </c>
      <c r="F66" s="11">
        <v>0</v>
      </c>
      <c r="G66" s="58" t="s">
        <v>89</v>
      </c>
      <c r="H66" s="11" t="s">
        <v>89</v>
      </c>
      <c r="I66" s="58" t="s">
        <v>89</v>
      </c>
      <c r="J66" s="11">
        <v>0</v>
      </c>
      <c r="K66" s="11">
        <v>0</v>
      </c>
      <c r="L66" s="58" t="s">
        <v>89</v>
      </c>
      <c r="M66" s="11" t="s">
        <v>89</v>
      </c>
      <c r="N66" s="58" t="s">
        <v>89</v>
      </c>
      <c r="O66" s="11">
        <v>0</v>
      </c>
      <c r="P66" s="11" t="s">
        <v>89</v>
      </c>
      <c r="Q66" s="58" t="s">
        <v>483</v>
      </c>
      <c r="R66" s="11" t="s">
        <v>89</v>
      </c>
      <c r="S66" s="58" t="s">
        <v>89</v>
      </c>
      <c r="T66" s="11" t="s">
        <v>89</v>
      </c>
      <c r="U66" s="58" t="s">
        <v>89</v>
      </c>
      <c r="V66" s="11" t="s">
        <v>89</v>
      </c>
      <c r="W66" s="11" t="s">
        <v>89</v>
      </c>
      <c r="X66" s="58" t="s">
        <v>89</v>
      </c>
      <c r="Y66" s="58" t="s">
        <v>89</v>
      </c>
      <c r="Z66" s="11" t="s">
        <v>89</v>
      </c>
      <c r="AA66" s="58" t="s">
        <v>89</v>
      </c>
      <c r="AB66" s="11" t="s">
        <v>89</v>
      </c>
      <c r="AC66" s="58" t="s">
        <v>89</v>
      </c>
      <c r="AD66" s="11">
        <v>0</v>
      </c>
      <c r="AE66" s="11">
        <v>0</v>
      </c>
      <c r="AF66" s="58" t="s">
        <v>89</v>
      </c>
      <c r="AG66" s="11" t="s">
        <v>89</v>
      </c>
      <c r="AH66" s="58" t="s">
        <v>89</v>
      </c>
      <c r="AI66" s="11">
        <v>0</v>
      </c>
      <c r="AJ66" s="11">
        <v>0</v>
      </c>
      <c r="AK66" s="11">
        <v>0</v>
      </c>
      <c r="AL66" s="11" t="s">
        <v>89</v>
      </c>
      <c r="AM66" s="58" t="s">
        <v>89</v>
      </c>
    </row>
    <row r="67" spans="1:39" ht="38.25" customHeight="1" x14ac:dyDescent="0.25">
      <c r="A67" s="47" t="s">
        <v>145</v>
      </c>
      <c r="B67" s="48" t="s">
        <v>345</v>
      </c>
      <c r="C67" s="47" t="s">
        <v>233</v>
      </c>
      <c r="D67" s="38" t="s">
        <v>711</v>
      </c>
      <c r="E67" s="11">
        <v>0</v>
      </c>
      <c r="F67" s="11">
        <v>0</v>
      </c>
      <c r="G67" s="58" t="s">
        <v>89</v>
      </c>
      <c r="H67" s="11" t="s">
        <v>89</v>
      </c>
      <c r="I67" s="58" t="s">
        <v>89</v>
      </c>
      <c r="J67" s="11">
        <v>0</v>
      </c>
      <c r="K67" s="11">
        <v>0</v>
      </c>
      <c r="L67" s="58" t="s">
        <v>89</v>
      </c>
      <c r="M67" s="11" t="s">
        <v>89</v>
      </c>
      <c r="N67" s="58" t="s">
        <v>89</v>
      </c>
      <c r="O67" s="11">
        <v>0</v>
      </c>
      <c r="P67" s="11" t="s">
        <v>89</v>
      </c>
      <c r="Q67" s="58" t="s">
        <v>485</v>
      </c>
      <c r="R67" s="11" t="s">
        <v>89</v>
      </c>
      <c r="S67" s="58" t="s">
        <v>89</v>
      </c>
      <c r="T67" s="11" t="s">
        <v>89</v>
      </c>
      <c r="U67" s="58" t="s">
        <v>89</v>
      </c>
      <c r="V67" s="11" t="s">
        <v>89</v>
      </c>
      <c r="W67" s="11" t="s">
        <v>89</v>
      </c>
      <c r="X67" s="58" t="s">
        <v>89</v>
      </c>
      <c r="Y67" s="58" t="s">
        <v>89</v>
      </c>
      <c r="Z67" s="11" t="s">
        <v>89</v>
      </c>
      <c r="AA67" s="58" t="s">
        <v>89</v>
      </c>
      <c r="AB67" s="11" t="s">
        <v>89</v>
      </c>
      <c r="AC67" s="58" t="s">
        <v>89</v>
      </c>
      <c r="AD67" s="11">
        <v>0</v>
      </c>
      <c r="AE67" s="11">
        <v>0</v>
      </c>
      <c r="AF67" s="58" t="s">
        <v>89</v>
      </c>
      <c r="AG67" s="11" t="s">
        <v>89</v>
      </c>
      <c r="AH67" s="58" t="s">
        <v>89</v>
      </c>
      <c r="AI67" s="11">
        <v>0</v>
      </c>
      <c r="AJ67" s="11">
        <v>0</v>
      </c>
      <c r="AK67" s="11">
        <v>0</v>
      </c>
      <c r="AL67" s="11" t="s">
        <v>89</v>
      </c>
      <c r="AM67" s="58" t="s">
        <v>89</v>
      </c>
    </row>
    <row r="68" spans="1:39" x14ac:dyDescent="0.25">
      <c r="A68" s="47" t="s">
        <v>145</v>
      </c>
      <c r="B68" s="48" t="s">
        <v>346</v>
      </c>
      <c r="C68" s="47" t="s">
        <v>234</v>
      </c>
      <c r="D68" s="38" t="s">
        <v>712</v>
      </c>
      <c r="E68" s="11">
        <v>0</v>
      </c>
      <c r="F68" s="11">
        <v>0</v>
      </c>
      <c r="G68" s="58" t="s">
        <v>89</v>
      </c>
      <c r="H68" s="11" t="s">
        <v>89</v>
      </c>
      <c r="I68" s="58" t="s">
        <v>89</v>
      </c>
      <c r="J68" s="11">
        <v>0</v>
      </c>
      <c r="K68" s="11">
        <v>0</v>
      </c>
      <c r="L68" s="58" t="s">
        <v>89</v>
      </c>
      <c r="M68" s="11" t="s">
        <v>89</v>
      </c>
      <c r="N68" s="58" t="s">
        <v>89</v>
      </c>
      <c r="O68" s="11">
        <v>0</v>
      </c>
      <c r="P68" s="11" t="s">
        <v>89</v>
      </c>
      <c r="Q68" s="58" t="s">
        <v>486</v>
      </c>
      <c r="R68" s="11" t="s">
        <v>89</v>
      </c>
      <c r="S68" s="58" t="s">
        <v>89</v>
      </c>
      <c r="T68" s="11" t="s">
        <v>89</v>
      </c>
      <c r="U68" s="58" t="s">
        <v>89</v>
      </c>
      <c r="V68" s="11" t="s">
        <v>89</v>
      </c>
      <c r="W68" s="11" t="s">
        <v>89</v>
      </c>
      <c r="X68" s="58" t="s">
        <v>89</v>
      </c>
      <c r="Y68" s="58" t="s">
        <v>89</v>
      </c>
      <c r="Z68" s="11" t="s">
        <v>89</v>
      </c>
      <c r="AA68" s="58" t="s">
        <v>89</v>
      </c>
      <c r="AB68" s="11" t="s">
        <v>89</v>
      </c>
      <c r="AC68" s="58" t="s">
        <v>89</v>
      </c>
      <c r="AD68" s="11">
        <v>0</v>
      </c>
      <c r="AE68" s="11">
        <v>0</v>
      </c>
      <c r="AF68" s="58" t="s">
        <v>89</v>
      </c>
      <c r="AG68" s="11" t="s">
        <v>89</v>
      </c>
      <c r="AH68" s="58" t="s">
        <v>89</v>
      </c>
      <c r="AI68" s="11">
        <v>0</v>
      </c>
      <c r="AJ68" s="11">
        <v>0</v>
      </c>
      <c r="AK68" s="11">
        <v>0</v>
      </c>
      <c r="AL68" s="11" t="s">
        <v>89</v>
      </c>
      <c r="AM68" s="58" t="s">
        <v>89</v>
      </c>
    </row>
    <row r="69" spans="1:39" x14ac:dyDescent="0.25">
      <c r="A69" s="47" t="s">
        <v>145</v>
      </c>
      <c r="B69" s="48" t="s">
        <v>347</v>
      </c>
      <c r="C69" s="47" t="s">
        <v>235</v>
      </c>
      <c r="D69" s="38" t="s">
        <v>713</v>
      </c>
      <c r="E69" s="11">
        <v>0</v>
      </c>
      <c r="F69" s="11">
        <v>0</v>
      </c>
      <c r="G69" s="58" t="s">
        <v>89</v>
      </c>
      <c r="H69" s="11" t="s">
        <v>89</v>
      </c>
      <c r="I69" s="58" t="s">
        <v>89</v>
      </c>
      <c r="J69" s="58" t="s">
        <v>89</v>
      </c>
      <c r="K69" s="58" t="s">
        <v>89</v>
      </c>
      <c r="L69" s="58" t="s">
        <v>89</v>
      </c>
      <c r="M69" s="58" t="s">
        <v>89</v>
      </c>
      <c r="N69" s="58" t="s">
        <v>89</v>
      </c>
      <c r="O69" s="58" t="s">
        <v>89</v>
      </c>
      <c r="P69" s="58" t="s">
        <v>89</v>
      </c>
      <c r="Q69" s="58" t="s">
        <v>89</v>
      </c>
      <c r="R69" s="58" t="s">
        <v>89</v>
      </c>
      <c r="S69" s="58" t="s">
        <v>89</v>
      </c>
      <c r="T69" s="58" t="s">
        <v>89</v>
      </c>
      <c r="U69" s="58" t="s">
        <v>89</v>
      </c>
      <c r="V69" s="58" t="s">
        <v>89</v>
      </c>
      <c r="W69" s="58" t="s">
        <v>89</v>
      </c>
      <c r="X69" s="58" t="s">
        <v>89</v>
      </c>
      <c r="Y69" s="58" t="s">
        <v>89</v>
      </c>
      <c r="Z69" s="58" t="s">
        <v>89</v>
      </c>
      <c r="AA69" s="58" t="s">
        <v>89</v>
      </c>
      <c r="AB69" s="58" t="s">
        <v>89</v>
      </c>
      <c r="AC69" s="58" t="s">
        <v>89</v>
      </c>
      <c r="AD69" s="58" t="s">
        <v>89</v>
      </c>
      <c r="AE69" s="58" t="s">
        <v>89</v>
      </c>
      <c r="AF69" s="58" t="s">
        <v>89</v>
      </c>
      <c r="AG69" s="58" t="s">
        <v>89</v>
      </c>
      <c r="AH69" s="58" t="s">
        <v>89</v>
      </c>
      <c r="AI69" s="58" t="s">
        <v>89</v>
      </c>
      <c r="AJ69" s="58" t="s">
        <v>89</v>
      </c>
      <c r="AK69" s="58" t="s">
        <v>89</v>
      </c>
      <c r="AL69" s="58" t="s">
        <v>89</v>
      </c>
      <c r="AM69" s="58" t="s">
        <v>89</v>
      </c>
    </row>
    <row r="70" spans="1:39" x14ac:dyDescent="0.25">
      <c r="A70" s="47" t="s">
        <v>145</v>
      </c>
      <c r="B70" s="48" t="s">
        <v>348</v>
      </c>
      <c r="C70" s="47" t="s">
        <v>236</v>
      </c>
      <c r="D70" s="38" t="s">
        <v>714</v>
      </c>
      <c r="E70" s="11">
        <v>0</v>
      </c>
      <c r="F70" s="11">
        <v>0</v>
      </c>
      <c r="G70" s="58" t="s">
        <v>89</v>
      </c>
      <c r="H70" s="11" t="s">
        <v>89</v>
      </c>
      <c r="I70" s="58" t="s">
        <v>89</v>
      </c>
      <c r="J70" s="58" t="s">
        <v>89</v>
      </c>
      <c r="K70" s="58" t="s">
        <v>89</v>
      </c>
      <c r="L70" s="58" t="s">
        <v>89</v>
      </c>
      <c r="M70" s="58" t="s">
        <v>89</v>
      </c>
      <c r="N70" s="58" t="s">
        <v>89</v>
      </c>
      <c r="O70" s="58" t="s">
        <v>89</v>
      </c>
      <c r="P70" s="58" t="s">
        <v>89</v>
      </c>
      <c r="Q70" s="58" t="s">
        <v>89</v>
      </c>
      <c r="R70" s="58" t="s">
        <v>89</v>
      </c>
      <c r="S70" s="58" t="s">
        <v>89</v>
      </c>
      <c r="T70" s="58" t="s">
        <v>89</v>
      </c>
      <c r="U70" s="58" t="s">
        <v>89</v>
      </c>
      <c r="V70" s="58" t="s">
        <v>89</v>
      </c>
      <c r="W70" s="58" t="s">
        <v>89</v>
      </c>
      <c r="X70" s="58" t="s">
        <v>89</v>
      </c>
      <c r="Y70" s="58" t="s">
        <v>89</v>
      </c>
      <c r="Z70" s="58" t="s">
        <v>89</v>
      </c>
      <c r="AA70" s="58" t="s">
        <v>89</v>
      </c>
      <c r="AB70" s="58" t="s">
        <v>89</v>
      </c>
      <c r="AC70" s="58" t="s">
        <v>89</v>
      </c>
      <c r="AD70" s="58" t="s">
        <v>89</v>
      </c>
      <c r="AE70" s="58" t="s">
        <v>89</v>
      </c>
      <c r="AF70" s="58" t="s">
        <v>89</v>
      </c>
      <c r="AG70" s="58" t="s">
        <v>89</v>
      </c>
      <c r="AH70" s="58" t="s">
        <v>89</v>
      </c>
      <c r="AI70" s="58" t="s">
        <v>89</v>
      </c>
      <c r="AJ70" s="58" t="s">
        <v>89</v>
      </c>
      <c r="AK70" s="58" t="s">
        <v>89</v>
      </c>
      <c r="AL70" s="58" t="s">
        <v>89</v>
      </c>
      <c r="AM70" s="58" t="s">
        <v>89</v>
      </c>
    </row>
    <row r="71" spans="1:39" ht="31.5" x14ac:dyDescent="0.25">
      <c r="A71" s="47" t="s">
        <v>145</v>
      </c>
      <c r="B71" s="48" t="s">
        <v>349</v>
      </c>
      <c r="C71" s="47" t="s">
        <v>237</v>
      </c>
      <c r="D71" s="38" t="s">
        <v>715</v>
      </c>
      <c r="E71" s="11">
        <v>0</v>
      </c>
      <c r="F71" s="11">
        <v>0</v>
      </c>
      <c r="G71" s="58" t="s">
        <v>89</v>
      </c>
      <c r="H71" s="11" t="s">
        <v>89</v>
      </c>
      <c r="I71" s="58" t="s">
        <v>89</v>
      </c>
      <c r="J71" s="58" t="s">
        <v>89</v>
      </c>
      <c r="K71" s="58" t="s">
        <v>89</v>
      </c>
      <c r="L71" s="58" t="s">
        <v>89</v>
      </c>
      <c r="M71" s="58" t="s">
        <v>89</v>
      </c>
      <c r="N71" s="58" t="s">
        <v>89</v>
      </c>
      <c r="O71" s="58" t="s">
        <v>89</v>
      </c>
      <c r="P71" s="58" t="s">
        <v>89</v>
      </c>
      <c r="Q71" s="58" t="s">
        <v>89</v>
      </c>
      <c r="R71" s="58" t="s">
        <v>89</v>
      </c>
      <c r="S71" s="58" t="s">
        <v>89</v>
      </c>
      <c r="T71" s="58" t="s">
        <v>89</v>
      </c>
      <c r="U71" s="58" t="s">
        <v>89</v>
      </c>
      <c r="V71" s="58" t="s">
        <v>89</v>
      </c>
      <c r="W71" s="58" t="s">
        <v>89</v>
      </c>
      <c r="X71" s="58" t="s">
        <v>89</v>
      </c>
      <c r="Y71" s="58" t="s">
        <v>89</v>
      </c>
      <c r="Z71" s="58" t="s">
        <v>89</v>
      </c>
      <c r="AA71" s="58" t="s">
        <v>89</v>
      </c>
      <c r="AB71" s="58" t="s">
        <v>89</v>
      </c>
      <c r="AC71" s="58" t="s">
        <v>89</v>
      </c>
      <c r="AD71" s="58" t="s">
        <v>89</v>
      </c>
      <c r="AE71" s="58" t="s">
        <v>89</v>
      </c>
      <c r="AF71" s="58" t="s">
        <v>89</v>
      </c>
      <c r="AG71" s="58" t="s">
        <v>89</v>
      </c>
      <c r="AH71" s="58" t="s">
        <v>89</v>
      </c>
      <c r="AI71" s="58" t="s">
        <v>89</v>
      </c>
      <c r="AJ71" s="58" t="s">
        <v>89</v>
      </c>
      <c r="AK71" s="58" t="s">
        <v>89</v>
      </c>
      <c r="AL71" s="58" t="s">
        <v>89</v>
      </c>
      <c r="AM71" s="58" t="s">
        <v>89</v>
      </c>
    </row>
    <row r="72" spans="1:39" x14ac:dyDescent="0.25">
      <c r="A72" s="47" t="s">
        <v>145</v>
      </c>
      <c r="B72" s="48" t="s">
        <v>350</v>
      </c>
      <c r="C72" s="47" t="s">
        <v>238</v>
      </c>
      <c r="D72" s="38" t="s">
        <v>716</v>
      </c>
      <c r="E72" s="11">
        <v>0</v>
      </c>
      <c r="F72" s="11">
        <v>0</v>
      </c>
      <c r="G72" s="58" t="s">
        <v>89</v>
      </c>
      <c r="H72" s="11" t="s">
        <v>89</v>
      </c>
      <c r="I72" s="58" t="s">
        <v>89</v>
      </c>
      <c r="J72" s="58" t="s">
        <v>89</v>
      </c>
      <c r="K72" s="58" t="s">
        <v>89</v>
      </c>
      <c r="L72" s="58" t="s">
        <v>89</v>
      </c>
      <c r="M72" s="58" t="s">
        <v>89</v>
      </c>
      <c r="N72" s="58" t="s">
        <v>89</v>
      </c>
      <c r="O72" s="58" t="s">
        <v>89</v>
      </c>
      <c r="P72" s="58" t="s">
        <v>89</v>
      </c>
      <c r="Q72" s="58" t="s">
        <v>89</v>
      </c>
      <c r="R72" s="58" t="s">
        <v>89</v>
      </c>
      <c r="S72" s="58" t="s">
        <v>89</v>
      </c>
      <c r="T72" s="58" t="s">
        <v>89</v>
      </c>
      <c r="U72" s="58" t="s">
        <v>89</v>
      </c>
      <c r="V72" s="58" t="s">
        <v>89</v>
      </c>
      <c r="W72" s="58" t="s">
        <v>89</v>
      </c>
      <c r="X72" s="58" t="s">
        <v>89</v>
      </c>
      <c r="Y72" s="58" t="s">
        <v>89</v>
      </c>
      <c r="Z72" s="58" t="s">
        <v>89</v>
      </c>
      <c r="AA72" s="58" t="s">
        <v>89</v>
      </c>
      <c r="AB72" s="58" t="s">
        <v>89</v>
      </c>
      <c r="AC72" s="58" t="s">
        <v>89</v>
      </c>
      <c r="AD72" s="58" t="s">
        <v>89</v>
      </c>
      <c r="AE72" s="58" t="s">
        <v>89</v>
      </c>
      <c r="AF72" s="58" t="s">
        <v>89</v>
      </c>
      <c r="AG72" s="58" t="s">
        <v>89</v>
      </c>
      <c r="AH72" s="58" t="s">
        <v>89</v>
      </c>
      <c r="AI72" s="58" t="s">
        <v>89</v>
      </c>
      <c r="AJ72" s="58" t="s">
        <v>89</v>
      </c>
      <c r="AK72" s="58" t="s">
        <v>89</v>
      </c>
      <c r="AL72" s="58" t="s">
        <v>89</v>
      </c>
      <c r="AM72" s="58" t="s">
        <v>89</v>
      </c>
    </row>
    <row r="73" spans="1:39" x14ac:dyDescent="0.25">
      <c r="A73" s="47" t="s">
        <v>145</v>
      </c>
      <c r="B73" s="48" t="s">
        <v>351</v>
      </c>
      <c r="C73" s="47" t="s">
        <v>239</v>
      </c>
      <c r="D73" s="38" t="s">
        <v>717</v>
      </c>
      <c r="E73" s="11">
        <v>0</v>
      </c>
      <c r="F73" s="11">
        <v>0</v>
      </c>
      <c r="G73" s="58" t="s">
        <v>89</v>
      </c>
      <c r="H73" s="11" t="s">
        <v>89</v>
      </c>
      <c r="I73" s="58" t="s">
        <v>89</v>
      </c>
      <c r="J73" s="58" t="s">
        <v>89</v>
      </c>
      <c r="K73" s="58" t="s">
        <v>89</v>
      </c>
      <c r="L73" s="58" t="s">
        <v>89</v>
      </c>
      <c r="M73" s="58" t="s">
        <v>89</v>
      </c>
      <c r="N73" s="58" t="s">
        <v>89</v>
      </c>
      <c r="O73" s="58" t="s">
        <v>89</v>
      </c>
      <c r="P73" s="58" t="s">
        <v>89</v>
      </c>
      <c r="Q73" s="58" t="s">
        <v>89</v>
      </c>
      <c r="R73" s="58" t="s">
        <v>89</v>
      </c>
      <c r="S73" s="58" t="s">
        <v>89</v>
      </c>
      <c r="T73" s="58" t="s">
        <v>89</v>
      </c>
      <c r="U73" s="58" t="s">
        <v>89</v>
      </c>
      <c r="V73" s="58" t="s">
        <v>89</v>
      </c>
      <c r="W73" s="58" t="s">
        <v>89</v>
      </c>
      <c r="X73" s="58" t="s">
        <v>89</v>
      </c>
      <c r="Y73" s="58" t="s">
        <v>89</v>
      </c>
      <c r="Z73" s="58" t="s">
        <v>89</v>
      </c>
      <c r="AA73" s="58" t="s">
        <v>89</v>
      </c>
      <c r="AB73" s="58" t="s">
        <v>89</v>
      </c>
      <c r="AC73" s="58" t="s">
        <v>89</v>
      </c>
      <c r="AD73" s="58" t="s">
        <v>89</v>
      </c>
      <c r="AE73" s="58" t="s">
        <v>89</v>
      </c>
      <c r="AF73" s="58" t="s">
        <v>89</v>
      </c>
      <c r="AG73" s="58" t="s">
        <v>89</v>
      </c>
      <c r="AH73" s="58" t="s">
        <v>89</v>
      </c>
      <c r="AI73" s="58" t="s">
        <v>89</v>
      </c>
      <c r="AJ73" s="58" t="s">
        <v>89</v>
      </c>
      <c r="AK73" s="58" t="s">
        <v>89</v>
      </c>
      <c r="AL73" s="58" t="s">
        <v>89</v>
      </c>
      <c r="AM73" s="58" t="s">
        <v>89</v>
      </c>
    </row>
    <row r="74" spans="1:39" ht="31.5" x14ac:dyDescent="0.25">
      <c r="A74" s="47" t="s">
        <v>145</v>
      </c>
      <c r="B74" s="48" t="s">
        <v>352</v>
      </c>
      <c r="C74" s="47" t="s">
        <v>240</v>
      </c>
      <c r="D74" s="38" t="s">
        <v>718</v>
      </c>
      <c r="E74" s="11">
        <v>0</v>
      </c>
      <c r="F74" s="11">
        <v>0</v>
      </c>
      <c r="G74" s="58" t="s">
        <v>89</v>
      </c>
      <c r="H74" s="11" t="s">
        <v>89</v>
      </c>
      <c r="I74" s="58" t="s">
        <v>89</v>
      </c>
      <c r="J74" s="11">
        <v>0</v>
      </c>
      <c r="K74" s="11">
        <v>0</v>
      </c>
      <c r="L74" s="58" t="s">
        <v>89</v>
      </c>
      <c r="M74" s="11" t="s">
        <v>89</v>
      </c>
      <c r="N74" s="58" t="s">
        <v>89</v>
      </c>
      <c r="O74" s="11">
        <v>0</v>
      </c>
      <c r="P74" s="11" t="s">
        <v>89</v>
      </c>
      <c r="Q74" s="58" t="s">
        <v>89</v>
      </c>
      <c r="R74" s="11" t="s">
        <v>89</v>
      </c>
      <c r="S74" s="58" t="s">
        <v>89</v>
      </c>
      <c r="T74" s="11" t="s">
        <v>89</v>
      </c>
      <c r="U74" s="58" t="s">
        <v>89</v>
      </c>
      <c r="V74" s="11" t="s">
        <v>89</v>
      </c>
      <c r="W74" s="11" t="s">
        <v>89</v>
      </c>
      <c r="X74" s="58" t="s">
        <v>89</v>
      </c>
      <c r="Y74" s="58" t="s">
        <v>89</v>
      </c>
      <c r="Z74" s="11" t="s">
        <v>89</v>
      </c>
      <c r="AA74" s="58" t="s">
        <v>488</v>
      </c>
      <c r="AB74" s="11" t="s">
        <v>89</v>
      </c>
      <c r="AC74" s="58" t="s">
        <v>89</v>
      </c>
      <c r="AD74" s="11">
        <v>0</v>
      </c>
      <c r="AE74" s="11">
        <v>0</v>
      </c>
      <c r="AF74" s="58" t="s">
        <v>89</v>
      </c>
      <c r="AG74" s="11" t="s">
        <v>89</v>
      </c>
      <c r="AH74" s="58" t="s">
        <v>89</v>
      </c>
      <c r="AI74" s="11">
        <v>0</v>
      </c>
      <c r="AJ74" s="11">
        <v>0</v>
      </c>
      <c r="AK74" s="11">
        <v>0</v>
      </c>
      <c r="AL74" s="11" t="s">
        <v>89</v>
      </c>
      <c r="AM74" s="58" t="s">
        <v>89</v>
      </c>
    </row>
    <row r="75" spans="1:39" ht="30" x14ac:dyDescent="0.25">
      <c r="A75" s="47" t="s">
        <v>145</v>
      </c>
      <c r="B75" s="48" t="s">
        <v>353</v>
      </c>
      <c r="C75" s="47" t="s">
        <v>241</v>
      </c>
      <c r="D75" s="38" t="s">
        <v>719</v>
      </c>
      <c r="E75" s="11">
        <v>0</v>
      </c>
      <c r="F75" s="11">
        <v>0</v>
      </c>
      <c r="G75" s="58" t="s">
        <v>89</v>
      </c>
      <c r="H75" s="11" t="s">
        <v>89</v>
      </c>
      <c r="I75" s="58" t="s">
        <v>89</v>
      </c>
      <c r="J75" s="11">
        <v>0</v>
      </c>
      <c r="K75" s="11">
        <v>0</v>
      </c>
      <c r="L75" s="58" t="s">
        <v>89</v>
      </c>
      <c r="M75" s="11" t="s">
        <v>89</v>
      </c>
      <c r="N75" s="58" t="s">
        <v>89</v>
      </c>
      <c r="O75" s="11">
        <v>0</v>
      </c>
      <c r="P75" s="11" t="s">
        <v>89</v>
      </c>
      <c r="Q75" s="58" t="s">
        <v>89</v>
      </c>
      <c r="R75" s="11" t="s">
        <v>89</v>
      </c>
      <c r="S75" s="58" t="s">
        <v>89</v>
      </c>
      <c r="T75" s="11" t="s">
        <v>89</v>
      </c>
      <c r="U75" s="58" t="s">
        <v>89</v>
      </c>
      <c r="V75" s="11" t="s">
        <v>89</v>
      </c>
      <c r="W75" s="11" t="s">
        <v>89</v>
      </c>
      <c r="X75" s="58" t="s">
        <v>89</v>
      </c>
      <c r="Y75" s="58" t="s">
        <v>89</v>
      </c>
      <c r="Z75" s="11" t="s">
        <v>89</v>
      </c>
      <c r="AA75" s="58" t="s">
        <v>89</v>
      </c>
      <c r="AB75" s="11" t="s">
        <v>89</v>
      </c>
      <c r="AC75" s="58" t="s">
        <v>89</v>
      </c>
      <c r="AD75" s="11">
        <v>0</v>
      </c>
      <c r="AE75" s="11">
        <v>0</v>
      </c>
      <c r="AF75" s="58" t="s">
        <v>489</v>
      </c>
      <c r="AG75" s="11" t="s">
        <v>89</v>
      </c>
      <c r="AH75" s="58" t="s">
        <v>89</v>
      </c>
      <c r="AI75" s="11">
        <v>0</v>
      </c>
      <c r="AJ75" s="11">
        <v>0</v>
      </c>
      <c r="AK75" s="11">
        <v>0</v>
      </c>
      <c r="AL75" s="11" t="s">
        <v>89</v>
      </c>
      <c r="AM75" s="58" t="s">
        <v>89</v>
      </c>
    </row>
    <row r="76" spans="1:39" ht="30" x14ac:dyDescent="0.25">
      <c r="A76" s="47" t="s">
        <v>145</v>
      </c>
      <c r="B76" s="48" t="s">
        <v>354</v>
      </c>
      <c r="C76" s="47" t="s">
        <v>242</v>
      </c>
      <c r="D76" s="38" t="s">
        <v>720</v>
      </c>
      <c r="E76" s="11">
        <v>0</v>
      </c>
      <c r="F76" s="11">
        <v>0</v>
      </c>
      <c r="G76" s="58" t="s">
        <v>89</v>
      </c>
      <c r="H76" s="11" t="s">
        <v>89</v>
      </c>
      <c r="I76" s="58" t="s">
        <v>89</v>
      </c>
      <c r="J76" s="11">
        <v>0</v>
      </c>
      <c r="K76" s="11">
        <v>0</v>
      </c>
      <c r="L76" s="58" t="s">
        <v>89</v>
      </c>
      <c r="M76" s="11" t="s">
        <v>89</v>
      </c>
      <c r="N76" s="58" t="s">
        <v>89</v>
      </c>
      <c r="O76" s="11">
        <v>0</v>
      </c>
      <c r="P76" s="11" t="s">
        <v>89</v>
      </c>
      <c r="Q76" s="58" t="s">
        <v>89</v>
      </c>
      <c r="R76" s="11" t="s">
        <v>89</v>
      </c>
      <c r="S76" s="58" t="s">
        <v>89</v>
      </c>
      <c r="T76" s="11" t="s">
        <v>89</v>
      </c>
      <c r="U76" s="58" t="s">
        <v>89</v>
      </c>
      <c r="V76" s="11" t="s">
        <v>89</v>
      </c>
      <c r="W76" s="11" t="s">
        <v>89</v>
      </c>
      <c r="X76" s="58" t="s">
        <v>89</v>
      </c>
      <c r="Y76" s="58" t="s">
        <v>89</v>
      </c>
      <c r="Z76" s="11" t="s">
        <v>89</v>
      </c>
      <c r="AA76" s="58" t="s">
        <v>89</v>
      </c>
      <c r="AB76" s="11" t="s">
        <v>89</v>
      </c>
      <c r="AC76" s="58" t="s">
        <v>89</v>
      </c>
      <c r="AD76" s="11">
        <v>0</v>
      </c>
      <c r="AE76" s="11">
        <v>0</v>
      </c>
      <c r="AF76" s="58" t="s">
        <v>490</v>
      </c>
      <c r="AG76" s="11" t="s">
        <v>89</v>
      </c>
      <c r="AH76" s="58" t="s">
        <v>89</v>
      </c>
      <c r="AI76" s="11">
        <v>0</v>
      </c>
      <c r="AJ76" s="11">
        <v>0</v>
      </c>
      <c r="AK76" s="11">
        <v>0</v>
      </c>
      <c r="AL76" s="11" t="s">
        <v>89</v>
      </c>
      <c r="AM76" s="58" t="s">
        <v>89</v>
      </c>
    </row>
    <row r="77" spans="1:39" ht="47.25" x14ac:dyDescent="0.25">
      <c r="A77" s="47" t="s">
        <v>147</v>
      </c>
      <c r="B77" s="117" t="s">
        <v>148</v>
      </c>
      <c r="C77" s="53" t="s">
        <v>88</v>
      </c>
      <c r="D77" s="38" t="s">
        <v>89</v>
      </c>
      <c r="E77" s="11">
        <v>0</v>
      </c>
      <c r="F77" s="11">
        <v>0</v>
      </c>
      <c r="G77" s="58" t="s">
        <v>89</v>
      </c>
      <c r="H77" s="11" t="s">
        <v>89</v>
      </c>
      <c r="I77" s="58" t="s">
        <v>89</v>
      </c>
      <c r="J77" s="11">
        <v>0</v>
      </c>
      <c r="K77" s="11">
        <v>0</v>
      </c>
      <c r="L77" s="58" t="s">
        <v>89</v>
      </c>
      <c r="M77" s="11" t="s">
        <v>89</v>
      </c>
      <c r="N77" s="58" t="s">
        <v>89</v>
      </c>
      <c r="O77" s="11">
        <v>0</v>
      </c>
      <c r="P77" s="11" t="s">
        <v>89</v>
      </c>
      <c r="Q77" s="58" t="s">
        <v>89</v>
      </c>
      <c r="R77" s="11" t="s">
        <v>89</v>
      </c>
      <c r="S77" s="58" t="s">
        <v>89</v>
      </c>
      <c r="T77" s="11" t="s">
        <v>89</v>
      </c>
      <c r="U77" s="58" t="s">
        <v>89</v>
      </c>
      <c r="V77" s="11" t="s">
        <v>89</v>
      </c>
      <c r="W77" s="11" t="s">
        <v>89</v>
      </c>
      <c r="X77" s="58" t="s">
        <v>89</v>
      </c>
      <c r="Y77" s="58" t="s">
        <v>89</v>
      </c>
      <c r="Z77" s="11" t="s">
        <v>89</v>
      </c>
      <c r="AA77" s="58" t="s">
        <v>89</v>
      </c>
      <c r="AB77" s="11" t="s">
        <v>89</v>
      </c>
      <c r="AC77" s="58" t="s">
        <v>89</v>
      </c>
      <c r="AD77" s="11">
        <v>0</v>
      </c>
      <c r="AE77" s="11">
        <v>0</v>
      </c>
      <c r="AF77" s="58" t="s">
        <v>89</v>
      </c>
      <c r="AG77" s="11" t="s">
        <v>89</v>
      </c>
      <c r="AH77" s="58" t="s">
        <v>89</v>
      </c>
      <c r="AI77" s="11">
        <v>0</v>
      </c>
      <c r="AJ77" s="11">
        <v>0</v>
      </c>
      <c r="AK77" s="11">
        <v>0</v>
      </c>
      <c r="AL77" s="11" t="s">
        <v>89</v>
      </c>
      <c r="AM77" s="58" t="s">
        <v>89</v>
      </c>
    </row>
    <row r="78" spans="1:39" ht="47.25" x14ac:dyDescent="0.25">
      <c r="A78" s="47" t="s">
        <v>149</v>
      </c>
      <c r="B78" s="117" t="s">
        <v>150</v>
      </c>
      <c r="C78" s="53" t="s">
        <v>88</v>
      </c>
      <c r="D78" s="38" t="s">
        <v>89</v>
      </c>
      <c r="E78" s="11">
        <v>0</v>
      </c>
      <c r="F78" s="11">
        <v>0</v>
      </c>
      <c r="G78" s="58" t="s">
        <v>89</v>
      </c>
      <c r="H78" s="11" t="s">
        <v>89</v>
      </c>
      <c r="I78" s="58" t="s">
        <v>89</v>
      </c>
      <c r="J78" s="11">
        <v>0</v>
      </c>
      <c r="K78" s="11">
        <v>0</v>
      </c>
      <c r="L78" s="58" t="s">
        <v>89</v>
      </c>
      <c r="M78" s="11" t="s">
        <v>89</v>
      </c>
      <c r="N78" s="58" t="s">
        <v>89</v>
      </c>
      <c r="O78" s="11">
        <v>0</v>
      </c>
      <c r="P78" s="11" t="s">
        <v>89</v>
      </c>
      <c r="Q78" s="58" t="s">
        <v>89</v>
      </c>
      <c r="R78" s="11" t="s">
        <v>89</v>
      </c>
      <c r="S78" s="58" t="s">
        <v>89</v>
      </c>
      <c r="T78" s="11" t="s">
        <v>89</v>
      </c>
      <c r="U78" s="58" t="s">
        <v>89</v>
      </c>
      <c r="V78" s="11" t="s">
        <v>89</v>
      </c>
      <c r="W78" s="11" t="s">
        <v>89</v>
      </c>
      <c r="X78" s="58" t="s">
        <v>89</v>
      </c>
      <c r="Y78" s="58" t="s">
        <v>89</v>
      </c>
      <c r="Z78" s="11" t="s">
        <v>89</v>
      </c>
      <c r="AA78" s="58" t="s">
        <v>89</v>
      </c>
      <c r="AB78" s="11" t="s">
        <v>89</v>
      </c>
      <c r="AC78" s="58" t="s">
        <v>89</v>
      </c>
      <c r="AD78" s="11">
        <v>0</v>
      </c>
      <c r="AE78" s="11">
        <v>0</v>
      </c>
      <c r="AF78" s="58" t="s">
        <v>89</v>
      </c>
      <c r="AG78" s="11" t="s">
        <v>89</v>
      </c>
      <c r="AH78" s="58" t="s">
        <v>89</v>
      </c>
      <c r="AI78" s="11">
        <v>0</v>
      </c>
      <c r="AJ78" s="11">
        <v>0</v>
      </c>
      <c r="AK78" s="11">
        <v>0</v>
      </c>
      <c r="AL78" s="11" t="s">
        <v>89</v>
      </c>
      <c r="AM78" s="58" t="s">
        <v>89</v>
      </c>
    </row>
    <row r="79" spans="1:39" ht="47.25" x14ac:dyDescent="0.25">
      <c r="A79" s="47" t="s">
        <v>151</v>
      </c>
      <c r="B79" s="117" t="s">
        <v>152</v>
      </c>
      <c r="C79" s="53" t="s">
        <v>88</v>
      </c>
      <c r="D79" s="38" t="s">
        <v>89</v>
      </c>
      <c r="E79" s="11">
        <v>0</v>
      </c>
      <c r="F79" s="11">
        <v>0</v>
      </c>
      <c r="G79" s="58" t="s">
        <v>89</v>
      </c>
      <c r="H79" s="11" t="s">
        <v>89</v>
      </c>
      <c r="I79" s="58" t="s">
        <v>89</v>
      </c>
      <c r="J79" s="11">
        <v>0</v>
      </c>
      <c r="K79" s="11">
        <v>0</v>
      </c>
      <c r="L79" s="58" t="s">
        <v>89</v>
      </c>
      <c r="M79" s="11" t="s">
        <v>89</v>
      </c>
      <c r="N79" s="58" t="s">
        <v>89</v>
      </c>
      <c r="O79" s="11">
        <v>0</v>
      </c>
      <c r="P79" s="11" t="s">
        <v>89</v>
      </c>
      <c r="Q79" s="58" t="s">
        <v>89</v>
      </c>
      <c r="R79" s="11" t="s">
        <v>89</v>
      </c>
      <c r="S79" s="58" t="s">
        <v>89</v>
      </c>
      <c r="T79" s="11" t="s">
        <v>89</v>
      </c>
      <c r="U79" s="58" t="s">
        <v>89</v>
      </c>
      <c r="V79" s="11" t="s">
        <v>89</v>
      </c>
      <c r="W79" s="11" t="s">
        <v>89</v>
      </c>
      <c r="X79" s="58" t="s">
        <v>89</v>
      </c>
      <c r="Y79" s="58" t="s">
        <v>89</v>
      </c>
      <c r="Z79" s="11" t="s">
        <v>89</v>
      </c>
      <c r="AA79" s="58" t="s">
        <v>89</v>
      </c>
      <c r="AB79" s="11" t="s">
        <v>89</v>
      </c>
      <c r="AC79" s="58" t="s">
        <v>89</v>
      </c>
      <c r="AD79" s="11">
        <v>0</v>
      </c>
      <c r="AE79" s="11">
        <v>0</v>
      </c>
      <c r="AF79" s="58" t="s">
        <v>89</v>
      </c>
      <c r="AG79" s="11" t="s">
        <v>89</v>
      </c>
      <c r="AH79" s="58" t="s">
        <v>89</v>
      </c>
      <c r="AI79" s="11">
        <v>0</v>
      </c>
      <c r="AJ79" s="11">
        <v>0</v>
      </c>
      <c r="AK79" s="11">
        <v>0</v>
      </c>
      <c r="AL79" s="11" t="s">
        <v>89</v>
      </c>
      <c r="AM79" s="58" t="s">
        <v>89</v>
      </c>
    </row>
    <row r="80" spans="1:39" x14ac:dyDescent="0.25">
      <c r="A80" s="47" t="s">
        <v>151</v>
      </c>
      <c r="B80" s="49" t="s">
        <v>190</v>
      </c>
      <c r="C80" s="47" t="s">
        <v>194</v>
      </c>
      <c r="D80" s="38" t="s">
        <v>721</v>
      </c>
      <c r="E80" s="11">
        <v>0</v>
      </c>
      <c r="F80" s="11">
        <v>0</v>
      </c>
      <c r="G80" s="58" t="s">
        <v>89</v>
      </c>
      <c r="H80" s="11" t="s">
        <v>89</v>
      </c>
      <c r="I80" s="58" t="s">
        <v>89</v>
      </c>
      <c r="J80" s="11">
        <v>0</v>
      </c>
      <c r="K80" s="11">
        <v>0</v>
      </c>
      <c r="L80" s="58" t="s">
        <v>89</v>
      </c>
      <c r="M80" s="11" t="s">
        <v>89</v>
      </c>
      <c r="N80" s="58" t="s">
        <v>89</v>
      </c>
      <c r="O80" s="11">
        <v>0</v>
      </c>
      <c r="P80" s="11" t="s">
        <v>89</v>
      </c>
      <c r="Q80" s="58" t="s">
        <v>89</v>
      </c>
      <c r="R80" s="11" t="s">
        <v>89</v>
      </c>
      <c r="S80" s="58" t="s">
        <v>89</v>
      </c>
      <c r="T80" s="11" t="s">
        <v>89</v>
      </c>
      <c r="U80" s="58" t="s">
        <v>89</v>
      </c>
      <c r="V80" s="11" t="s">
        <v>89</v>
      </c>
      <c r="W80" s="11" t="s">
        <v>89</v>
      </c>
      <c r="X80" s="58" t="s">
        <v>89</v>
      </c>
      <c r="Y80" s="58" t="s">
        <v>89</v>
      </c>
      <c r="Z80" s="11" t="s">
        <v>89</v>
      </c>
      <c r="AA80" s="58" t="s">
        <v>89</v>
      </c>
      <c r="AB80" s="11" t="s">
        <v>89</v>
      </c>
      <c r="AC80" s="58" t="s">
        <v>89</v>
      </c>
      <c r="AD80" s="11">
        <v>0</v>
      </c>
      <c r="AE80" s="11">
        <v>0</v>
      </c>
      <c r="AF80" s="58" t="s">
        <v>89</v>
      </c>
      <c r="AG80" s="11" t="s">
        <v>89</v>
      </c>
      <c r="AH80" s="58" t="s">
        <v>89</v>
      </c>
      <c r="AI80" s="11">
        <v>0</v>
      </c>
      <c r="AJ80" s="11">
        <v>0</v>
      </c>
      <c r="AK80" s="11">
        <v>0</v>
      </c>
      <c r="AL80" s="11" t="s">
        <v>89</v>
      </c>
      <c r="AM80" s="58" t="s">
        <v>89</v>
      </c>
    </row>
    <row r="81" spans="1:39" ht="47.25" x14ac:dyDescent="0.25">
      <c r="A81" s="47" t="s">
        <v>153</v>
      </c>
      <c r="B81" s="117" t="s">
        <v>154</v>
      </c>
      <c r="C81" s="53" t="s">
        <v>88</v>
      </c>
      <c r="D81" s="38" t="s">
        <v>89</v>
      </c>
      <c r="E81" s="11">
        <v>0</v>
      </c>
      <c r="F81" s="11">
        <v>0</v>
      </c>
      <c r="G81" s="58" t="s">
        <v>89</v>
      </c>
      <c r="H81" s="11" t="s">
        <v>89</v>
      </c>
      <c r="I81" s="58" t="s">
        <v>89</v>
      </c>
      <c r="J81" s="11">
        <v>0</v>
      </c>
      <c r="K81" s="11">
        <v>0</v>
      </c>
      <c r="L81" s="58" t="s">
        <v>89</v>
      </c>
      <c r="M81" s="11" t="s">
        <v>89</v>
      </c>
      <c r="N81" s="58" t="s">
        <v>89</v>
      </c>
      <c r="O81" s="11">
        <v>0</v>
      </c>
      <c r="P81" s="11" t="s">
        <v>89</v>
      </c>
      <c r="Q81" s="58" t="s">
        <v>89</v>
      </c>
      <c r="R81" s="11" t="s">
        <v>89</v>
      </c>
      <c r="S81" s="58" t="s">
        <v>89</v>
      </c>
      <c r="T81" s="11" t="s">
        <v>89</v>
      </c>
      <c r="U81" s="58" t="s">
        <v>89</v>
      </c>
      <c r="V81" s="11" t="s">
        <v>89</v>
      </c>
      <c r="W81" s="11" t="s">
        <v>89</v>
      </c>
      <c r="X81" s="58" t="s">
        <v>89</v>
      </c>
      <c r="Y81" s="58" t="s">
        <v>89</v>
      </c>
      <c r="Z81" s="11" t="s">
        <v>89</v>
      </c>
      <c r="AA81" s="58" t="s">
        <v>89</v>
      </c>
      <c r="AB81" s="11" t="s">
        <v>89</v>
      </c>
      <c r="AC81" s="58" t="s">
        <v>89</v>
      </c>
      <c r="AD81" s="11">
        <v>0</v>
      </c>
      <c r="AE81" s="11">
        <v>0</v>
      </c>
      <c r="AF81" s="58" t="s">
        <v>89</v>
      </c>
      <c r="AG81" s="11" t="s">
        <v>89</v>
      </c>
      <c r="AH81" s="58" t="s">
        <v>89</v>
      </c>
      <c r="AI81" s="11">
        <v>0</v>
      </c>
      <c r="AJ81" s="11">
        <v>0</v>
      </c>
      <c r="AK81" s="11">
        <v>0</v>
      </c>
      <c r="AL81" s="11" t="s">
        <v>89</v>
      </c>
      <c r="AM81" s="58" t="s">
        <v>89</v>
      </c>
    </row>
    <row r="82" spans="1:39" ht="31.5" x14ac:dyDescent="0.25">
      <c r="A82" s="47" t="s">
        <v>155</v>
      </c>
      <c r="B82" s="117" t="s">
        <v>156</v>
      </c>
      <c r="C82" s="53" t="s">
        <v>88</v>
      </c>
      <c r="D82" s="38" t="s">
        <v>89</v>
      </c>
      <c r="E82" s="11">
        <v>0</v>
      </c>
      <c r="F82" s="11">
        <v>0</v>
      </c>
      <c r="G82" s="58" t="s">
        <v>89</v>
      </c>
      <c r="H82" s="11" t="s">
        <v>89</v>
      </c>
      <c r="I82" s="58" t="s">
        <v>89</v>
      </c>
      <c r="J82" s="11">
        <v>0</v>
      </c>
      <c r="K82" s="11">
        <v>0</v>
      </c>
      <c r="L82" s="58" t="s">
        <v>89</v>
      </c>
      <c r="M82" s="11" t="s">
        <v>89</v>
      </c>
      <c r="N82" s="58" t="s">
        <v>89</v>
      </c>
      <c r="O82" s="11">
        <v>0</v>
      </c>
      <c r="P82" s="11" t="s">
        <v>89</v>
      </c>
      <c r="Q82" s="58" t="s">
        <v>89</v>
      </c>
      <c r="R82" s="11" t="s">
        <v>89</v>
      </c>
      <c r="S82" s="58" t="s">
        <v>89</v>
      </c>
      <c r="T82" s="11" t="s">
        <v>89</v>
      </c>
      <c r="U82" s="58" t="s">
        <v>89</v>
      </c>
      <c r="V82" s="11" t="s">
        <v>89</v>
      </c>
      <c r="W82" s="11" t="s">
        <v>89</v>
      </c>
      <c r="X82" s="58" t="s">
        <v>89</v>
      </c>
      <c r="Y82" s="58" t="s">
        <v>89</v>
      </c>
      <c r="Z82" s="11" t="s">
        <v>89</v>
      </c>
      <c r="AA82" s="58" t="s">
        <v>89</v>
      </c>
      <c r="AB82" s="11" t="s">
        <v>89</v>
      </c>
      <c r="AC82" s="58" t="s">
        <v>89</v>
      </c>
      <c r="AD82" s="11">
        <v>0</v>
      </c>
      <c r="AE82" s="11">
        <v>0</v>
      </c>
      <c r="AF82" s="58" t="s">
        <v>89</v>
      </c>
      <c r="AG82" s="11" t="s">
        <v>89</v>
      </c>
      <c r="AH82" s="58" t="s">
        <v>89</v>
      </c>
      <c r="AI82" s="11">
        <v>0</v>
      </c>
      <c r="AJ82" s="11">
        <v>0</v>
      </c>
      <c r="AK82" s="11">
        <v>0</v>
      </c>
      <c r="AL82" s="11" t="s">
        <v>89</v>
      </c>
      <c r="AM82" s="58" t="s">
        <v>89</v>
      </c>
    </row>
    <row r="83" spans="1:39" ht="47.25" x14ac:dyDescent="0.25">
      <c r="A83" s="47" t="s">
        <v>157</v>
      </c>
      <c r="B83" s="117" t="s">
        <v>158</v>
      </c>
      <c r="C83" s="53" t="s">
        <v>88</v>
      </c>
      <c r="D83" s="38" t="s">
        <v>89</v>
      </c>
      <c r="E83" s="11">
        <v>0</v>
      </c>
      <c r="F83" s="11">
        <v>0</v>
      </c>
      <c r="G83" s="58" t="s">
        <v>89</v>
      </c>
      <c r="H83" s="11" t="s">
        <v>89</v>
      </c>
      <c r="I83" s="58" t="s">
        <v>89</v>
      </c>
      <c r="J83" s="11">
        <v>0</v>
      </c>
      <c r="K83" s="11">
        <v>0</v>
      </c>
      <c r="L83" s="58" t="s">
        <v>89</v>
      </c>
      <c r="M83" s="11" t="s">
        <v>89</v>
      </c>
      <c r="N83" s="58" t="s">
        <v>89</v>
      </c>
      <c r="O83" s="11">
        <v>0</v>
      </c>
      <c r="P83" s="11" t="s">
        <v>89</v>
      </c>
      <c r="Q83" s="58" t="s">
        <v>89</v>
      </c>
      <c r="R83" s="11" t="s">
        <v>89</v>
      </c>
      <c r="S83" s="58" t="s">
        <v>89</v>
      </c>
      <c r="T83" s="11" t="s">
        <v>89</v>
      </c>
      <c r="U83" s="58" t="s">
        <v>89</v>
      </c>
      <c r="V83" s="11" t="s">
        <v>89</v>
      </c>
      <c r="W83" s="11" t="s">
        <v>89</v>
      </c>
      <c r="X83" s="58" t="s">
        <v>89</v>
      </c>
      <c r="Y83" s="58" t="s">
        <v>89</v>
      </c>
      <c r="Z83" s="11" t="s">
        <v>89</v>
      </c>
      <c r="AA83" s="58" t="s">
        <v>89</v>
      </c>
      <c r="AB83" s="11" t="s">
        <v>89</v>
      </c>
      <c r="AC83" s="58" t="s">
        <v>89</v>
      </c>
      <c r="AD83" s="11">
        <v>0</v>
      </c>
      <c r="AE83" s="11">
        <v>0</v>
      </c>
      <c r="AF83" s="58" t="s">
        <v>89</v>
      </c>
      <c r="AG83" s="11" t="s">
        <v>89</v>
      </c>
      <c r="AH83" s="58" t="s">
        <v>89</v>
      </c>
      <c r="AI83" s="11">
        <v>0</v>
      </c>
      <c r="AJ83" s="11">
        <v>0</v>
      </c>
      <c r="AK83" s="11">
        <v>0</v>
      </c>
      <c r="AL83" s="11" t="s">
        <v>89</v>
      </c>
      <c r="AM83" s="58" t="s">
        <v>89</v>
      </c>
    </row>
    <row r="84" spans="1:39" ht="63" x14ac:dyDescent="0.25">
      <c r="A84" s="47" t="s">
        <v>159</v>
      </c>
      <c r="B84" s="117" t="s">
        <v>160</v>
      </c>
      <c r="C84" s="53" t="s">
        <v>88</v>
      </c>
      <c r="D84" s="38" t="s">
        <v>89</v>
      </c>
      <c r="E84" s="11">
        <v>0</v>
      </c>
      <c r="F84" s="11">
        <v>0</v>
      </c>
      <c r="G84" s="58" t="s">
        <v>89</v>
      </c>
      <c r="H84" s="11" t="s">
        <v>89</v>
      </c>
      <c r="I84" s="58" t="s">
        <v>89</v>
      </c>
      <c r="J84" s="11">
        <v>0</v>
      </c>
      <c r="K84" s="11">
        <v>0</v>
      </c>
      <c r="L84" s="58" t="s">
        <v>89</v>
      </c>
      <c r="M84" s="11" t="s">
        <v>89</v>
      </c>
      <c r="N84" s="58" t="s">
        <v>89</v>
      </c>
      <c r="O84" s="11">
        <v>0</v>
      </c>
      <c r="P84" s="11" t="s">
        <v>89</v>
      </c>
      <c r="Q84" s="58" t="s">
        <v>89</v>
      </c>
      <c r="R84" s="11" t="s">
        <v>89</v>
      </c>
      <c r="S84" s="58" t="s">
        <v>89</v>
      </c>
      <c r="T84" s="11" t="s">
        <v>89</v>
      </c>
      <c r="U84" s="58" t="s">
        <v>89</v>
      </c>
      <c r="V84" s="11" t="s">
        <v>89</v>
      </c>
      <c r="W84" s="11" t="s">
        <v>89</v>
      </c>
      <c r="X84" s="58" t="s">
        <v>89</v>
      </c>
      <c r="Y84" s="58" t="s">
        <v>89</v>
      </c>
      <c r="Z84" s="11" t="s">
        <v>89</v>
      </c>
      <c r="AA84" s="58" t="s">
        <v>89</v>
      </c>
      <c r="AB84" s="11" t="s">
        <v>89</v>
      </c>
      <c r="AC84" s="58" t="s">
        <v>89</v>
      </c>
      <c r="AD84" s="11">
        <v>0</v>
      </c>
      <c r="AE84" s="11">
        <v>0</v>
      </c>
      <c r="AF84" s="58" t="s">
        <v>89</v>
      </c>
      <c r="AG84" s="11" t="s">
        <v>89</v>
      </c>
      <c r="AH84" s="58" t="s">
        <v>89</v>
      </c>
      <c r="AI84" s="11">
        <v>0</v>
      </c>
      <c r="AJ84" s="11">
        <v>0</v>
      </c>
      <c r="AK84" s="11">
        <v>0</v>
      </c>
      <c r="AL84" s="11" t="s">
        <v>89</v>
      </c>
      <c r="AM84" s="58" t="s">
        <v>89</v>
      </c>
    </row>
    <row r="85" spans="1:39" ht="63" x14ac:dyDescent="0.25">
      <c r="A85" s="47" t="s">
        <v>161</v>
      </c>
      <c r="B85" s="117" t="s">
        <v>162</v>
      </c>
      <c r="C85" s="53" t="s">
        <v>88</v>
      </c>
      <c r="D85" s="38" t="s">
        <v>89</v>
      </c>
      <c r="E85" s="11">
        <v>0</v>
      </c>
      <c r="F85" s="11">
        <v>0</v>
      </c>
      <c r="G85" s="58" t="s">
        <v>89</v>
      </c>
      <c r="H85" s="11" t="s">
        <v>89</v>
      </c>
      <c r="I85" s="58" t="s">
        <v>89</v>
      </c>
      <c r="J85" s="11">
        <v>0</v>
      </c>
      <c r="K85" s="11">
        <v>0</v>
      </c>
      <c r="L85" s="58" t="s">
        <v>89</v>
      </c>
      <c r="M85" s="11" t="s">
        <v>89</v>
      </c>
      <c r="N85" s="58" t="s">
        <v>89</v>
      </c>
      <c r="O85" s="11">
        <v>0</v>
      </c>
      <c r="P85" s="11" t="s">
        <v>89</v>
      </c>
      <c r="Q85" s="58" t="s">
        <v>89</v>
      </c>
      <c r="R85" s="11" t="s">
        <v>89</v>
      </c>
      <c r="S85" s="58" t="s">
        <v>89</v>
      </c>
      <c r="T85" s="11" t="s">
        <v>89</v>
      </c>
      <c r="U85" s="58" t="s">
        <v>89</v>
      </c>
      <c r="V85" s="11" t="s">
        <v>89</v>
      </c>
      <c r="W85" s="11" t="s">
        <v>89</v>
      </c>
      <c r="X85" s="58" t="s">
        <v>89</v>
      </c>
      <c r="Y85" s="58" t="s">
        <v>89</v>
      </c>
      <c r="Z85" s="11" t="s">
        <v>89</v>
      </c>
      <c r="AA85" s="58" t="s">
        <v>89</v>
      </c>
      <c r="AB85" s="11" t="s">
        <v>89</v>
      </c>
      <c r="AC85" s="58" t="s">
        <v>89</v>
      </c>
      <c r="AD85" s="11">
        <v>0</v>
      </c>
      <c r="AE85" s="11">
        <v>0</v>
      </c>
      <c r="AF85" s="58" t="s">
        <v>89</v>
      </c>
      <c r="AG85" s="11" t="s">
        <v>89</v>
      </c>
      <c r="AH85" s="58" t="s">
        <v>89</v>
      </c>
      <c r="AI85" s="11">
        <v>0</v>
      </c>
      <c r="AJ85" s="11">
        <v>0</v>
      </c>
      <c r="AK85" s="11">
        <v>0</v>
      </c>
      <c r="AL85" s="11" t="s">
        <v>89</v>
      </c>
      <c r="AM85" s="58" t="s">
        <v>89</v>
      </c>
    </row>
    <row r="86" spans="1:39" ht="47.25" x14ac:dyDescent="0.25">
      <c r="A86" s="47" t="s">
        <v>163</v>
      </c>
      <c r="B86" s="117" t="s">
        <v>164</v>
      </c>
      <c r="C86" s="53" t="s">
        <v>88</v>
      </c>
      <c r="D86" s="38" t="s">
        <v>89</v>
      </c>
      <c r="E86" s="11">
        <v>0</v>
      </c>
      <c r="F86" s="11">
        <v>0</v>
      </c>
      <c r="G86" s="58" t="s">
        <v>89</v>
      </c>
      <c r="H86" s="11" t="s">
        <v>89</v>
      </c>
      <c r="I86" s="58" t="s">
        <v>89</v>
      </c>
      <c r="J86" s="11">
        <v>0</v>
      </c>
      <c r="K86" s="11">
        <v>0</v>
      </c>
      <c r="L86" s="58" t="s">
        <v>89</v>
      </c>
      <c r="M86" s="11" t="s">
        <v>89</v>
      </c>
      <c r="N86" s="58" t="s">
        <v>89</v>
      </c>
      <c r="O86" s="11">
        <v>0</v>
      </c>
      <c r="P86" s="11" t="s">
        <v>89</v>
      </c>
      <c r="Q86" s="58" t="s">
        <v>89</v>
      </c>
      <c r="R86" s="11" t="s">
        <v>89</v>
      </c>
      <c r="S86" s="58" t="s">
        <v>89</v>
      </c>
      <c r="T86" s="11" t="s">
        <v>89</v>
      </c>
      <c r="U86" s="58" t="s">
        <v>89</v>
      </c>
      <c r="V86" s="11" t="s">
        <v>89</v>
      </c>
      <c r="W86" s="11" t="s">
        <v>89</v>
      </c>
      <c r="X86" s="58" t="s">
        <v>89</v>
      </c>
      <c r="Y86" s="58" t="s">
        <v>89</v>
      </c>
      <c r="Z86" s="11" t="s">
        <v>89</v>
      </c>
      <c r="AA86" s="58" t="s">
        <v>89</v>
      </c>
      <c r="AB86" s="11" t="s">
        <v>89</v>
      </c>
      <c r="AC86" s="58" t="s">
        <v>89</v>
      </c>
      <c r="AD86" s="11">
        <v>0</v>
      </c>
      <c r="AE86" s="11">
        <v>0</v>
      </c>
      <c r="AF86" s="58" t="s">
        <v>89</v>
      </c>
      <c r="AG86" s="11" t="s">
        <v>89</v>
      </c>
      <c r="AH86" s="58" t="s">
        <v>89</v>
      </c>
      <c r="AI86" s="11">
        <v>0</v>
      </c>
      <c r="AJ86" s="11">
        <v>0</v>
      </c>
      <c r="AK86" s="11">
        <v>0</v>
      </c>
      <c r="AL86" s="11" t="s">
        <v>89</v>
      </c>
      <c r="AM86" s="58" t="s">
        <v>89</v>
      </c>
    </row>
    <row r="87" spans="1:39" ht="63" x14ac:dyDescent="0.25">
      <c r="A87" s="47" t="s">
        <v>165</v>
      </c>
      <c r="B87" s="117" t="s">
        <v>166</v>
      </c>
      <c r="C87" s="53" t="s">
        <v>88</v>
      </c>
      <c r="D87" s="38" t="s">
        <v>89</v>
      </c>
      <c r="E87" s="11">
        <v>0</v>
      </c>
      <c r="F87" s="11">
        <v>0</v>
      </c>
      <c r="G87" s="58" t="s">
        <v>89</v>
      </c>
      <c r="H87" s="11" t="s">
        <v>89</v>
      </c>
      <c r="I87" s="58" t="s">
        <v>89</v>
      </c>
      <c r="J87" s="11">
        <v>0</v>
      </c>
      <c r="K87" s="11">
        <v>0</v>
      </c>
      <c r="L87" s="58" t="s">
        <v>89</v>
      </c>
      <c r="M87" s="11" t="s">
        <v>89</v>
      </c>
      <c r="N87" s="58" t="s">
        <v>89</v>
      </c>
      <c r="O87" s="11">
        <v>0</v>
      </c>
      <c r="P87" s="11" t="s">
        <v>89</v>
      </c>
      <c r="Q87" s="58" t="s">
        <v>89</v>
      </c>
      <c r="R87" s="11" t="s">
        <v>89</v>
      </c>
      <c r="S87" s="58" t="s">
        <v>89</v>
      </c>
      <c r="T87" s="11" t="s">
        <v>89</v>
      </c>
      <c r="U87" s="58" t="s">
        <v>89</v>
      </c>
      <c r="V87" s="11" t="s">
        <v>89</v>
      </c>
      <c r="W87" s="11" t="s">
        <v>89</v>
      </c>
      <c r="X87" s="58" t="s">
        <v>89</v>
      </c>
      <c r="Y87" s="58" t="s">
        <v>89</v>
      </c>
      <c r="Z87" s="11" t="s">
        <v>89</v>
      </c>
      <c r="AA87" s="58" t="s">
        <v>89</v>
      </c>
      <c r="AB87" s="11" t="s">
        <v>89</v>
      </c>
      <c r="AC87" s="58" t="s">
        <v>89</v>
      </c>
      <c r="AD87" s="11">
        <v>0</v>
      </c>
      <c r="AE87" s="11">
        <v>0</v>
      </c>
      <c r="AF87" s="58" t="s">
        <v>89</v>
      </c>
      <c r="AG87" s="11" t="s">
        <v>89</v>
      </c>
      <c r="AH87" s="58" t="s">
        <v>89</v>
      </c>
      <c r="AI87" s="11">
        <v>0</v>
      </c>
      <c r="AJ87" s="11">
        <v>0</v>
      </c>
      <c r="AK87" s="11">
        <v>0</v>
      </c>
      <c r="AL87" s="11" t="s">
        <v>89</v>
      </c>
      <c r="AM87" s="58" t="s">
        <v>89</v>
      </c>
    </row>
    <row r="88" spans="1:39" ht="63" x14ac:dyDescent="0.25">
      <c r="A88" s="47" t="s">
        <v>167</v>
      </c>
      <c r="B88" s="117" t="s">
        <v>168</v>
      </c>
      <c r="C88" s="53" t="s">
        <v>88</v>
      </c>
      <c r="D88" s="38" t="s">
        <v>89</v>
      </c>
      <c r="E88" s="11">
        <v>0</v>
      </c>
      <c r="F88" s="11">
        <v>0</v>
      </c>
      <c r="G88" s="58" t="s">
        <v>89</v>
      </c>
      <c r="H88" s="11" t="s">
        <v>89</v>
      </c>
      <c r="I88" s="58" t="s">
        <v>89</v>
      </c>
      <c r="J88" s="11">
        <v>0</v>
      </c>
      <c r="K88" s="11">
        <v>0</v>
      </c>
      <c r="L88" s="82" t="s">
        <v>89</v>
      </c>
      <c r="M88" s="11" t="s">
        <v>89</v>
      </c>
      <c r="N88" s="58" t="s">
        <v>89</v>
      </c>
      <c r="O88" s="11">
        <v>0</v>
      </c>
      <c r="P88" s="83" t="s">
        <v>89</v>
      </c>
      <c r="Q88" s="82" t="s">
        <v>89</v>
      </c>
      <c r="R88" s="11" t="s">
        <v>89</v>
      </c>
      <c r="S88" s="58" t="s">
        <v>89</v>
      </c>
      <c r="T88" s="83" t="s">
        <v>89</v>
      </c>
      <c r="U88" s="82" t="s">
        <v>89</v>
      </c>
      <c r="V88" s="83" t="s">
        <v>89</v>
      </c>
      <c r="W88" s="11" t="s">
        <v>89</v>
      </c>
      <c r="X88" s="58" t="s">
        <v>89</v>
      </c>
      <c r="Y88" s="82" t="s">
        <v>89</v>
      </c>
      <c r="Z88" s="83" t="s">
        <v>89</v>
      </c>
      <c r="AA88" s="82" t="s">
        <v>89</v>
      </c>
      <c r="AB88" s="11" t="s">
        <v>89</v>
      </c>
      <c r="AC88" s="58" t="s">
        <v>89</v>
      </c>
      <c r="AD88" s="11">
        <v>0</v>
      </c>
      <c r="AE88" s="11">
        <v>0</v>
      </c>
      <c r="AF88" s="82" t="s">
        <v>89</v>
      </c>
      <c r="AG88" s="11" t="s">
        <v>89</v>
      </c>
      <c r="AH88" s="58" t="s">
        <v>89</v>
      </c>
      <c r="AI88" s="11">
        <v>0</v>
      </c>
      <c r="AJ88" s="11">
        <v>0</v>
      </c>
      <c r="AK88" s="11">
        <v>0</v>
      </c>
      <c r="AL88" s="11" t="s">
        <v>89</v>
      </c>
      <c r="AM88" s="58" t="s">
        <v>89</v>
      </c>
    </row>
    <row r="89" spans="1:39" ht="31.5" x14ac:dyDescent="0.25">
      <c r="A89" s="47" t="s">
        <v>169</v>
      </c>
      <c r="B89" s="117" t="s">
        <v>170</v>
      </c>
      <c r="C89" s="53" t="s">
        <v>88</v>
      </c>
      <c r="D89" s="38" t="s">
        <v>89</v>
      </c>
      <c r="E89" s="11">
        <v>0</v>
      </c>
      <c r="F89" s="11">
        <v>0</v>
      </c>
      <c r="G89" s="58" t="s">
        <v>89</v>
      </c>
      <c r="H89" s="11" t="s">
        <v>89</v>
      </c>
      <c r="I89" s="58" t="s">
        <v>89</v>
      </c>
      <c r="J89" s="11">
        <v>0</v>
      </c>
      <c r="K89" s="11">
        <v>0</v>
      </c>
      <c r="L89" s="58" t="s">
        <v>89</v>
      </c>
      <c r="M89" s="11" t="s">
        <v>89</v>
      </c>
      <c r="N89" s="58" t="s">
        <v>89</v>
      </c>
      <c r="O89" s="11">
        <v>0</v>
      </c>
      <c r="P89" s="11" t="s">
        <v>89</v>
      </c>
      <c r="Q89" s="58" t="s">
        <v>89</v>
      </c>
      <c r="R89" s="11" t="s">
        <v>89</v>
      </c>
      <c r="S89" s="58" t="s">
        <v>89</v>
      </c>
      <c r="T89" s="11" t="s">
        <v>89</v>
      </c>
      <c r="U89" s="58" t="s">
        <v>89</v>
      </c>
      <c r="V89" s="11" t="s">
        <v>89</v>
      </c>
      <c r="W89" s="11" t="s">
        <v>89</v>
      </c>
      <c r="X89" s="58" t="s">
        <v>89</v>
      </c>
      <c r="Y89" s="58" t="s">
        <v>89</v>
      </c>
      <c r="Z89" s="11" t="s">
        <v>89</v>
      </c>
      <c r="AA89" s="58" t="s">
        <v>89</v>
      </c>
      <c r="AB89" s="11" t="s">
        <v>89</v>
      </c>
      <c r="AC89" s="58" t="s">
        <v>89</v>
      </c>
      <c r="AD89" s="11">
        <v>0</v>
      </c>
      <c r="AE89" s="11">
        <v>0</v>
      </c>
      <c r="AF89" s="58" t="s">
        <v>89</v>
      </c>
      <c r="AG89" s="11" t="s">
        <v>89</v>
      </c>
      <c r="AH89" s="58" t="s">
        <v>89</v>
      </c>
      <c r="AI89" s="11">
        <v>0</v>
      </c>
      <c r="AJ89" s="11">
        <v>0</v>
      </c>
      <c r="AK89" s="11">
        <v>0</v>
      </c>
      <c r="AL89" s="11" t="s">
        <v>89</v>
      </c>
      <c r="AM89" s="58" t="s">
        <v>89</v>
      </c>
    </row>
    <row r="90" spans="1:39" ht="31.5" x14ac:dyDescent="0.25">
      <c r="A90" s="47" t="s">
        <v>169</v>
      </c>
      <c r="B90" s="84" t="s">
        <v>208</v>
      </c>
      <c r="C90" s="47" t="s">
        <v>199</v>
      </c>
      <c r="D90" s="38" t="s">
        <v>89</v>
      </c>
      <c r="E90" s="11">
        <v>0</v>
      </c>
      <c r="F90" s="11">
        <v>0</v>
      </c>
      <c r="G90" s="58" t="s">
        <v>89</v>
      </c>
      <c r="H90" s="11" t="s">
        <v>89</v>
      </c>
      <c r="I90" s="58" t="s">
        <v>89</v>
      </c>
      <c r="J90" s="11">
        <v>0</v>
      </c>
      <c r="K90" s="11">
        <v>0</v>
      </c>
      <c r="L90" s="82" t="s">
        <v>89</v>
      </c>
      <c r="M90" s="11" t="s">
        <v>89</v>
      </c>
      <c r="N90" s="58" t="s">
        <v>89</v>
      </c>
      <c r="O90" s="11">
        <v>0</v>
      </c>
      <c r="P90" s="83" t="s">
        <v>89</v>
      </c>
      <c r="Q90" s="82" t="s">
        <v>89</v>
      </c>
      <c r="R90" s="11" t="s">
        <v>89</v>
      </c>
      <c r="S90" s="58" t="s">
        <v>89</v>
      </c>
      <c r="T90" s="83" t="s">
        <v>89</v>
      </c>
      <c r="U90" s="82" t="s">
        <v>89</v>
      </c>
      <c r="V90" s="83" t="s">
        <v>89</v>
      </c>
      <c r="W90" s="11" t="s">
        <v>89</v>
      </c>
      <c r="X90" s="58" t="s">
        <v>89</v>
      </c>
      <c r="Y90" s="82" t="s">
        <v>89</v>
      </c>
      <c r="Z90" s="83" t="s">
        <v>89</v>
      </c>
      <c r="AA90" s="82" t="s">
        <v>89</v>
      </c>
      <c r="AB90" s="11" t="s">
        <v>89</v>
      </c>
      <c r="AC90" s="58" t="s">
        <v>89</v>
      </c>
      <c r="AD90" s="11">
        <v>0</v>
      </c>
      <c r="AE90" s="11">
        <v>0</v>
      </c>
      <c r="AF90" s="82" t="s">
        <v>89</v>
      </c>
      <c r="AG90" s="11" t="s">
        <v>89</v>
      </c>
      <c r="AH90" s="58" t="s">
        <v>89</v>
      </c>
      <c r="AI90" s="11">
        <v>0</v>
      </c>
      <c r="AJ90" s="11">
        <v>0</v>
      </c>
      <c r="AK90" s="11">
        <v>0</v>
      </c>
      <c r="AL90" s="11" t="s">
        <v>89</v>
      </c>
      <c r="AM90" s="58" t="s">
        <v>89</v>
      </c>
    </row>
    <row r="91" spans="1:39" ht="47.25" x14ac:dyDescent="0.25">
      <c r="A91" s="47" t="s">
        <v>171</v>
      </c>
      <c r="B91" s="117" t="s">
        <v>172</v>
      </c>
      <c r="C91" s="53" t="s">
        <v>88</v>
      </c>
      <c r="D91" s="38" t="s">
        <v>89</v>
      </c>
      <c r="E91" s="11">
        <v>0</v>
      </c>
      <c r="F91" s="11">
        <v>0</v>
      </c>
      <c r="G91" s="58" t="s">
        <v>89</v>
      </c>
      <c r="H91" s="11" t="s">
        <v>89</v>
      </c>
      <c r="I91" s="58" t="s">
        <v>89</v>
      </c>
      <c r="J91" s="11">
        <v>0</v>
      </c>
      <c r="K91" s="11">
        <v>0</v>
      </c>
      <c r="L91" s="58" t="s">
        <v>89</v>
      </c>
      <c r="M91" s="11" t="s">
        <v>89</v>
      </c>
      <c r="N91" s="58" t="s">
        <v>89</v>
      </c>
      <c r="O91" s="11">
        <v>0</v>
      </c>
      <c r="P91" s="11" t="s">
        <v>89</v>
      </c>
      <c r="Q91" s="58" t="s">
        <v>89</v>
      </c>
      <c r="R91" s="11" t="s">
        <v>89</v>
      </c>
      <c r="S91" s="58" t="s">
        <v>89</v>
      </c>
      <c r="T91" s="11" t="s">
        <v>89</v>
      </c>
      <c r="U91" s="58" t="s">
        <v>89</v>
      </c>
      <c r="V91" s="11" t="s">
        <v>89</v>
      </c>
      <c r="W91" s="11" t="s">
        <v>89</v>
      </c>
      <c r="X91" s="58" t="s">
        <v>89</v>
      </c>
      <c r="Y91" s="58" t="s">
        <v>89</v>
      </c>
      <c r="Z91" s="11" t="s">
        <v>89</v>
      </c>
      <c r="AA91" s="58" t="s">
        <v>89</v>
      </c>
      <c r="AB91" s="11" t="s">
        <v>89</v>
      </c>
      <c r="AC91" s="58" t="s">
        <v>89</v>
      </c>
      <c r="AD91" s="11">
        <v>0</v>
      </c>
      <c r="AE91" s="11">
        <v>0</v>
      </c>
      <c r="AF91" s="58" t="s">
        <v>89</v>
      </c>
      <c r="AG91" s="11" t="s">
        <v>89</v>
      </c>
      <c r="AH91" s="58" t="s">
        <v>89</v>
      </c>
      <c r="AI91" s="11">
        <v>0</v>
      </c>
      <c r="AJ91" s="11">
        <v>0</v>
      </c>
      <c r="AK91" s="11">
        <v>0</v>
      </c>
      <c r="AL91" s="11" t="s">
        <v>89</v>
      </c>
      <c r="AM91" s="58" t="s">
        <v>89</v>
      </c>
    </row>
    <row r="92" spans="1:39" ht="63" x14ac:dyDescent="0.25">
      <c r="A92" s="47" t="s">
        <v>173</v>
      </c>
      <c r="B92" s="117" t="s">
        <v>174</v>
      </c>
      <c r="C92" s="40" t="s">
        <v>88</v>
      </c>
      <c r="D92" s="38" t="s">
        <v>89</v>
      </c>
      <c r="E92" s="11">
        <v>0</v>
      </c>
      <c r="F92" s="11">
        <v>0</v>
      </c>
      <c r="G92" s="58" t="s">
        <v>89</v>
      </c>
      <c r="H92" s="11" t="s">
        <v>89</v>
      </c>
      <c r="I92" s="58" t="s">
        <v>89</v>
      </c>
      <c r="J92" s="11">
        <v>0</v>
      </c>
      <c r="K92" s="11">
        <v>0</v>
      </c>
      <c r="L92" s="58" t="s">
        <v>89</v>
      </c>
      <c r="M92" s="11" t="s">
        <v>89</v>
      </c>
      <c r="N92" s="58" t="s">
        <v>89</v>
      </c>
      <c r="O92" s="11">
        <v>0</v>
      </c>
      <c r="P92" s="11" t="s">
        <v>89</v>
      </c>
      <c r="Q92" s="58" t="s">
        <v>89</v>
      </c>
      <c r="R92" s="11" t="s">
        <v>89</v>
      </c>
      <c r="S92" s="58" t="s">
        <v>89</v>
      </c>
      <c r="T92" s="11" t="s">
        <v>89</v>
      </c>
      <c r="U92" s="58" t="s">
        <v>89</v>
      </c>
      <c r="V92" s="11" t="s">
        <v>89</v>
      </c>
      <c r="W92" s="11" t="s">
        <v>89</v>
      </c>
      <c r="X92" s="58" t="s">
        <v>89</v>
      </c>
      <c r="Y92" s="58" t="s">
        <v>89</v>
      </c>
      <c r="Z92" s="11" t="s">
        <v>89</v>
      </c>
      <c r="AA92" s="58" t="s">
        <v>89</v>
      </c>
      <c r="AB92" s="11" t="s">
        <v>89</v>
      </c>
      <c r="AC92" s="58" t="s">
        <v>89</v>
      </c>
      <c r="AD92" s="11">
        <v>0</v>
      </c>
      <c r="AE92" s="11">
        <v>0</v>
      </c>
      <c r="AF92" s="58" t="s">
        <v>89</v>
      </c>
      <c r="AG92" s="11" t="s">
        <v>89</v>
      </c>
      <c r="AH92" s="58" t="s">
        <v>89</v>
      </c>
      <c r="AI92" s="11">
        <v>0</v>
      </c>
      <c r="AJ92" s="11">
        <v>0</v>
      </c>
      <c r="AK92" s="11">
        <v>0</v>
      </c>
      <c r="AL92" s="11" t="s">
        <v>89</v>
      </c>
      <c r="AM92" s="58" t="s">
        <v>89</v>
      </c>
    </row>
    <row r="93" spans="1:39" ht="78.75" x14ac:dyDescent="0.25">
      <c r="A93" s="47" t="s">
        <v>175</v>
      </c>
      <c r="B93" s="117" t="s">
        <v>176</v>
      </c>
      <c r="C93" s="53" t="s">
        <v>88</v>
      </c>
      <c r="D93" s="38" t="s">
        <v>89</v>
      </c>
      <c r="E93" s="11">
        <v>0</v>
      </c>
      <c r="F93" s="11">
        <v>0</v>
      </c>
      <c r="G93" s="58" t="s">
        <v>89</v>
      </c>
      <c r="H93" s="11" t="s">
        <v>89</v>
      </c>
      <c r="I93" s="58" t="s">
        <v>89</v>
      </c>
      <c r="J93" s="11">
        <v>0</v>
      </c>
      <c r="K93" s="11">
        <v>0</v>
      </c>
      <c r="L93" s="58" t="s">
        <v>89</v>
      </c>
      <c r="M93" s="11" t="s">
        <v>89</v>
      </c>
      <c r="N93" s="58" t="s">
        <v>89</v>
      </c>
      <c r="O93" s="11">
        <v>0</v>
      </c>
      <c r="P93" s="11" t="s">
        <v>89</v>
      </c>
      <c r="Q93" s="58" t="s">
        <v>89</v>
      </c>
      <c r="R93" s="11" t="s">
        <v>89</v>
      </c>
      <c r="S93" s="58" t="s">
        <v>89</v>
      </c>
      <c r="T93" s="11" t="s">
        <v>89</v>
      </c>
      <c r="U93" s="58" t="s">
        <v>89</v>
      </c>
      <c r="V93" s="11" t="s">
        <v>89</v>
      </c>
      <c r="W93" s="11" t="s">
        <v>89</v>
      </c>
      <c r="X93" s="58" t="s">
        <v>89</v>
      </c>
      <c r="Y93" s="58" t="s">
        <v>89</v>
      </c>
      <c r="Z93" s="11" t="s">
        <v>89</v>
      </c>
      <c r="AA93" s="58" t="s">
        <v>89</v>
      </c>
      <c r="AB93" s="11" t="s">
        <v>89</v>
      </c>
      <c r="AC93" s="58" t="s">
        <v>89</v>
      </c>
      <c r="AD93" s="11">
        <v>0</v>
      </c>
      <c r="AE93" s="11">
        <v>0</v>
      </c>
      <c r="AF93" s="58" t="s">
        <v>89</v>
      </c>
      <c r="AG93" s="11" t="s">
        <v>89</v>
      </c>
      <c r="AH93" s="58" t="s">
        <v>89</v>
      </c>
      <c r="AI93" s="11">
        <v>0</v>
      </c>
      <c r="AJ93" s="11">
        <v>0</v>
      </c>
      <c r="AK93" s="11">
        <v>0</v>
      </c>
      <c r="AL93" s="11" t="s">
        <v>89</v>
      </c>
      <c r="AM93" s="58" t="s">
        <v>89</v>
      </c>
    </row>
    <row r="94" spans="1:39" ht="78.75" x14ac:dyDescent="0.25">
      <c r="A94" s="47" t="s">
        <v>177</v>
      </c>
      <c r="B94" s="117" t="s">
        <v>178</v>
      </c>
      <c r="C94" s="40" t="s">
        <v>88</v>
      </c>
      <c r="D94" s="38" t="s">
        <v>89</v>
      </c>
      <c r="E94" s="11">
        <v>0</v>
      </c>
      <c r="F94" s="11">
        <v>0</v>
      </c>
      <c r="G94" s="58" t="s">
        <v>89</v>
      </c>
      <c r="H94" s="11" t="s">
        <v>89</v>
      </c>
      <c r="I94" s="58" t="s">
        <v>89</v>
      </c>
      <c r="J94" s="11">
        <v>0</v>
      </c>
      <c r="K94" s="11">
        <v>0</v>
      </c>
      <c r="L94" s="82" t="s">
        <v>89</v>
      </c>
      <c r="M94" s="11" t="s">
        <v>89</v>
      </c>
      <c r="N94" s="58" t="s">
        <v>89</v>
      </c>
      <c r="O94" s="11">
        <v>0</v>
      </c>
      <c r="P94" s="83" t="s">
        <v>89</v>
      </c>
      <c r="Q94" s="82" t="s">
        <v>89</v>
      </c>
      <c r="R94" s="11" t="s">
        <v>89</v>
      </c>
      <c r="S94" s="58" t="s">
        <v>89</v>
      </c>
      <c r="T94" s="83" t="s">
        <v>89</v>
      </c>
      <c r="U94" s="82" t="s">
        <v>89</v>
      </c>
      <c r="V94" s="83" t="s">
        <v>89</v>
      </c>
      <c r="W94" s="11" t="s">
        <v>89</v>
      </c>
      <c r="X94" s="58" t="s">
        <v>89</v>
      </c>
      <c r="Y94" s="82" t="s">
        <v>89</v>
      </c>
      <c r="Z94" s="83" t="s">
        <v>89</v>
      </c>
      <c r="AA94" s="82" t="s">
        <v>89</v>
      </c>
      <c r="AB94" s="11" t="s">
        <v>89</v>
      </c>
      <c r="AC94" s="58" t="s">
        <v>89</v>
      </c>
      <c r="AD94" s="11">
        <v>0</v>
      </c>
      <c r="AE94" s="11">
        <v>0</v>
      </c>
      <c r="AF94" s="82" t="s">
        <v>89</v>
      </c>
      <c r="AG94" s="11" t="s">
        <v>89</v>
      </c>
      <c r="AH94" s="58" t="s">
        <v>89</v>
      </c>
      <c r="AI94" s="11">
        <v>0</v>
      </c>
      <c r="AJ94" s="11">
        <v>0</v>
      </c>
      <c r="AK94" s="11">
        <v>0</v>
      </c>
      <c r="AL94" s="11" t="s">
        <v>89</v>
      </c>
      <c r="AM94" s="58" t="s">
        <v>89</v>
      </c>
    </row>
    <row r="95" spans="1:39" ht="47.25" x14ac:dyDescent="0.25">
      <c r="A95" s="47" t="s">
        <v>179</v>
      </c>
      <c r="B95" s="117" t="s">
        <v>180</v>
      </c>
      <c r="C95" s="40" t="s">
        <v>88</v>
      </c>
      <c r="D95" s="38" t="s">
        <v>89</v>
      </c>
      <c r="E95" s="11">
        <v>0</v>
      </c>
      <c r="F95" s="11">
        <v>0</v>
      </c>
      <c r="G95" s="58" t="s">
        <v>89</v>
      </c>
      <c r="H95" s="11" t="s">
        <v>89</v>
      </c>
      <c r="I95" s="58" t="s">
        <v>89</v>
      </c>
      <c r="J95" s="11">
        <v>0</v>
      </c>
      <c r="K95" s="11">
        <v>0</v>
      </c>
      <c r="L95" s="58" t="s">
        <v>89</v>
      </c>
      <c r="M95" s="11" t="s">
        <v>89</v>
      </c>
      <c r="N95" s="58" t="s">
        <v>89</v>
      </c>
      <c r="O95" s="11">
        <v>0</v>
      </c>
      <c r="P95" s="11" t="s">
        <v>89</v>
      </c>
      <c r="Q95" s="58" t="s">
        <v>89</v>
      </c>
      <c r="R95" s="11" t="s">
        <v>89</v>
      </c>
      <c r="S95" s="58" t="s">
        <v>89</v>
      </c>
      <c r="T95" s="11" t="s">
        <v>89</v>
      </c>
      <c r="U95" s="58" t="s">
        <v>89</v>
      </c>
      <c r="V95" s="11" t="s">
        <v>89</v>
      </c>
      <c r="W95" s="11" t="s">
        <v>89</v>
      </c>
      <c r="X95" s="58" t="s">
        <v>89</v>
      </c>
      <c r="Y95" s="58" t="s">
        <v>89</v>
      </c>
      <c r="Z95" s="11" t="s">
        <v>89</v>
      </c>
      <c r="AA95" s="58" t="s">
        <v>89</v>
      </c>
      <c r="AB95" s="11" t="s">
        <v>89</v>
      </c>
      <c r="AC95" s="58" t="s">
        <v>89</v>
      </c>
      <c r="AD95" s="11">
        <v>0</v>
      </c>
      <c r="AE95" s="11">
        <v>0</v>
      </c>
      <c r="AF95" s="58" t="s">
        <v>89</v>
      </c>
      <c r="AG95" s="11" t="s">
        <v>89</v>
      </c>
      <c r="AH95" s="58" t="s">
        <v>89</v>
      </c>
      <c r="AI95" s="11">
        <v>0</v>
      </c>
      <c r="AJ95" s="11">
        <v>0</v>
      </c>
      <c r="AK95" s="11">
        <v>0</v>
      </c>
      <c r="AL95" s="11" t="s">
        <v>89</v>
      </c>
      <c r="AM95" s="58" t="s">
        <v>89</v>
      </c>
    </row>
    <row r="96" spans="1:39" ht="30" x14ac:dyDescent="0.25">
      <c r="A96" s="47" t="s">
        <v>179</v>
      </c>
      <c r="B96" s="49" t="s">
        <v>355</v>
      </c>
      <c r="C96" s="47" t="s">
        <v>195</v>
      </c>
      <c r="D96" s="38" t="s">
        <v>722</v>
      </c>
      <c r="E96" s="11">
        <v>0</v>
      </c>
      <c r="F96" s="11">
        <v>0</v>
      </c>
      <c r="G96" s="58" t="s">
        <v>89</v>
      </c>
      <c r="H96" s="11" t="s">
        <v>89</v>
      </c>
      <c r="I96" s="58" t="s">
        <v>89</v>
      </c>
      <c r="J96" s="11">
        <v>0</v>
      </c>
      <c r="K96" s="11">
        <v>0</v>
      </c>
      <c r="L96" s="82" t="s">
        <v>89</v>
      </c>
      <c r="M96" s="11" t="s">
        <v>89</v>
      </c>
      <c r="N96" s="58" t="s">
        <v>89</v>
      </c>
      <c r="O96" s="11">
        <v>0</v>
      </c>
      <c r="P96" s="83" t="s">
        <v>89</v>
      </c>
      <c r="Q96" s="82" t="s">
        <v>86</v>
      </c>
      <c r="R96" s="11" t="s">
        <v>89</v>
      </c>
      <c r="S96" s="58" t="s">
        <v>494</v>
      </c>
      <c r="T96" s="83" t="s">
        <v>89</v>
      </c>
      <c r="U96" s="82" t="s">
        <v>89</v>
      </c>
      <c r="V96" s="83">
        <v>0</v>
      </c>
      <c r="W96" s="11" t="s">
        <v>89</v>
      </c>
      <c r="X96" s="58" t="s">
        <v>89</v>
      </c>
      <c r="Y96" s="82" t="s">
        <v>89</v>
      </c>
      <c r="Z96" s="83" t="s">
        <v>89</v>
      </c>
      <c r="AA96" s="82" t="s">
        <v>86</v>
      </c>
      <c r="AB96" s="11" t="s">
        <v>89</v>
      </c>
      <c r="AC96" s="58" t="s">
        <v>89</v>
      </c>
      <c r="AD96" s="11">
        <v>0</v>
      </c>
      <c r="AE96" s="11">
        <v>0</v>
      </c>
      <c r="AF96" s="82" t="s">
        <v>86</v>
      </c>
      <c r="AG96" s="11" t="s">
        <v>89</v>
      </c>
      <c r="AH96" s="58" t="s">
        <v>89</v>
      </c>
      <c r="AI96" s="11">
        <v>0</v>
      </c>
      <c r="AJ96" s="11">
        <v>0</v>
      </c>
      <c r="AK96" s="11">
        <v>0</v>
      </c>
      <c r="AL96" s="11" t="s">
        <v>89</v>
      </c>
      <c r="AM96" s="58" t="s">
        <v>89</v>
      </c>
    </row>
    <row r="97" spans="1:39" x14ac:dyDescent="0.25">
      <c r="A97" s="47" t="s">
        <v>179</v>
      </c>
      <c r="B97" s="49" t="s">
        <v>356</v>
      </c>
      <c r="C97" s="47" t="s">
        <v>205</v>
      </c>
      <c r="D97" s="38" t="s">
        <v>723</v>
      </c>
      <c r="E97" s="11">
        <v>0</v>
      </c>
      <c r="F97" s="11">
        <v>0</v>
      </c>
      <c r="G97" s="58" t="s">
        <v>89</v>
      </c>
      <c r="H97" s="11" t="s">
        <v>89</v>
      </c>
      <c r="I97" s="58" t="s">
        <v>89</v>
      </c>
      <c r="J97" s="11">
        <v>0</v>
      </c>
      <c r="K97" s="11">
        <v>0</v>
      </c>
      <c r="L97" s="58" t="s">
        <v>86</v>
      </c>
      <c r="M97" s="11" t="s">
        <v>89</v>
      </c>
      <c r="N97" s="58" t="s">
        <v>89</v>
      </c>
      <c r="O97" s="11">
        <v>0</v>
      </c>
      <c r="P97" s="11" t="s">
        <v>89</v>
      </c>
      <c r="Q97" s="58" t="s">
        <v>89</v>
      </c>
      <c r="R97" s="11" t="s">
        <v>89</v>
      </c>
      <c r="S97" s="58" t="s">
        <v>89</v>
      </c>
      <c r="T97" s="11" t="s">
        <v>89</v>
      </c>
      <c r="U97" s="58" t="s">
        <v>89</v>
      </c>
      <c r="V97" s="11" t="s">
        <v>89</v>
      </c>
      <c r="W97" s="11" t="s">
        <v>89</v>
      </c>
      <c r="X97" s="58" t="s">
        <v>89</v>
      </c>
      <c r="Y97" s="58" t="s">
        <v>89</v>
      </c>
      <c r="Z97" s="11" t="s">
        <v>89</v>
      </c>
      <c r="AA97" s="58" t="s">
        <v>89</v>
      </c>
      <c r="AB97" s="11" t="s">
        <v>89</v>
      </c>
      <c r="AC97" s="58" t="s">
        <v>89</v>
      </c>
      <c r="AD97" s="11">
        <v>0</v>
      </c>
      <c r="AE97" s="11">
        <v>0</v>
      </c>
      <c r="AF97" s="58" t="s">
        <v>89</v>
      </c>
      <c r="AG97" s="11" t="s">
        <v>89</v>
      </c>
      <c r="AH97" s="58" t="s">
        <v>89</v>
      </c>
      <c r="AI97" s="11">
        <v>0</v>
      </c>
      <c r="AJ97" s="11">
        <v>0</v>
      </c>
      <c r="AK97" s="11">
        <v>0</v>
      </c>
      <c r="AL97" s="11" t="s">
        <v>89</v>
      </c>
      <c r="AM97" s="58" t="s">
        <v>89</v>
      </c>
    </row>
    <row r="98" spans="1:39" x14ac:dyDescent="0.25">
      <c r="A98" s="47" t="s">
        <v>179</v>
      </c>
      <c r="B98" s="49" t="s">
        <v>357</v>
      </c>
      <c r="C98" s="47" t="s">
        <v>243</v>
      </c>
      <c r="D98" s="38" t="s">
        <v>724</v>
      </c>
      <c r="E98" s="11">
        <v>0</v>
      </c>
      <c r="F98" s="11">
        <v>0</v>
      </c>
      <c r="G98" s="58" t="s">
        <v>89</v>
      </c>
      <c r="H98" s="11" t="s">
        <v>89</v>
      </c>
      <c r="I98" s="58" t="s">
        <v>89</v>
      </c>
      <c r="J98" s="11">
        <v>0</v>
      </c>
      <c r="K98" s="11">
        <v>0</v>
      </c>
      <c r="L98" s="58" t="s">
        <v>89</v>
      </c>
      <c r="M98" s="11" t="s">
        <v>89</v>
      </c>
      <c r="N98" s="58" t="s">
        <v>89</v>
      </c>
      <c r="O98" s="11">
        <v>0</v>
      </c>
      <c r="P98" s="11" t="s">
        <v>89</v>
      </c>
      <c r="Q98" s="58" t="s">
        <v>89</v>
      </c>
      <c r="R98" s="11" t="s">
        <v>89</v>
      </c>
      <c r="S98" s="58" t="s">
        <v>89</v>
      </c>
      <c r="T98" s="11" t="s">
        <v>89</v>
      </c>
      <c r="U98" s="58" t="s">
        <v>89</v>
      </c>
      <c r="V98" s="11" t="s">
        <v>89</v>
      </c>
      <c r="W98" s="11" t="s">
        <v>89</v>
      </c>
      <c r="X98" s="58" t="s">
        <v>89</v>
      </c>
      <c r="Y98" s="58" t="s">
        <v>89</v>
      </c>
      <c r="Z98" s="11" t="s">
        <v>89</v>
      </c>
      <c r="AA98" s="58" t="s">
        <v>89</v>
      </c>
      <c r="AB98" s="11" t="s">
        <v>89</v>
      </c>
      <c r="AC98" s="58" t="s">
        <v>89</v>
      </c>
      <c r="AD98" s="11">
        <v>0</v>
      </c>
      <c r="AE98" s="11">
        <v>0</v>
      </c>
      <c r="AF98" s="58" t="s">
        <v>86</v>
      </c>
      <c r="AG98" s="11" t="s">
        <v>89</v>
      </c>
      <c r="AH98" s="58" t="s">
        <v>89</v>
      </c>
      <c r="AI98" s="11">
        <v>0</v>
      </c>
      <c r="AJ98" s="11">
        <v>0</v>
      </c>
      <c r="AK98" s="11">
        <v>0</v>
      </c>
      <c r="AL98" s="11" t="s">
        <v>89</v>
      </c>
      <c r="AM98" s="58" t="s">
        <v>89</v>
      </c>
    </row>
    <row r="99" spans="1:39" ht="47.25" x14ac:dyDescent="0.25">
      <c r="A99" s="47" t="s">
        <v>181</v>
      </c>
      <c r="B99" s="117" t="s">
        <v>182</v>
      </c>
      <c r="C99" s="53" t="s">
        <v>88</v>
      </c>
      <c r="D99" s="38" t="s">
        <v>89</v>
      </c>
      <c r="E99" s="11">
        <v>0</v>
      </c>
      <c r="F99" s="11">
        <v>0</v>
      </c>
      <c r="G99" s="58" t="s">
        <v>89</v>
      </c>
      <c r="H99" s="11" t="s">
        <v>89</v>
      </c>
      <c r="I99" s="58" t="s">
        <v>89</v>
      </c>
      <c r="J99" s="11">
        <v>0</v>
      </c>
      <c r="K99" s="11">
        <v>0</v>
      </c>
      <c r="L99" s="58" t="s">
        <v>89</v>
      </c>
      <c r="M99" s="11" t="s">
        <v>89</v>
      </c>
      <c r="N99" s="58" t="s">
        <v>89</v>
      </c>
      <c r="O99" s="11">
        <v>0</v>
      </c>
      <c r="P99" s="11" t="s">
        <v>89</v>
      </c>
      <c r="Q99" s="58" t="s">
        <v>89</v>
      </c>
      <c r="R99" s="11" t="s">
        <v>89</v>
      </c>
      <c r="S99" s="58" t="s">
        <v>89</v>
      </c>
      <c r="T99" s="11" t="s">
        <v>89</v>
      </c>
      <c r="U99" s="58" t="s">
        <v>89</v>
      </c>
      <c r="V99" s="11" t="s">
        <v>89</v>
      </c>
      <c r="W99" s="11" t="s">
        <v>89</v>
      </c>
      <c r="X99" s="58" t="s">
        <v>89</v>
      </c>
      <c r="Y99" s="58" t="s">
        <v>89</v>
      </c>
      <c r="Z99" s="11" t="s">
        <v>89</v>
      </c>
      <c r="AA99" s="58" t="s">
        <v>89</v>
      </c>
      <c r="AB99" s="11" t="s">
        <v>89</v>
      </c>
      <c r="AC99" s="58" t="s">
        <v>89</v>
      </c>
      <c r="AD99" s="11">
        <v>0</v>
      </c>
      <c r="AE99" s="11">
        <v>0</v>
      </c>
      <c r="AF99" s="58" t="s">
        <v>89</v>
      </c>
      <c r="AG99" s="11" t="s">
        <v>89</v>
      </c>
      <c r="AH99" s="58" t="s">
        <v>89</v>
      </c>
      <c r="AI99" s="11">
        <v>0</v>
      </c>
      <c r="AJ99" s="11">
        <v>0</v>
      </c>
      <c r="AK99" s="11">
        <v>0</v>
      </c>
      <c r="AL99" s="11" t="s">
        <v>89</v>
      </c>
      <c r="AM99" s="58" t="s">
        <v>89</v>
      </c>
    </row>
    <row r="100" spans="1:39" ht="31.5" x14ac:dyDescent="0.25">
      <c r="A100" s="47" t="s">
        <v>183</v>
      </c>
      <c r="B100" s="117" t="s">
        <v>184</v>
      </c>
      <c r="C100" s="40" t="s">
        <v>88</v>
      </c>
      <c r="D100" s="38" t="s">
        <v>89</v>
      </c>
      <c r="E100" s="11">
        <v>0</v>
      </c>
      <c r="F100" s="11">
        <v>0</v>
      </c>
      <c r="G100" s="58" t="s">
        <v>89</v>
      </c>
      <c r="H100" s="11" t="s">
        <v>89</v>
      </c>
      <c r="I100" s="58" t="s">
        <v>89</v>
      </c>
      <c r="J100" s="11">
        <v>0</v>
      </c>
      <c r="K100" s="11">
        <v>0</v>
      </c>
      <c r="L100" s="58" t="s">
        <v>89</v>
      </c>
      <c r="M100" s="11" t="s">
        <v>89</v>
      </c>
      <c r="N100" s="58" t="s">
        <v>89</v>
      </c>
      <c r="O100" s="11">
        <v>0</v>
      </c>
      <c r="P100" s="11" t="s">
        <v>89</v>
      </c>
      <c r="Q100" s="58" t="s">
        <v>89</v>
      </c>
      <c r="R100" s="11" t="s">
        <v>89</v>
      </c>
      <c r="S100" s="58" t="s">
        <v>89</v>
      </c>
      <c r="T100" s="11" t="s">
        <v>89</v>
      </c>
      <c r="U100" s="58" t="s">
        <v>89</v>
      </c>
      <c r="V100" s="11" t="s">
        <v>89</v>
      </c>
      <c r="W100" s="11" t="s">
        <v>89</v>
      </c>
      <c r="X100" s="58" t="s">
        <v>89</v>
      </c>
      <c r="Y100" s="58" t="s">
        <v>89</v>
      </c>
      <c r="Z100" s="11" t="s">
        <v>89</v>
      </c>
      <c r="AA100" s="58" t="s">
        <v>89</v>
      </c>
      <c r="AB100" s="11" t="s">
        <v>89</v>
      </c>
      <c r="AC100" s="58" t="s">
        <v>89</v>
      </c>
      <c r="AD100" s="11">
        <v>0</v>
      </c>
      <c r="AE100" s="11">
        <v>0</v>
      </c>
      <c r="AF100" s="58" t="s">
        <v>89</v>
      </c>
      <c r="AG100" s="11" t="s">
        <v>89</v>
      </c>
      <c r="AH100" s="58" t="s">
        <v>89</v>
      </c>
      <c r="AI100" s="11">
        <v>0</v>
      </c>
      <c r="AJ100" s="11">
        <v>0</v>
      </c>
      <c r="AK100" s="11">
        <v>0</v>
      </c>
      <c r="AL100" s="11" t="s">
        <v>89</v>
      </c>
      <c r="AM100" s="58" t="s">
        <v>89</v>
      </c>
    </row>
    <row r="101" spans="1:39" ht="60" x14ac:dyDescent="0.25">
      <c r="A101" s="47" t="s">
        <v>183</v>
      </c>
      <c r="B101" s="49" t="s">
        <v>221</v>
      </c>
      <c r="C101" s="47" t="s">
        <v>244</v>
      </c>
      <c r="D101" s="38" t="s">
        <v>725</v>
      </c>
      <c r="E101" s="11">
        <v>0</v>
      </c>
      <c r="F101" s="11">
        <v>0</v>
      </c>
      <c r="G101" s="58" t="s">
        <v>89</v>
      </c>
      <c r="H101" s="11" t="s">
        <v>89</v>
      </c>
      <c r="I101" s="58" t="s">
        <v>89</v>
      </c>
      <c r="J101" s="11">
        <v>0</v>
      </c>
      <c r="K101" s="11">
        <v>0</v>
      </c>
      <c r="L101" s="58" t="s">
        <v>89</v>
      </c>
      <c r="M101" s="11" t="s">
        <v>89</v>
      </c>
      <c r="N101" s="58" t="s">
        <v>89</v>
      </c>
      <c r="O101" s="11">
        <v>0</v>
      </c>
      <c r="P101" s="11" t="s">
        <v>89</v>
      </c>
      <c r="Q101" s="58" t="s">
        <v>89</v>
      </c>
      <c r="R101" s="11" t="s">
        <v>89</v>
      </c>
      <c r="S101" s="58" t="s">
        <v>89</v>
      </c>
      <c r="T101" s="11" t="s">
        <v>89</v>
      </c>
      <c r="U101" s="58" t="s">
        <v>89</v>
      </c>
      <c r="V101" s="11" t="s">
        <v>89</v>
      </c>
      <c r="W101" s="11" t="s">
        <v>89</v>
      </c>
      <c r="X101" s="58" t="s">
        <v>89</v>
      </c>
      <c r="Y101" s="58" t="s">
        <v>89</v>
      </c>
      <c r="Z101" s="11" t="s">
        <v>89</v>
      </c>
      <c r="AA101" s="58" t="s">
        <v>89</v>
      </c>
      <c r="AB101" s="11" t="s">
        <v>89</v>
      </c>
      <c r="AC101" s="58" t="s">
        <v>89</v>
      </c>
      <c r="AD101" s="11">
        <v>0</v>
      </c>
      <c r="AE101" s="11">
        <v>0</v>
      </c>
      <c r="AF101" s="58" t="s">
        <v>89</v>
      </c>
      <c r="AG101" s="11" t="s">
        <v>89</v>
      </c>
      <c r="AH101" s="58" t="s">
        <v>89</v>
      </c>
      <c r="AI101" s="11">
        <v>0</v>
      </c>
      <c r="AJ101" s="11">
        <v>0</v>
      </c>
      <c r="AK101" s="11">
        <v>0</v>
      </c>
      <c r="AL101" s="11" t="s">
        <v>89</v>
      </c>
      <c r="AM101" s="58" t="s">
        <v>89</v>
      </c>
    </row>
    <row r="102" spans="1:39" ht="30" x14ac:dyDescent="0.25">
      <c r="A102" s="47" t="s">
        <v>183</v>
      </c>
      <c r="B102" s="49" t="s">
        <v>210</v>
      </c>
      <c r="C102" s="47" t="s">
        <v>246</v>
      </c>
      <c r="D102" s="38" t="s">
        <v>89</v>
      </c>
      <c r="E102" s="11">
        <v>0</v>
      </c>
      <c r="F102" s="11">
        <v>0</v>
      </c>
      <c r="G102" s="58" t="s">
        <v>89</v>
      </c>
      <c r="H102" s="11" t="s">
        <v>89</v>
      </c>
      <c r="I102" s="58" t="s">
        <v>89</v>
      </c>
      <c r="J102" s="11">
        <v>0</v>
      </c>
      <c r="K102" s="11">
        <v>0</v>
      </c>
      <c r="L102" s="58" t="s">
        <v>89</v>
      </c>
      <c r="M102" s="11" t="s">
        <v>89</v>
      </c>
      <c r="N102" s="58" t="s">
        <v>89</v>
      </c>
      <c r="O102" s="11">
        <v>0</v>
      </c>
      <c r="P102" s="11" t="s">
        <v>89</v>
      </c>
      <c r="Q102" s="58" t="s">
        <v>89</v>
      </c>
      <c r="R102" s="11" t="s">
        <v>89</v>
      </c>
      <c r="S102" s="58" t="s">
        <v>89</v>
      </c>
      <c r="T102" s="11" t="s">
        <v>89</v>
      </c>
      <c r="U102" s="58" t="s">
        <v>89</v>
      </c>
      <c r="V102" s="11" t="s">
        <v>89</v>
      </c>
      <c r="W102" s="11" t="s">
        <v>89</v>
      </c>
      <c r="X102" s="58" t="s">
        <v>89</v>
      </c>
      <c r="Y102" s="58" t="s">
        <v>89</v>
      </c>
      <c r="Z102" s="11" t="s">
        <v>89</v>
      </c>
      <c r="AA102" s="58" t="s">
        <v>89</v>
      </c>
      <c r="AB102" s="11" t="s">
        <v>89</v>
      </c>
      <c r="AC102" s="58" t="s">
        <v>89</v>
      </c>
      <c r="AD102" s="11">
        <v>0</v>
      </c>
      <c r="AE102" s="11">
        <v>0</v>
      </c>
      <c r="AF102" s="11">
        <v>0</v>
      </c>
      <c r="AG102" s="11" t="s">
        <v>89</v>
      </c>
      <c r="AH102" s="58" t="s">
        <v>89</v>
      </c>
      <c r="AI102" s="11">
        <v>0</v>
      </c>
      <c r="AJ102" s="11">
        <v>0</v>
      </c>
      <c r="AK102" s="11">
        <v>0</v>
      </c>
      <c r="AL102" s="11" t="s">
        <v>89</v>
      </c>
      <c r="AM102" s="58" t="s">
        <v>89</v>
      </c>
    </row>
    <row r="103" spans="1:39" ht="30" x14ac:dyDescent="0.25">
      <c r="A103" s="47" t="s">
        <v>183</v>
      </c>
      <c r="B103" s="49" t="s">
        <v>213</v>
      </c>
      <c r="C103" s="47" t="s">
        <v>245</v>
      </c>
      <c r="D103" s="38" t="s">
        <v>89</v>
      </c>
      <c r="E103" s="11">
        <v>0</v>
      </c>
      <c r="F103" s="11">
        <v>0</v>
      </c>
      <c r="G103" s="58" t="s">
        <v>89</v>
      </c>
      <c r="H103" s="11" t="s">
        <v>89</v>
      </c>
      <c r="I103" s="58" t="s">
        <v>89</v>
      </c>
      <c r="J103" s="11">
        <v>0</v>
      </c>
      <c r="K103" s="11">
        <v>0</v>
      </c>
      <c r="L103" s="58" t="s">
        <v>89</v>
      </c>
      <c r="M103" s="11" t="s">
        <v>89</v>
      </c>
      <c r="N103" s="58" t="s">
        <v>89</v>
      </c>
      <c r="O103" s="11">
        <v>0</v>
      </c>
      <c r="P103" s="11">
        <v>0</v>
      </c>
      <c r="Q103" s="11">
        <v>0</v>
      </c>
      <c r="R103" s="11" t="s">
        <v>89</v>
      </c>
      <c r="S103" s="58" t="s">
        <v>89</v>
      </c>
      <c r="T103" s="11" t="s">
        <v>89</v>
      </c>
      <c r="U103" s="58" t="s">
        <v>89</v>
      </c>
      <c r="V103" s="11" t="s">
        <v>89</v>
      </c>
      <c r="W103" s="11" t="s">
        <v>89</v>
      </c>
      <c r="X103" s="58" t="s">
        <v>89</v>
      </c>
      <c r="Y103" s="58" t="s">
        <v>89</v>
      </c>
      <c r="Z103" s="11" t="s">
        <v>89</v>
      </c>
      <c r="AA103" s="58" t="s">
        <v>89</v>
      </c>
      <c r="AB103" s="11" t="s">
        <v>89</v>
      </c>
      <c r="AC103" s="58" t="s">
        <v>89</v>
      </c>
      <c r="AD103" s="11">
        <v>0</v>
      </c>
      <c r="AE103" s="11">
        <v>0</v>
      </c>
      <c r="AF103" s="11">
        <v>0</v>
      </c>
      <c r="AG103" s="11" t="s">
        <v>89</v>
      </c>
      <c r="AH103" s="58" t="s">
        <v>89</v>
      </c>
      <c r="AI103" s="11">
        <v>0</v>
      </c>
      <c r="AJ103" s="11">
        <v>0</v>
      </c>
      <c r="AK103" s="11">
        <v>0</v>
      </c>
      <c r="AL103" s="11" t="s">
        <v>89</v>
      </c>
      <c r="AM103" s="58" t="s">
        <v>89</v>
      </c>
    </row>
    <row r="104" spans="1:39" ht="30" x14ac:dyDescent="0.25">
      <c r="A104" s="47" t="s">
        <v>183</v>
      </c>
      <c r="B104" s="49" t="s">
        <v>214</v>
      </c>
      <c r="C104" s="47" t="s">
        <v>247</v>
      </c>
      <c r="D104" s="38" t="s">
        <v>89</v>
      </c>
      <c r="E104" s="11">
        <v>0</v>
      </c>
      <c r="F104" s="11">
        <v>0</v>
      </c>
      <c r="G104" s="58" t="s">
        <v>89</v>
      </c>
      <c r="H104" s="11" t="s">
        <v>89</v>
      </c>
      <c r="I104" s="58" t="s">
        <v>89</v>
      </c>
      <c r="J104" s="11">
        <v>0</v>
      </c>
      <c r="K104" s="11">
        <v>0</v>
      </c>
      <c r="L104" s="58" t="s">
        <v>89</v>
      </c>
      <c r="M104" s="11" t="s">
        <v>89</v>
      </c>
      <c r="N104" s="58" t="s">
        <v>89</v>
      </c>
      <c r="O104" s="11">
        <v>0</v>
      </c>
      <c r="P104" s="11">
        <v>0</v>
      </c>
      <c r="Q104" s="11">
        <v>0</v>
      </c>
      <c r="R104" s="11" t="s">
        <v>89</v>
      </c>
      <c r="S104" s="58" t="s">
        <v>89</v>
      </c>
      <c r="T104" s="11" t="s">
        <v>89</v>
      </c>
      <c r="U104" s="58" t="s">
        <v>89</v>
      </c>
      <c r="V104" s="11" t="s">
        <v>89</v>
      </c>
      <c r="W104" s="11" t="s">
        <v>89</v>
      </c>
      <c r="X104" s="58" t="s">
        <v>89</v>
      </c>
      <c r="Y104" s="58" t="s">
        <v>89</v>
      </c>
      <c r="Z104" s="11" t="s">
        <v>89</v>
      </c>
      <c r="AA104" s="58" t="s">
        <v>89</v>
      </c>
      <c r="AB104" s="11" t="s">
        <v>89</v>
      </c>
      <c r="AC104" s="58" t="s">
        <v>89</v>
      </c>
      <c r="AD104" s="11">
        <v>0</v>
      </c>
      <c r="AE104" s="11">
        <v>0</v>
      </c>
      <c r="AF104" s="11">
        <v>0</v>
      </c>
      <c r="AG104" s="11" t="s">
        <v>89</v>
      </c>
      <c r="AH104" s="58" t="s">
        <v>89</v>
      </c>
      <c r="AI104" s="11">
        <v>0</v>
      </c>
      <c r="AJ104" s="11">
        <v>0</v>
      </c>
      <c r="AK104" s="11">
        <v>0</v>
      </c>
      <c r="AL104" s="11" t="s">
        <v>89</v>
      </c>
      <c r="AM104" s="58" t="s">
        <v>89</v>
      </c>
    </row>
    <row r="105" spans="1:39" ht="30" x14ac:dyDescent="0.25">
      <c r="A105" s="47" t="s">
        <v>183</v>
      </c>
      <c r="B105" s="49" t="s">
        <v>215</v>
      </c>
      <c r="C105" s="47" t="s">
        <v>203</v>
      </c>
      <c r="D105" s="38" t="s">
        <v>89</v>
      </c>
      <c r="E105" s="11">
        <v>0</v>
      </c>
      <c r="F105" s="11">
        <v>0</v>
      </c>
      <c r="G105" s="58" t="s">
        <v>89</v>
      </c>
      <c r="H105" s="11" t="s">
        <v>89</v>
      </c>
      <c r="I105" s="58" t="s">
        <v>89</v>
      </c>
      <c r="J105" s="11">
        <v>0</v>
      </c>
      <c r="K105" s="11">
        <v>0</v>
      </c>
      <c r="L105" s="82" t="s">
        <v>89</v>
      </c>
      <c r="M105" s="11" t="s">
        <v>89</v>
      </c>
      <c r="N105" s="58" t="s">
        <v>89</v>
      </c>
      <c r="O105" s="11">
        <v>0</v>
      </c>
      <c r="P105" s="11">
        <v>0</v>
      </c>
      <c r="Q105" s="11">
        <v>0</v>
      </c>
      <c r="R105" s="11" t="s">
        <v>89</v>
      </c>
      <c r="S105" s="58" t="s">
        <v>89</v>
      </c>
      <c r="T105" s="83" t="s">
        <v>89</v>
      </c>
      <c r="U105" s="82" t="s">
        <v>89</v>
      </c>
      <c r="V105" s="83" t="s">
        <v>89</v>
      </c>
      <c r="W105" s="11" t="s">
        <v>89</v>
      </c>
      <c r="X105" s="58" t="s">
        <v>89</v>
      </c>
      <c r="Y105" s="11">
        <v>0</v>
      </c>
      <c r="Z105" s="11">
        <v>0</v>
      </c>
      <c r="AA105" s="11">
        <v>0</v>
      </c>
      <c r="AB105" s="11" t="s">
        <v>89</v>
      </c>
      <c r="AC105" s="58" t="s">
        <v>89</v>
      </c>
      <c r="AD105" s="11">
        <v>0</v>
      </c>
      <c r="AE105" s="11">
        <v>0</v>
      </c>
      <c r="AF105" s="11">
        <v>0</v>
      </c>
      <c r="AG105" s="11" t="s">
        <v>89</v>
      </c>
      <c r="AH105" s="58" t="s">
        <v>89</v>
      </c>
      <c r="AI105" s="11">
        <v>0</v>
      </c>
      <c r="AJ105" s="11">
        <v>0</v>
      </c>
      <c r="AK105" s="11">
        <v>0</v>
      </c>
      <c r="AL105" s="11" t="s">
        <v>89</v>
      </c>
      <c r="AM105" s="58" t="s">
        <v>89</v>
      </c>
    </row>
    <row r="106" spans="1:39" x14ac:dyDescent="0.25">
      <c r="A106" s="47" t="s">
        <v>183</v>
      </c>
      <c r="B106" s="49" t="s">
        <v>216</v>
      </c>
      <c r="C106" s="47" t="s">
        <v>200</v>
      </c>
      <c r="D106" s="38" t="s">
        <v>89</v>
      </c>
      <c r="E106" s="11">
        <v>0</v>
      </c>
      <c r="F106" s="11">
        <v>0</v>
      </c>
      <c r="G106" s="58" t="s">
        <v>89</v>
      </c>
      <c r="H106" s="11" t="s">
        <v>89</v>
      </c>
      <c r="I106" s="58" t="s">
        <v>89</v>
      </c>
      <c r="J106" s="11">
        <v>0</v>
      </c>
      <c r="K106" s="11">
        <v>0</v>
      </c>
      <c r="L106" s="58" t="s">
        <v>89</v>
      </c>
      <c r="M106" s="11" t="s">
        <v>89</v>
      </c>
      <c r="N106" s="58" t="s">
        <v>89</v>
      </c>
      <c r="O106" s="11">
        <v>0</v>
      </c>
      <c r="P106" s="11">
        <v>0</v>
      </c>
      <c r="Q106" s="11">
        <v>0</v>
      </c>
      <c r="R106" s="11" t="s">
        <v>89</v>
      </c>
      <c r="S106" s="58" t="s">
        <v>89</v>
      </c>
      <c r="T106" s="11">
        <v>0</v>
      </c>
      <c r="U106" s="11" t="s">
        <v>89</v>
      </c>
      <c r="V106" s="58" t="s">
        <v>89</v>
      </c>
      <c r="W106" s="11" t="s">
        <v>89</v>
      </c>
      <c r="X106" s="58" t="s">
        <v>89</v>
      </c>
      <c r="Y106" s="11">
        <v>0</v>
      </c>
      <c r="Z106" s="11">
        <v>0</v>
      </c>
      <c r="AA106" s="11">
        <v>0</v>
      </c>
      <c r="AB106" s="11" t="s">
        <v>89</v>
      </c>
      <c r="AC106" s="58" t="s">
        <v>89</v>
      </c>
      <c r="AD106" s="11">
        <v>0</v>
      </c>
      <c r="AE106" s="11">
        <v>0</v>
      </c>
      <c r="AF106" s="11">
        <v>0</v>
      </c>
      <c r="AG106" s="11" t="s">
        <v>89</v>
      </c>
      <c r="AH106" s="58" t="s">
        <v>89</v>
      </c>
      <c r="AI106" s="11">
        <v>0</v>
      </c>
      <c r="AJ106" s="11">
        <v>0</v>
      </c>
      <c r="AK106" s="11">
        <v>0</v>
      </c>
      <c r="AL106" s="11" t="s">
        <v>89</v>
      </c>
      <c r="AM106" s="58" t="s">
        <v>89</v>
      </c>
    </row>
    <row r="107" spans="1:39" ht="30" x14ac:dyDescent="0.25">
      <c r="A107" s="47" t="s">
        <v>183</v>
      </c>
      <c r="B107" s="49" t="s">
        <v>213</v>
      </c>
      <c r="C107" s="47" t="s">
        <v>201</v>
      </c>
      <c r="D107" s="38" t="s">
        <v>89</v>
      </c>
      <c r="E107" s="11">
        <v>0</v>
      </c>
      <c r="F107" s="11">
        <v>0</v>
      </c>
      <c r="G107" s="58" t="s">
        <v>89</v>
      </c>
      <c r="H107" s="11" t="s">
        <v>89</v>
      </c>
      <c r="I107" s="58" t="s">
        <v>89</v>
      </c>
      <c r="J107" s="11">
        <v>0</v>
      </c>
      <c r="K107" s="11">
        <v>0</v>
      </c>
      <c r="L107" s="58" t="s">
        <v>89</v>
      </c>
      <c r="M107" s="11" t="s">
        <v>89</v>
      </c>
      <c r="N107" s="58" t="s">
        <v>89</v>
      </c>
      <c r="O107" s="11">
        <v>0</v>
      </c>
      <c r="P107" s="11">
        <v>0</v>
      </c>
      <c r="Q107" s="11">
        <v>0</v>
      </c>
      <c r="R107" s="11" t="s">
        <v>89</v>
      </c>
      <c r="S107" s="58" t="s">
        <v>89</v>
      </c>
      <c r="T107" s="11">
        <v>0</v>
      </c>
      <c r="U107" s="11" t="s">
        <v>89</v>
      </c>
      <c r="V107" s="58" t="s">
        <v>89</v>
      </c>
      <c r="W107" s="11" t="s">
        <v>89</v>
      </c>
      <c r="X107" s="58" t="s">
        <v>89</v>
      </c>
      <c r="Y107" s="11">
        <v>0</v>
      </c>
      <c r="Z107" s="11">
        <v>0</v>
      </c>
      <c r="AA107" s="11">
        <v>0</v>
      </c>
      <c r="AB107" s="11" t="s">
        <v>89</v>
      </c>
      <c r="AC107" s="58" t="s">
        <v>89</v>
      </c>
      <c r="AD107" s="11">
        <v>0</v>
      </c>
      <c r="AE107" s="11">
        <v>0</v>
      </c>
      <c r="AF107" s="11">
        <v>0</v>
      </c>
      <c r="AG107" s="11" t="s">
        <v>89</v>
      </c>
      <c r="AH107" s="58" t="s">
        <v>89</v>
      </c>
      <c r="AI107" s="11">
        <v>0</v>
      </c>
      <c r="AJ107" s="11">
        <v>0</v>
      </c>
      <c r="AK107" s="11">
        <v>0</v>
      </c>
      <c r="AL107" s="11" t="s">
        <v>89</v>
      </c>
      <c r="AM107" s="58" t="s">
        <v>89</v>
      </c>
    </row>
    <row r="108" spans="1:39" ht="30" x14ac:dyDescent="0.25">
      <c r="A108" s="47" t="s">
        <v>183</v>
      </c>
      <c r="B108" s="49" t="s">
        <v>217</v>
      </c>
      <c r="C108" s="47" t="s">
        <v>202</v>
      </c>
      <c r="D108" s="38" t="s">
        <v>89</v>
      </c>
      <c r="E108" s="11">
        <v>0</v>
      </c>
      <c r="F108" s="11">
        <v>0</v>
      </c>
      <c r="G108" s="58" t="s">
        <v>89</v>
      </c>
      <c r="H108" s="11" t="s">
        <v>89</v>
      </c>
      <c r="I108" s="58" t="s">
        <v>89</v>
      </c>
      <c r="J108" s="11">
        <v>0</v>
      </c>
      <c r="K108" s="11">
        <v>0</v>
      </c>
      <c r="L108" s="58" t="s">
        <v>89</v>
      </c>
      <c r="M108" s="11" t="s">
        <v>89</v>
      </c>
      <c r="N108" s="58" t="s">
        <v>89</v>
      </c>
      <c r="O108" s="11">
        <v>0</v>
      </c>
      <c r="P108" s="11">
        <v>0</v>
      </c>
      <c r="Q108" s="11">
        <v>0</v>
      </c>
      <c r="R108" s="11" t="s">
        <v>89</v>
      </c>
      <c r="S108" s="58" t="s">
        <v>89</v>
      </c>
      <c r="T108" s="11">
        <v>0</v>
      </c>
      <c r="U108" s="11" t="s">
        <v>89</v>
      </c>
      <c r="V108" s="58" t="s">
        <v>89</v>
      </c>
      <c r="W108" s="11" t="s">
        <v>89</v>
      </c>
      <c r="X108" s="58" t="s">
        <v>89</v>
      </c>
      <c r="Y108" s="11">
        <v>0</v>
      </c>
      <c r="Z108" s="11">
        <v>0</v>
      </c>
      <c r="AA108" s="11">
        <v>0</v>
      </c>
      <c r="AB108" s="11" t="s">
        <v>89</v>
      </c>
      <c r="AC108" s="58" t="s">
        <v>89</v>
      </c>
      <c r="AD108" s="11">
        <v>0</v>
      </c>
      <c r="AE108" s="11">
        <v>0</v>
      </c>
      <c r="AF108" s="11">
        <v>0</v>
      </c>
      <c r="AG108" s="11" t="s">
        <v>89</v>
      </c>
      <c r="AH108" s="58" t="s">
        <v>89</v>
      </c>
      <c r="AI108" s="11">
        <v>0</v>
      </c>
      <c r="AJ108" s="11">
        <v>0</v>
      </c>
      <c r="AK108" s="11">
        <v>0</v>
      </c>
      <c r="AL108" s="11" t="s">
        <v>89</v>
      </c>
      <c r="AM108" s="58" t="s">
        <v>89</v>
      </c>
    </row>
    <row r="109" spans="1:39" ht="30" x14ac:dyDescent="0.25">
      <c r="A109" s="47" t="s">
        <v>183</v>
      </c>
      <c r="B109" s="49" t="s">
        <v>215</v>
      </c>
      <c r="C109" s="47" t="s">
        <v>248</v>
      </c>
      <c r="D109" s="38" t="s">
        <v>89</v>
      </c>
      <c r="E109" s="11">
        <v>0</v>
      </c>
      <c r="F109" s="11">
        <v>0</v>
      </c>
      <c r="G109" s="58" t="s">
        <v>89</v>
      </c>
      <c r="H109" s="11" t="s">
        <v>89</v>
      </c>
      <c r="I109" s="58" t="s">
        <v>89</v>
      </c>
      <c r="J109" s="58" t="s">
        <v>89</v>
      </c>
      <c r="K109" s="58" t="s">
        <v>89</v>
      </c>
      <c r="L109" s="58" t="s">
        <v>89</v>
      </c>
      <c r="M109" s="58" t="s">
        <v>89</v>
      </c>
      <c r="N109" s="58" t="s">
        <v>89</v>
      </c>
      <c r="O109" s="58" t="s">
        <v>89</v>
      </c>
      <c r="P109" s="58" t="s">
        <v>89</v>
      </c>
      <c r="Q109" s="58" t="s">
        <v>89</v>
      </c>
      <c r="R109" s="58" t="s">
        <v>89</v>
      </c>
      <c r="S109" s="58" t="s">
        <v>89</v>
      </c>
      <c r="T109" s="58" t="s">
        <v>89</v>
      </c>
      <c r="U109" s="58" t="s">
        <v>89</v>
      </c>
      <c r="V109" s="58" t="s">
        <v>89</v>
      </c>
      <c r="W109" s="58" t="s">
        <v>89</v>
      </c>
      <c r="X109" s="58" t="s">
        <v>89</v>
      </c>
      <c r="Y109" s="58" t="s">
        <v>89</v>
      </c>
      <c r="Z109" s="58" t="s">
        <v>89</v>
      </c>
      <c r="AA109" s="58" t="s">
        <v>89</v>
      </c>
      <c r="AB109" s="58" t="s">
        <v>89</v>
      </c>
      <c r="AC109" s="58" t="s">
        <v>89</v>
      </c>
      <c r="AD109" s="58" t="s">
        <v>89</v>
      </c>
      <c r="AE109" s="58" t="s">
        <v>89</v>
      </c>
      <c r="AF109" s="58" t="s">
        <v>89</v>
      </c>
      <c r="AG109" s="58" t="s">
        <v>89</v>
      </c>
      <c r="AH109" s="58" t="s">
        <v>89</v>
      </c>
      <c r="AI109" s="58" t="s">
        <v>89</v>
      </c>
      <c r="AJ109" s="58" t="s">
        <v>89</v>
      </c>
      <c r="AK109" s="58" t="s">
        <v>89</v>
      </c>
      <c r="AL109" s="58" t="s">
        <v>89</v>
      </c>
      <c r="AM109" s="58" t="s">
        <v>89</v>
      </c>
    </row>
    <row r="110" spans="1:39" x14ac:dyDescent="0.25">
      <c r="A110" s="47" t="s">
        <v>183</v>
      </c>
      <c r="B110" s="49" t="s">
        <v>218</v>
      </c>
      <c r="C110" s="47" t="s">
        <v>249</v>
      </c>
      <c r="D110" s="38" t="s">
        <v>89</v>
      </c>
      <c r="E110" s="11">
        <v>0</v>
      </c>
      <c r="F110" s="11">
        <v>0</v>
      </c>
      <c r="G110" s="58" t="s">
        <v>89</v>
      </c>
      <c r="H110" s="11" t="s">
        <v>89</v>
      </c>
      <c r="I110" s="58" t="s">
        <v>89</v>
      </c>
      <c r="J110" s="58" t="s">
        <v>89</v>
      </c>
      <c r="K110" s="58" t="s">
        <v>89</v>
      </c>
      <c r="L110" s="58" t="s">
        <v>89</v>
      </c>
      <c r="M110" s="58" t="s">
        <v>89</v>
      </c>
      <c r="N110" s="58" t="s">
        <v>89</v>
      </c>
      <c r="O110" s="58" t="s">
        <v>89</v>
      </c>
      <c r="P110" s="58" t="s">
        <v>89</v>
      </c>
      <c r="Q110" s="58" t="s">
        <v>89</v>
      </c>
      <c r="R110" s="58" t="s">
        <v>89</v>
      </c>
      <c r="S110" s="58" t="s">
        <v>89</v>
      </c>
      <c r="T110" s="58" t="s">
        <v>89</v>
      </c>
      <c r="U110" s="58" t="s">
        <v>89</v>
      </c>
      <c r="V110" s="58" t="s">
        <v>89</v>
      </c>
      <c r="W110" s="58" t="s">
        <v>89</v>
      </c>
      <c r="X110" s="58" t="s">
        <v>89</v>
      </c>
      <c r="Y110" s="58" t="s">
        <v>89</v>
      </c>
      <c r="Z110" s="58" t="s">
        <v>89</v>
      </c>
      <c r="AA110" s="58" t="s">
        <v>89</v>
      </c>
      <c r="AB110" s="58" t="s">
        <v>89</v>
      </c>
      <c r="AC110" s="58" t="s">
        <v>89</v>
      </c>
      <c r="AD110" s="58" t="s">
        <v>89</v>
      </c>
      <c r="AE110" s="58" t="s">
        <v>89</v>
      </c>
      <c r="AF110" s="58" t="s">
        <v>89</v>
      </c>
      <c r="AG110" s="58" t="s">
        <v>89</v>
      </c>
      <c r="AH110" s="58" t="s">
        <v>89</v>
      </c>
      <c r="AI110" s="58" t="s">
        <v>89</v>
      </c>
      <c r="AJ110" s="58" t="s">
        <v>89</v>
      </c>
      <c r="AK110" s="58" t="s">
        <v>89</v>
      </c>
      <c r="AL110" s="58" t="s">
        <v>89</v>
      </c>
      <c r="AM110" s="58" t="s">
        <v>89</v>
      </c>
    </row>
    <row r="111" spans="1:39" ht="30" x14ac:dyDescent="0.25">
      <c r="A111" s="47" t="s">
        <v>183</v>
      </c>
      <c r="B111" s="49" t="s">
        <v>219</v>
      </c>
      <c r="C111" s="47" t="s">
        <v>250</v>
      </c>
      <c r="D111" s="38" t="s">
        <v>89</v>
      </c>
      <c r="E111" s="11">
        <v>0</v>
      </c>
      <c r="F111" s="11">
        <v>0</v>
      </c>
      <c r="G111" s="58" t="s">
        <v>89</v>
      </c>
      <c r="H111" s="11" t="s">
        <v>89</v>
      </c>
      <c r="I111" s="58" t="s">
        <v>89</v>
      </c>
      <c r="J111" s="58" t="s">
        <v>89</v>
      </c>
      <c r="K111" s="58" t="s">
        <v>89</v>
      </c>
      <c r="L111" s="58" t="s">
        <v>89</v>
      </c>
      <c r="M111" s="58" t="s">
        <v>89</v>
      </c>
      <c r="N111" s="58" t="s">
        <v>89</v>
      </c>
      <c r="O111" s="58" t="s">
        <v>89</v>
      </c>
      <c r="P111" s="58" t="s">
        <v>89</v>
      </c>
      <c r="Q111" s="58" t="s">
        <v>89</v>
      </c>
      <c r="R111" s="58" t="s">
        <v>89</v>
      </c>
      <c r="S111" s="58" t="s">
        <v>89</v>
      </c>
      <c r="T111" s="58" t="s">
        <v>89</v>
      </c>
      <c r="U111" s="58" t="s">
        <v>89</v>
      </c>
      <c r="V111" s="58" t="s">
        <v>89</v>
      </c>
      <c r="W111" s="58" t="s">
        <v>89</v>
      </c>
      <c r="X111" s="58" t="s">
        <v>89</v>
      </c>
      <c r="Y111" s="58" t="s">
        <v>89</v>
      </c>
      <c r="Z111" s="58" t="s">
        <v>89</v>
      </c>
      <c r="AA111" s="58" t="s">
        <v>89</v>
      </c>
      <c r="AB111" s="58" t="s">
        <v>89</v>
      </c>
      <c r="AC111" s="58" t="s">
        <v>89</v>
      </c>
      <c r="AD111" s="58" t="s">
        <v>89</v>
      </c>
      <c r="AE111" s="58" t="s">
        <v>89</v>
      </c>
      <c r="AF111" s="58" t="s">
        <v>89</v>
      </c>
      <c r="AG111" s="58" t="s">
        <v>89</v>
      </c>
      <c r="AH111" s="58" t="s">
        <v>89</v>
      </c>
      <c r="AI111" s="58" t="s">
        <v>89</v>
      </c>
      <c r="AJ111" s="58" t="s">
        <v>89</v>
      </c>
      <c r="AK111" s="58" t="s">
        <v>89</v>
      </c>
      <c r="AL111" s="58" t="s">
        <v>89</v>
      </c>
      <c r="AM111" s="58" t="s">
        <v>89</v>
      </c>
    </row>
    <row r="112" spans="1:39" ht="30" x14ac:dyDescent="0.25">
      <c r="A112" s="47" t="s">
        <v>183</v>
      </c>
      <c r="B112" s="49" t="s">
        <v>358</v>
      </c>
      <c r="C112" s="47" t="s">
        <v>251</v>
      </c>
      <c r="D112" s="38" t="s">
        <v>89</v>
      </c>
      <c r="E112" s="11">
        <v>0</v>
      </c>
      <c r="F112" s="11">
        <v>0</v>
      </c>
      <c r="G112" s="58" t="s">
        <v>89</v>
      </c>
      <c r="H112" s="11" t="s">
        <v>89</v>
      </c>
      <c r="I112" s="58" t="s">
        <v>89</v>
      </c>
      <c r="J112" s="58" t="s">
        <v>89</v>
      </c>
      <c r="K112" s="58" t="s">
        <v>89</v>
      </c>
      <c r="L112" s="58" t="s">
        <v>89</v>
      </c>
      <c r="M112" s="58" t="s">
        <v>89</v>
      </c>
      <c r="N112" s="58" t="s">
        <v>89</v>
      </c>
      <c r="O112" s="58" t="s">
        <v>89</v>
      </c>
      <c r="P112" s="58" t="s">
        <v>89</v>
      </c>
      <c r="Q112" s="58" t="s">
        <v>89</v>
      </c>
      <c r="R112" s="58" t="s">
        <v>89</v>
      </c>
      <c r="S112" s="58" t="s">
        <v>89</v>
      </c>
      <c r="T112" s="58" t="s">
        <v>89</v>
      </c>
      <c r="U112" s="58" t="s">
        <v>89</v>
      </c>
      <c r="V112" s="58" t="s">
        <v>89</v>
      </c>
      <c r="W112" s="58" t="s">
        <v>89</v>
      </c>
      <c r="X112" s="58" t="s">
        <v>89</v>
      </c>
      <c r="Y112" s="58" t="s">
        <v>89</v>
      </c>
      <c r="Z112" s="58" t="s">
        <v>89</v>
      </c>
      <c r="AA112" s="58" t="s">
        <v>89</v>
      </c>
      <c r="AB112" s="58" t="s">
        <v>89</v>
      </c>
      <c r="AC112" s="58" t="s">
        <v>89</v>
      </c>
      <c r="AD112" s="58" t="s">
        <v>89</v>
      </c>
      <c r="AE112" s="58" t="s">
        <v>89</v>
      </c>
      <c r="AF112" s="58" t="s">
        <v>89</v>
      </c>
      <c r="AG112" s="58" t="s">
        <v>89</v>
      </c>
      <c r="AH112" s="58" t="s">
        <v>89</v>
      </c>
      <c r="AI112" s="58" t="s">
        <v>89</v>
      </c>
      <c r="AJ112" s="58" t="s">
        <v>89</v>
      </c>
      <c r="AK112" s="58" t="s">
        <v>89</v>
      </c>
      <c r="AL112" s="58" t="s">
        <v>89</v>
      </c>
      <c r="AM112" s="58" t="s">
        <v>89</v>
      </c>
    </row>
    <row r="113" spans="1:39" ht="30" x14ac:dyDescent="0.25">
      <c r="A113" s="47" t="s">
        <v>183</v>
      </c>
      <c r="B113" s="49" t="s">
        <v>220</v>
      </c>
      <c r="C113" s="47" t="s">
        <v>252</v>
      </c>
      <c r="D113" s="38" t="s">
        <v>89</v>
      </c>
      <c r="E113" s="11">
        <v>0</v>
      </c>
      <c r="F113" s="11">
        <v>0</v>
      </c>
      <c r="G113" s="58" t="s">
        <v>89</v>
      </c>
      <c r="H113" s="11" t="s">
        <v>89</v>
      </c>
      <c r="I113" s="58" t="s">
        <v>89</v>
      </c>
      <c r="J113" s="11">
        <v>0</v>
      </c>
      <c r="K113" s="11">
        <v>0</v>
      </c>
      <c r="L113" s="58" t="s">
        <v>89</v>
      </c>
      <c r="M113" s="11" t="s">
        <v>89</v>
      </c>
      <c r="N113" s="58" t="s">
        <v>89</v>
      </c>
      <c r="O113" s="11">
        <v>0</v>
      </c>
      <c r="P113" s="11">
        <v>0</v>
      </c>
      <c r="Q113" s="11">
        <v>0</v>
      </c>
      <c r="R113" s="11" t="s">
        <v>89</v>
      </c>
      <c r="S113" s="58" t="s">
        <v>89</v>
      </c>
      <c r="T113" s="11">
        <v>0</v>
      </c>
      <c r="U113" s="11" t="s">
        <v>89</v>
      </c>
      <c r="V113" s="58" t="s">
        <v>89</v>
      </c>
      <c r="W113" s="11" t="s">
        <v>89</v>
      </c>
      <c r="X113" s="58" t="s">
        <v>89</v>
      </c>
      <c r="Y113" s="11">
        <v>0</v>
      </c>
      <c r="Z113" s="11">
        <v>0</v>
      </c>
      <c r="AA113" s="11">
        <v>0</v>
      </c>
      <c r="AB113" s="11" t="s">
        <v>89</v>
      </c>
      <c r="AC113" s="58" t="s">
        <v>89</v>
      </c>
      <c r="AD113" s="11">
        <v>0</v>
      </c>
      <c r="AE113" s="11">
        <v>0</v>
      </c>
      <c r="AF113" s="11">
        <v>0</v>
      </c>
      <c r="AG113" s="11" t="s">
        <v>89</v>
      </c>
      <c r="AH113" s="58" t="s">
        <v>89</v>
      </c>
      <c r="AI113" s="11">
        <v>0</v>
      </c>
      <c r="AJ113" s="11">
        <v>0</v>
      </c>
      <c r="AK113" s="11">
        <v>0</v>
      </c>
      <c r="AL113" s="11" t="s">
        <v>89</v>
      </c>
      <c r="AM113" s="58" t="s">
        <v>89</v>
      </c>
    </row>
    <row r="114" spans="1:39" ht="30" x14ac:dyDescent="0.25">
      <c r="A114" s="47" t="s">
        <v>183</v>
      </c>
      <c r="B114" s="49" t="s">
        <v>206</v>
      </c>
      <c r="C114" s="47" t="s">
        <v>253</v>
      </c>
      <c r="D114" s="38" t="s">
        <v>89</v>
      </c>
      <c r="E114" s="11">
        <v>0</v>
      </c>
      <c r="F114" s="11">
        <v>0</v>
      </c>
      <c r="G114" s="58" t="s">
        <v>89</v>
      </c>
      <c r="H114" s="11" t="s">
        <v>89</v>
      </c>
      <c r="I114" s="58" t="s">
        <v>89</v>
      </c>
      <c r="J114" s="11">
        <v>0</v>
      </c>
      <c r="K114" s="11">
        <v>0</v>
      </c>
      <c r="L114" s="58" t="s">
        <v>89</v>
      </c>
      <c r="M114" s="11" t="s">
        <v>89</v>
      </c>
      <c r="N114" s="58" t="s">
        <v>89</v>
      </c>
      <c r="O114" s="11">
        <v>0</v>
      </c>
      <c r="P114" s="11">
        <v>0</v>
      </c>
      <c r="Q114" s="11">
        <v>0</v>
      </c>
      <c r="R114" s="11" t="s">
        <v>89</v>
      </c>
      <c r="S114" s="58" t="s">
        <v>89</v>
      </c>
      <c r="T114" s="11">
        <v>0</v>
      </c>
      <c r="U114" s="11" t="s">
        <v>89</v>
      </c>
      <c r="V114" s="58" t="s">
        <v>89</v>
      </c>
      <c r="W114" s="11" t="s">
        <v>89</v>
      </c>
      <c r="X114" s="58" t="s">
        <v>89</v>
      </c>
      <c r="Y114" s="11">
        <v>0</v>
      </c>
      <c r="Z114" s="11">
        <v>0</v>
      </c>
      <c r="AA114" s="11">
        <v>0</v>
      </c>
      <c r="AB114" s="11" t="s">
        <v>89</v>
      </c>
      <c r="AC114" s="58" t="s">
        <v>89</v>
      </c>
      <c r="AD114" s="11">
        <v>0</v>
      </c>
      <c r="AE114" s="11">
        <v>0</v>
      </c>
      <c r="AF114" s="11">
        <v>0</v>
      </c>
      <c r="AG114" s="11" t="s">
        <v>89</v>
      </c>
      <c r="AH114" s="58" t="s">
        <v>89</v>
      </c>
      <c r="AI114" s="11">
        <v>0</v>
      </c>
      <c r="AJ114" s="11">
        <v>0</v>
      </c>
      <c r="AK114" s="11">
        <v>0</v>
      </c>
      <c r="AL114" s="11" t="s">
        <v>89</v>
      </c>
      <c r="AM114" s="58" t="s">
        <v>89</v>
      </c>
    </row>
  </sheetData>
  <autoFilter ref="A15:AM15"/>
  <mergeCells count="27">
    <mergeCell ref="A7:AM7"/>
    <mergeCell ref="AK1:AM1"/>
    <mergeCell ref="AK2:AM2"/>
    <mergeCell ref="AK3:AM3"/>
    <mergeCell ref="A4:AM4"/>
    <mergeCell ref="A6:AM6"/>
    <mergeCell ref="A9:AM9"/>
    <mergeCell ref="A10:S10"/>
    <mergeCell ref="A11:A14"/>
    <mergeCell ref="B11:B14"/>
    <mergeCell ref="C11:C14"/>
    <mergeCell ref="D11:D14"/>
    <mergeCell ref="E11:I12"/>
    <mergeCell ref="O11:AM11"/>
    <mergeCell ref="J12:N12"/>
    <mergeCell ref="O12:S12"/>
    <mergeCell ref="E13:I13"/>
    <mergeCell ref="J13:N13"/>
    <mergeCell ref="O13:S13"/>
    <mergeCell ref="T13:X13"/>
    <mergeCell ref="Y13:AC13"/>
    <mergeCell ref="AI13:AM13"/>
    <mergeCell ref="T12:X12"/>
    <mergeCell ref="Y12:AC12"/>
    <mergeCell ref="AD12:AH12"/>
    <mergeCell ref="AI12:AM12"/>
    <mergeCell ref="AD13:AH13"/>
  </mergeCells>
  <pageMargins left="0.70866141732283472" right="0.70866141732283472" top="0.74803149606299213" bottom="0.74803149606299213" header="0.31496062992125984" footer="0.31496062992125984"/>
  <pageSetup paperSize="8" scale="1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17"/>
  <sheetViews>
    <sheetView showGridLines="0" view="pageBreakPreview" zoomScale="70" zoomScaleNormal="100" zoomScaleSheetLayoutView="70" workbookViewId="0">
      <selection activeCell="B19" sqref="B19"/>
    </sheetView>
  </sheetViews>
  <sheetFormatPr defaultRowHeight="15.75" x14ac:dyDescent="0.25"/>
  <cols>
    <col min="1" max="1" width="17.625" style="56" customWidth="1"/>
    <col min="2" max="2" width="37.625" style="56" customWidth="1"/>
    <col min="3" max="3" width="20.625" style="56" customWidth="1"/>
    <col min="4" max="4" width="28.125" style="56" customWidth="1"/>
    <col min="5" max="6" width="29.625" style="56" customWidth="1"/>
    <col min="7" max="7" width="32.25" style="56" customWidth="1"/>
    <col min="8" max="8" width="32.125" style="56" customWidth="1"/>
    <col min="9" max="9" width="40.25" style="56" customWidth="1"/>
    <col min="10" max="16384" width="9" style="56"/>
  </cols>
  <sheetData>
    <row r="1" spans="1:9" ht="18.75" x14ac:dyDescent="0.25">
      <c r="G1" s="222" t="s">
        <v>726</v>
      </c>
      <c r="H1" s="222"/>
      <c r="I1" s="222"/>
    </row>
    <row r="2" spans="1:9" ht="18.75" x14ac:dyDescent="0.25">
      <c r="G2" s="222" t="s">
        <v>1</v>
      </c>
      <c r="H2" s="222"/>
      <c r="I2" s="222"/>
    </row>
    <row r="3" spans="1:9" ht="18.75" x14ac:dyDescent="0.25">
      <c r="G3" s="222" t="s">
        <v>637</v>
      </c>
      <c r="H3" s="222"/>
      <c r="I3" s="222"/>
    </row>
    <row r="4" spans="1:9" ht="18.75" x14ac:dyDescent="0.25">
      <c r="A4" s="228" t="s">
        <v>727</v>
      </c>
      <c r="B4" s="228"/>
      <c r="C4" s="228"/>
      <c r="D4" s="228"/>
      <c r="E4" s="228"/>
      <c r="F4" s="228"/>
      <c r="G4" s="228"/>
      <c r="H4" s="228"/>
      <c r="I4" s="228"/>
    </row>
    <row r="5" spans="1:9" x14ac:dyDescent="0.25">
      <c r="A5" s="102"/>
      <c r="B5" s="102"/>
      <c r="C5" s="102"/>
      <c r="D5" s="102"/>
      <c r="E5" s="102"/>
      <c r="F5" s="102"/>
      <c r="G5" s="102"/>
      <c r="H5" s="102"/>
      <c r="I5" s="102"/>
    </row>
    <row r="6" spans="1:9" ht="18.75" x14ac:dyDescent="0.25">
      <c r="A6" s="230" t="s">
        <v>193</v>
      </c>
      <c r="B6" s="230"/>
      <c r="C6" s="230"/>
      <c r="D6" s="230"/>
      <c r="E6" s="230"/>
      <c r="F6" s="230"/>
      <c r="G6" s="230"/>
      <c r="H6" s="230"/>
      <c r="I6" s="230"/>
    </row>
    <row r="7" spans="1:9" x14ac:dyDescent="0.25">
      <c r="A7" s="273" t="s">
        <v>4</v>
      </c>
      <c r="B7" s="273"/>
      <c r="C7" s="273"/>
      <c r="D7" s="273"/>
      <c r="E7" s="273"/>
      <c r="F7" s="273"/>
      <c r="G7" s="273"/>
      <c r="H7" s="273"/>
      <c r="I7" s="273"/>
    </row>
    <row r="8" spans="1:9" x14ac:dyDescent="0.25">
      <c r="A8" s="103"/>
      <c r="B8" s="103"/>
      <c r="C8" s="103"/>
      <c r="D8" s="103"/>
      <c r="E8" s="103"/>
      <c r="F8" s="103"/>
      <c r="G8" s="103"/>
      <c r="H8" s="103"/>
      <c r="I8" s="103"/>
    </row>
    <row r="9" spans="1:9" ht="18.75" x14ac:dyDescent="0.25">
      <c r="A9" s="271" t="s">
        <v>1006</v>
      </c>
      <c r="B9" s="271"/>
      <c r="C9" s="271"/>
      <c r="D9" s="271"/>
      <c r="E9" s="271"/>
      <c r="F9" s="271"/>
      <c r="G9" s="271"/>
      <c r="H9" s="271"/>
      <c r="I9" s="271"/>
    </row>
    <row r="10" spans="1:9" x14ac:dyDescent="0.25">
      <c r="A10" s="104"/>
      <c r="B10" s="104"/>
      <c r="C10" s="104"/>
      <c r="D10" s="104"/>
      <c r="E10" s="104"/>
      <c r="F10" s="104"/>
      <c r="G10" s="104"/>
      <c r="H10" s="104"/>
      <c r="I10" s="104"/>
    </row>
    <row r="11" spans="1:9" ht="16.5" customHeight="1" x14ac:dyDescent="0.25">
      <c r="A11" s="228" t="s">
        <v>728</v>
      </c>
      <c r="B11" s="228"/>
      <c r="C11" s="228"/>
      <c r="D11" s="228"/>
      <c r="E11" s="228"/>
      <c r="F11" s="228"/>
      <c r="G11" s="228"/>
      <c r="H11" s="228"/>
      <c r="I11" s="228"/>
    </row>
    <row r="12" spans="1:9" ht="16.5" customHeight="1" x14ac:dyDescent="0.25">
      <c r="A12" s="228" t="s">
        <v>729</v>
      </c>
      <c r="B12" s="228"/>
      <c r="C12" s="228"/>
      <c r="D12" s="228"/>
      <c r="E12" s="228"/>
      <c r="F12" s="228"/>
      <c r="G12" s="228"/>
      <c r="H12" s="228"/>
      <c r="I12" s="228"/>
    </row>
    <row r="13" spans="1:9" ht="18" customHeight="1" x14ac:dyDescent="0.25">
      <c r="A13" s="272" t="s">
        <v>730</v>
      </c>
      <c r="B13" s="272"/>
      <c r="C13" s="272"/>
      <c r="D13" s="272"/>
      <c r="E13" s="272"/>
      <c r="F13" s="272"/>
      <c r="G13" s="272"/>
      <c r="H13" s="272"/>
      <c r="I13" s="272"/>
    </row>
    <row r="14" spans="1:9" x14ac:dyDescent="0.25">
      <c r="A14" s="259"/>
      <c r="B14" s="259"/>
      <c r="C14" s="259"/>
      <c r="D14" s="259"/>
      <c r="E14" s="259"/>
      <c r="F14" s="259"/>
      <c r="G14" s="259"/>
      <c r="H14" s="259"/>
      <c r="I14" s="101"/>
    </row>
    <row r="15" spans="1:9" ht="31.5" customHeight="1" x14ac:dyDescent="0.25">
      <c r="A15" s="247" t="s">
        <v>6</v>
      </c>
      <c r="B15" s="247" t="s">
        <v>7</v>
      </c>
      <c r="C15" s="247" t="s">
        <v>8</v>
      </c>
      <c r="D15" s="247" t="s">
        <v>731</v>
      </c>
      <c r="E15" s="247"/>
      <c r="F15" s="247"/>
      <c r="G15" s="247"/>
      <c r="H15" s="247"/>
      <c r="I15" s="241" t="s">
        <v>732</v>
      </c>
    </row>
    <row r="16" spans="1:9" ht="15.75" customHeight="1" x14ac:dyDescent="0.25">
      <c r="A16" s="247"/>
      <c r="B16" s="247"/>
      <c r="C16" s="247"/>
      <c r="D16" s="247" t="s">
        <v>733</v>
      </c>
      <c r="E16" s="247"/>
      <c r="F16" s="247"/>
      <c r="G16" s="247"/>
      <c r="H16" s="247"/>
      <c r="I16" s="241"/>
    </row>
    <row r="17" spans="1:9" ht="47.25" customHeight="1" x14ac:dyDescent="0.25">
      <c r="A17" s="247"/>
      <c r="B17" s="247"/>
      <c r="C17" s="247"/>
      <c r="D17" s="71" t="s">
        <v>734</v>
      </c>
      <c r="E17" s="71" t="s">
        <v>735</v>
      </c>
      <c r="F17" s="71" t="s">
        <v>736</v>
      </c>
      <c r="G17" s="53" t="s">
        <v>737</v>
      </c>
      <c r="H17" s="53" t="s">
        <v>738</v>
      </c>
      <c r="I17" s="241"/>
    </row>
    <row r="18" spans="1:9" x14ac:dyDescent="0.25">
      <c r="A18" s="73">
        <v>1</v>
      </c>
      <c r="B18" s="73">
        <v>2</v>
      </c>
      <c r="C18" s="73">
        <v>3</v>
      </c>
      <c r="D18" s="73" t="s">
        <v>508</v>
      </c>
      <c r="E18" s="73" t="s">
        <v>509</v>
      </c>
      <c r="F18" s="73" t="s">
        <v>510</v>
      </c>
      <c r="G18" s="73" t="s">
        <v>511</v>
      </c>
      <c r="H18" s="73" t="s">
        <v>512</v>
      </c>
      <c r="I18" s="73" t="s">
        <v>470</v>
      </c>
    </row>
    <row r="19" spans="1:9" ht="47.25" x14ac:dyDescent="0.25">
      <c r="A19" s="45" t="s">
        <v>86</v>
      </c>
      <c r="B19" s="46" t="s">
        <v>87</v>
      </c>
      <c r="C19" s="40" t="s">
        <v>88</v>
      </c>
      <c r="D19" s="105">
        <v>184500</v>
      </c>
      <c r="E19" s="106" t="s">
        <v>89</v>
      </c>
      <c r="F19" s="106" t="s">
        <v>89</v>
      </c>
      <c r="G19" s="106" t="s">
        <v>89</v>
      </c>
      <c r="H19" s="105">
        <v>86432</v>
      </c>
      <c r="I19" s="106" t="s">
        <v>739</v>
      </c>
    </row>
    <row r="20" spans="1:9" x14ac:dyDescent="0.25">
      <c r="A20" s="47" t="s">
        <v>90</v>
      </c>
      <c r="B20" s="117" t="s">
        <v>91</v>
      </c>
      <c r="C20" s="53" t="s">
        <v>88</v>
      </c>
      <c r="D20" s="105">
        <v>184500</v>
      </c>
      <c r="E20" s="106" t="s">
        <v>89</v>
      </c>
      <c r="F20" s="106" t="s">
        <v>89</v>
      </c>
      <c r="G20" s="106" t="s">
        <v>89</v>
      </c>
      <c r="H20" s="105">
        <v>86432</v>
      </c>
      <c r="I20" s="106" t="s">
        <v>89</v>
      </c>
    </row>
    <row r="21" spans="1:9" ht="31.5" x14ac:dyDescent="0.25">
      <c r="A21" s="47" t="s">
        <v>92</v>
      </c>
      <c r="B21" s="117" t="s">
        <v>93</v>
      </c>
      <c r="C21" s="53" t="s">
        <v>88</v>
      </c>
      <c r="D21" s="106" t="s">
        <v>89</v>
      </c>
      <c r="E21" s="106" t="s">
        <v>89</v>
      </c>
      <c r="F21" s="106" t="s">
        <v>89</v>
      </c>
      <c r="G21" s="106" t="s">
        <v>89</v>
      </c>
      <c r="H21" s="106" t="s">
        <v>89</v>
      </c>
      <c r="I21" s="106" t="s">
        <v>89</v>
      </c>
    </row>
    <row r="22" spans="1:9" ht="63" x14ac:dyDescent="0.25">
      <c r="A22" s="47" t="s">
        <v>94</v>
      </c>
      <c r="B22" s="117" t="s">
        <v>95</v>
      </c>
      <c r="C22" s="53" t="s">
        <v>88</v>
      </c>
      <c r="D22" s="105">
        <v>184500</v>
      </c>
      <c r="E22" s="106" t="s">
        <v>89</v>
      </c>
      <c r="F22" s="106" t="s">
        <v>89</v>
      </c>
      <c r="G22" s="106" t="s">
        <v>89</v>
      </c>
      <c r="H22" s="105">
        <v>86432</v>
      </c>
      <c r="I22" s="106" t="s">
        <v>89</v>
      </c>
    </row>
    <row r="23" spans="1:9" ht="31.5" x14ac:dyDescent="0.25">
      <c r="A23" s="47" t="s">
        <v>96</v>
      </c>
      <c r="B23" s="117" t="s">
        <v>97</v>
      </c>
      <c r="C23" s="53" t="s">
        <v>88</v>
      </c>
      <c r="D23" s="106" t="s">
        <v>89</v>
      </c>
      <c r="E23" s="106" t="s">
        <v>89</v>
      </c>
      <c r="F23" s="106" t="s">
        <v>89</v>
      </c>
      <c r="G23" s="106" t="s">
        <v>89</v>
      </c>
      <c r="H23" s="106" t="s">
        <v>89</v>
      </c>
      <c r="I23" s="106" t="s">
        <v>89</v>
      </c>
    </row>
    <row r="24" spans="1:9" ht="47.25" x14ac:dyDescent="0.25">
      <c r="A24" s="47" t="s">
        <v>98</v>
      </c>
      <c r="B24" s="117" t="s">
        <v>99</v>
      </c>
      <c r="C24" s="53" t="s">
        <v>88</v>
      </c>
      <c r="D24" s="106" t="s">
        <v>89</v>
      </c>
      <c r="E24" s="106" t="s">
        <v>89</v>
      </c>
      <c r="F24" s="106" t="s">
        <v>89</v>
      </c>
      <c r="G24" s="106" t="s">
        <v>89</v>
      </c>
      <c r="H24" s="106" t="s">
        <v>89</v>
      </c>
      <c r="I24" s="106" t="s">
        <v>89</v>
      </c>
    </row>
    <row r="25" spans="1:9" ht="31.5" x14ac:dyDescent="0.25">
      <c r="A25" s="47" t="s">
        <v>100</v>
      </c>
      <c r="B25" s="117" t="s">
        <v>101</v>
      </c>
      <c r="C25" s="53" t="s">
        <v>88</v>
      </c>
      <c r="D25" s="106" t="s">
        <v>89</v>
      </c>
      <c r="E25" s="106" t="s">
        <v>89</v>
      </c>
      <c r="F25" s="106" t="s">
        <v>89</v>
      </c>
      <c r="G25" s="106" t="s">
        <v>89</v>
      </c>
      <c r="H25" s="106" t="s">
        <v>89</v>
      </c>
      <c r="I25" s="106" t="s">
        <v>89</v>
      </c>
    </row>
    <row r="26" spans="1:9" ht="37.5" x14ac:dyDescent="0.25">
      <c r="A26" s="45" t="s">
        <v>102</v>
      </c>
      <c r="B26" s="46" t="s">
        <v>187</v>
      </c>
      <c r="C26" s="40" t="s">
        <v>88</v>
      </c>
      <c r="D26" s="106" t="s">
        <v>89</v>
      </c>
      <c r="E26" s="106" t="s">
        <v>89</v>
      </c>
      <c r="F26" s="106" t="s">
        <v>89</v>
      </c>
      <c r="G26" s="106" t="s">
        <v>89</v>
      </c>
      <c r="H26" s="106" t="s">
        <v>89</v>
      </c>
      <c r="I26" s="106" t="s">
        <v>89</v>
      </c>
    </row>
    <row r="27" spans="1:9" ht="31.5" x14ac:dyDescent="0.25">
      <c r="A27" s="47" t="s">
        <v>103</v>
      </c>
      <c r="B27" s="117" t="s">
        <v>104</v>
      </c>
      <c r="C27" s="53" t="s">
        <v>88</v>
      </c>
      <c r="D27" s="105">
        <v>184500</v>
      </c>
      <c r="E27" s="106" t="s">
        <v>89</v>
      </c>
      <c r="F27" s="106" t="s">
        <v>89</v>
      </c>
      <c r="G27" s="106" t="s">
        <v>89</v>
      </c>
      <c r="H27" s="105">
        <v>86432</v>
      </c>
      <c r="I27" s="106" t="s">
        <v>89</v>
      </c>
    </row>
    <row r="28" spans="1:9" ht="47.25" x14ac:dyDescent="0.25">
      <c r="A28" s="47" t="s">
        <v>105</v>
      </c>
      <c r="B28" s="117" t="s">
        <v>106</v>
      </c>
      <c r="C28" s="53" t="s">
        <v>88</v>
      </c>
      <c r="D28" s="106" t="s">
        <v>89</v>
      </c>
      <c r="E28" s="106" t="s">
        <v>89</v>
      </c>
      <c r="F28" s="106" t="s">
        <v>89</v>
      </c>
      <c r="G28" s="106" t="s">
        <v>89</v>
      </c>
      <c r="H28" s="106" t="s">
        <v>89</v>
      </c>
      <c r="I28" s="106" t="s">
        <v>89</v>
      </c>
    </row>
    <row r="29" spans="1:9" ht="78.75" x14ac:dyDescent="0.25">
      <c r="A29" s="47" t="s">
        <v>107</v>
      </c>
      <c r="B29" s="117" t="s">
        <v>108</v>
      </c>
      <c r="C29" s="53" t="s">
        <v>88</v>
      </c>
      <c r="D29" s="106" t="s">
        <v>89</v>
      </c>
      <c r="E29" s="106" t="s">
        <v>89</v>
      </c>
      <c r="F29" s="106" t="s">
        <v>89</v>
      </c>
      <c r="G29" s="106" t="s">
        <v>89</v>
      </c>
      <c r="H29" s="106" t="s">
        <v>89</v>
      </c>
      <c r="I29" s="106" t="s">
        <v>89</v>
      </c>
    </row>
    <row r="30" spans="1:9" ht="63" x14ac:dyDescent="0.25">
      <c r="A30" s="55" t="s">
        <v>107</v>
      </c>
      <c r="B30" s="52" t="s">
        <v>288</v>
      </c>
      <c r="C30" s="53" t="s">
        <v>290</v>
      </c>
      <c r="D30" s="106" t="s">
        <v>89</v>
      </c>
      <c r="E30" s="106" t="s">
        <v>89</v>
      </c>
      <c r="F30" s="106" t="s">
        <v>89</v>
      </c>
      <c r="G30" s="106" t="s">
        <v>89</v>
      </c>
      <c r="H30" s="106" t="s">
        <v>89</v>
      </c>
      <c r="I30" s="106" t="s">
        <v>89</v>
      </c>
    </row>
    <row r="31" spans="1:9" ht="63" x14ac:dyDescent="0.25">
      <c r="A31" s="55" t="s">
        <v>107</v>
      </c>
      <c r="B31" s="52" t="s">
        <v>289</v>
      </c>
      <c r="C31" s="53" t="s">
        <v>291</v>
      </c>
      <c r="D31" s="106" t="s">
        <v>89</v>
      </c>
      <c r="E31" s="106" t="s">
        <v>89</v>
      </c>
      <c r="F31" s="106" t="s">
        <v>89</v>
      </c>
      <c r="G31" s="106" t="s">
        <v>89</v>
      </c>
      <c r="H31" s="106" t="s">
        <v>89</v>
      </c>
      <c r="I31" s="106" t="s">
        <v>89</v>
      </c>
    </row>
    <row r="32" spans="1:9" ht="63" x14ac:dyDescent="0.25">
      <c r="A32" s="55" t="s">
        <v>107</v>
      </c>
      <c r="B32" s="52" t="s">
        <v>289</v>
      </c>
      <c r="C32" s="53" t="s">
        <v>292</v>
      </c>
      <c r="D32" s="106" t="s">
        <v>89</v>
      </c>
      <c r="E32" s="106" t="s">
        <v>89</v>
      </c>
      <c r="F32" s="106" t="s">
        <v>89</v>
      </c>
      <c r="G32" s="106" t="s">
        <v>89</v>
      </c>
      <c r="H32" s="106" t="s">
        <v>89</v>
      </c>
      <c r="I32" s="106" t="s">
        <v>89</v>
      </c>
    </row>
    <row r="33" spans="1:9" ht="78.75" x14ac:dyDescent="0.25">
      <c r="A33" s="47" t="s">
        <v>110</v>
      </c>
      <c r="B33" s="117" t="s">
        <v>111</v>
      </c>
      <c r="C33" s="53" t="s">
        <v>88</v>
      </c>
      <c r="D33" s="106" t="s">
        <v>89</v>
      </c>
      <c r="E33" s="106" t="s">
        <v>89</v>
      </c>
      <c r="F33" s="106" t="s">
        <v>89</v>
      </c>
      <c r="G33" s="106" t="s">
        <v>89</v>
      </c>
      <c r="H33" s="106" t="s">
        <v>89</v>
      </c>
      <c r="I33" s="106" t="s">
        <v>89</v>
      </c>
    </row>
    <row r="34" spans="1:9" ht="63" x14ac:dyDescent="0.25">
      <c r="A34" s="47" t="s">
        <v>112</v>
      </c>
      <c r="B34" s="117" t="s">
        <v>113</v>
      </c>
      <c r="C34" s="53" t="s">
        <v>88</v>
      </c>
      <c r="D34" s="106" t="s">
        <v>89</v>
      </c>
      <c r="E34" s="106" t="s">
        <v>89</v>
      </c>
      <c r="F34" s="106" t="s">
        <v>89</v>
      </c>
      <c r="G34" s="106" t="s">
        <v>89</v>
      </c>
      <c r="H34" s="106" t="s">
        <v>89</v>
      </c>
      <c r="I34" s="106" t="s">
        <v>89</v>
      </c>
    </row>
    <row r="35" spans="1:9" ht="47.25" x14ac:dyDescent="0.25">
      <c r="A35" s="47" t="s">
        <v>114</v>
      </c>
      <c r="B35" s="117" t="s">
        <v>115</v>
      </c>
      <c r="C35" s="53" t="s">
        <v>88</v>
      </c>
      <c r="D35" s="106" t="s">
        <v>89</v>
      </c>
      <c r="E35" s="106" t="s">
        <v>89</v>
      </c>
      <c r="F35" s="106" t="s">
        <v>89</v>
      </c>
      <c r="G35" s="106" t="s">
        <v>89</v>
      </c>
      <c r="H35" s="106" t="s">
        <v>89</v>
      </c>
      <c r="I35" s="106" t="s">
        <v>89</v>
      </c>
    </row>
    <row r="36" spans="1:9" ht="78.75" x14ac:dyDescent="0.25">
      <c r="A36" s="47" t="s">
        <v>116</v>
      </c>
      <c r="B36" s="117" t="s">
        <v>117</v>
      </c>
      <c r="C36" s="53" t="s">
        <v>88</v>
      </c>
      <c r="D36" s="106" t="s">
        <v>89</v>
      </c>
      <c r="E36" s="106" t="s">
        <v>89</v>
      </c>
      <c r="F36" s="106" t="s">
        <v>89</v>
      </c>
      <c r="G36" s="106" t="s">
        <v>89</v>
      </c>
      <c r="H36" s="106" t="s">
        <v>89</v>
      </c>
      <c r="I36" s="106" t="s">
        <v>89</v>
      </c>
    </row>
    <row r="37" spans="1:9" ht="47.25" x14ac:dyDescent="0.25">
      <c r="A37" s="47" t="s">
        <v>118</v>
      </c>
      <c r="B37" s="117" t="s">
        <v>119</v>
      </c>
      <c r="C37" s="53" t="s">
        <v>88</v>
      </c>
      <c r="D37" s="106" t="s">
        <v>89</v>
      </c>
      <c r="E37" s="106" t="s">
        <v>89</v>
      </c>
      <c r="F37" s="106" t="s">
        <v>89</v>
      </c>
      <c r="G37" s="106" t="s">
        <v>89</v>
      </c>
      <c r="H37" s="106" t="s">
        <v>89</v>
      </c>
      <c r="I37" s="106" t="s">
        <v>89</v>
      </c>
    </row>
    <row r="38" spans="1:9" ht="63" x14ac:dyDescent="0.25">
      <c r="A38" s="47" t="s">
        <v>120</v>
      </c>
      <c r="B38" s="117" t="s">
        <v>121</v>
      </c>
      <c r="C38" s="53" t="s">
        <v>88</v>
      </c>
      <c r="D38" s="106" t="s">
        <v>89</v>
      </c>
      <c r="E38" s="106" t="s">
        <v>89</v>
      </c>
      <c r="F38" s="106" t="s">
        <v>89</v>
      </c>
      <c r="G38" s="106" t="s">
        <v>89</v>
      </c>
      <c r="H38" s="106" t="s">
        <v>89</v>
      </c>
      <c r="I38" s="106" t="s">
        <v>89</v>
      </c>
    </row>
    <row r="39" spans="1:9" ht="47.25" x14ac:dyDescent="0.25">
      <c r="A39" s="47" t="s">
        <v>122</v>
      </c>
      <c r="B39" s="117" t="s">
        <v>123</v>
      </c>
      <c r="C39" s="53" t="s">
        <v>88</v>
      </c>
      <c r="D39" s="106" t="s">
        <v>89</v>
      </c>
      <c r="E39" s="106" t="s">
        <v>89</v>
      </c>
      <c r="F39" s="106" t="s">
        <v>89</v>
      </c>
      <c r="G39" s="106" t="s">
        <v>89</v>
      </c>
      <c r="H39" s="106" t="s">
        <v>89</v>
      </c>
      <c r="I39" s="106" t="s">
        <v>89</v>
      </c>
    </row>
    <row r="40" spans="1:9" ht="126" x14ac:dyDescent="0.25">
      <c r="A40" s="47" t="s">
        <v>122</v>
      </c>
      <c r="B40" s="117" t="s">
        <v>124</v>
      </c>
      <c r="C40" s="53" t="s">
        <v>88</v>
      </c>
      <c r="D40" s="106" t="s">
        <v>89</v>
      </c>
      <c r="E40" s="106" t="s">
        <v>89</v>
      </c>
      <c r="F40" s="106" t="s">
        <v>89</v>
      </c>
      <c r="G40" s="106" t="s">
        <v>89</v>
      </c>
      <c r="H40" s="106" t="s">
        <v>89</v>
      </c>
      <c r="I40" s="106" t="s">
        <v>89</v>
      </c>
    </row>
    <row r="41" spans="1:9" ht="110.25" x14ac:dyDescent="0.25">
      <c r="A41" s="47" t="s">
        <v>122</v>
      </c>
      <c r="B41" s="117" t="s">
        <v>125</v>
      </c>
      <c r="C41" s="53" t="s">
        <v>88</v>
      </c>
      <c r="D41" s="106" t="s">
        <v>89</v>
      </c>
      <c r="E41" s="106" t="s">
        <v>89</v>
      </c>
      <c r="F41" s="106" t="s">
        <v>89</v>
      </c>
      <c r="G41" s="106" t="s">
        <v>89</v>
      </c>
      <c r="H41" s="106" t="s">
        <v>89</v>
      </c>
      <c r="I41" s="106" t="s">
        <v>89</v>
      </c>
    </row>
    <row r="42" spans="1:9" ht="126" x14ac:dyDescent="0.25">
      <c r="A42" s="47" t="s">
        <v>122</v>
      </c>
      <c r="B42" s="117" t="s">
        <v>126</v>
      </c>
      <c r="C42" s="53" t="s">
        <v>88</v>
      </c>
      <c r="D42" s="106" t="s">
        <v>89</v>
      </c>
      <c r="E42" s="106" t="s">
        <v>89</v>
      </c>
      <c r="F42" s="106" t="s">
        <v>89</v>
      </c>
      <c r="G42" s="106" t="s">
        <v>89</v>
      </c>
      <c r="H42" s="106" t="s">
        <v>89</v>
      </c>
      <c r="I42" s="106" t="s">
        <v>89</v>
      </c>
    </row>
    <row r="43" spans="1:9" ht="47.25" x14ac:dyDescent="0.25">
      <c r="A43" s="47" t="s">
        <v>127</v>
      </c>
      <c r="B43" s="117" t="s">
        <v>123</v>
      </c>
      <c r="C43" s="53" t="s">
        <v>88</v>
      </c>
      <c r="D43" s="106" t="s">
        <v>89</v>
      </c>
      <c r="E43" s="106" t="s">
        <v>89</v>
      </c>
      <c r="F43" s="106" t="s">
        <v>89</v>
      </c>
      <c r="G43" s="106" t="s">
        <v>89</v>
      </c>
      <c r="H43" s="106" t="s">
        <v>89</v>
      </c>
      <c r="I43" s="106" t="s">
        <v>89</v>
      </c>
    </row>
    <row r="44" spans="1:9" ht="126" x14ac:dyDescent="0.25">
      <c r="A44" s="47" t="s">
        <v>127</v>
      </c>
      <c r="B44" s="117" t="s">
        <v>124</v>
      </c>
      <c r="C44" s="53" t="s">
        <v>88</v>
      </c>
      <c r="D44" s="106" t="s">
        <v>89</v>
      </c>
      <c r="E44" s="106" t="s">
        <v>89</v>
      </c>
      <c r="F44" s="106" t="s">
        <v>89</v>
      </c>
      <c r="G44" s="106" t="s">
        <v>89</v>
      </c>
      <c r="H44" s="106" t="s">
        <v>89</v>
      </c>
      <c r="I44" s="106" t="s">
        <v>89</v>
      </c>
    </row>
    <row r="45" spans="1:9" ht="110.25" x14ac:dyDescent="0.25">
      <c r="A45" s="47" t="s">
        <v>127</v>
      </c>
      <c r="B45" s="117" t="s">
        <v>125</v>
      </c>
      <c r="C45" s="53" t="s">
        <v>88</v>
      </c>
      <c r="D45" s="106" t="s">
        <v>89</v>
      </c>
      <c r="E45" s="106" t="s">
        <v>89</v>
      </c>
      <c r="F45" s="106" t="s">
        <v>89</v>
      </c>
      <c r="G45" s="106" t="s">
        <v>89</v>
      </c>
      <c r="H45" s="106" t="s">
        <v>89</v>
      </c>
      <c r="I45" s="106" t="s">
        <v>89</v>
      </c>
    </row>
    <row r="46" spans="1:9" ht="126" x14ac:dyDescent="0.25">
      <c r="A46" s="47" t="s">
        <v>127</v>
      </c>
      <c r="B46" s="117" t="s">
        <v>128</v>
      </c>
      <c r="C46" s="53" t="s">
        <v>88</v>
      </c>
      <c r="D46" s="106" t="s">
        <v>89</v>
      </c>
      <c r="E46" s="106" t="s">
        <v>89</v>
      </c>
      <c r="F46" s="106" t="s">
        <v>89</v>
      </c>
      <c r="G46" s="106" t="s">
        <v>89</v>
      </c>
      <c r="H46" s="106" t="s">
        <v>89</v>
      </c>
      <c r="I46" s="106" t="s">
        <v>89</v>
      </c>
    </row>
    <row r="47" spans="1:9" ht="94.5" x14ac:dyDescent="0.25">
      <c r="A47" s="47" t="s">
        <v>129</v>
      </c>
      <c r="B47" s="117" t="s">
        <v>130</v>
      </c>
      <c r="C47" s="53" t="s">
        <v>88</v>
      </c>
      <c r="D47" s="106" t="s">
        <v>89</v>
      </c>
      <c r="E47" s="106" t="s">
        <v>89</v>
      </c>
      <c r="F47" s="106" t="s">
        <v>89</v>
      </c>
      <c r="G47" s="106" t="s">
        <v>89</v>
      </c>
      <c r="H47" s="106" t="s">
        <v>89</v>
      </c>
      <c r="I47" s="106" t="s">
        <v>89</v>
      </c>
    </row>
    <row r="48" spans="1:9" ht="78.75" x14ac:dyDescent="0.25">
      <c r="A48" s="47" t="s">
        <v>131</v>
      </c>
      <c r="B48" s="117" t="s">
        <v>132</v>
      </c>
      <c r="C48" s="53" t="s">
        <v>88</v>
      </c>
      <c r="D48" s="106" t="s">
        <v>89</v>
      </c>
      <c r="E48" s="106" t="s">
        <v>89</v>
      </c>
      <c r="F48" s="106" t="s">
        <v>89</v>
      </c>
      <c r="G48" s="106" t="s">
        <v>89</v>
      </c>
      <c r="H48" s="106" t="s">
        <v>89</v>
      </c>
      <c r="I48" s="106" t="s">
        <v>89</v>
      </c>
    </row>
    <row r="49" spans="1:9" ht="30" x14ac:dyDescent="0.25">
      <c r="A49" s="47" t="s">
        <v>131</v>
      </c>
      <c r="B49" s="48" t="s">
        <v>254</v>
      </c>
      <c r="C49" s="47" t="s">
        <v>255</v>
      </c>
      <c r="D49" s="106"/>
      <c r="E49" s="106"/>
      <c r="F49" s="106"/>
      <c r="G49" s="106"/>
      <c r="H49" s="106"/>
      <c r="I49" s="106"/>
    </row>
    <row r="50" spans="1:9" ht="94.5" x14ac:dyDescent="0.25">
      <c r="A50" s="47" t="s">
        <v>133</v>
      </c>
      <c r="B50" s="117" t="s">
        <v>134</v>
      </c>
      <c r="C50" s="53" t="s">
        <v>88</v>
      </c>
      <c r="D50" s="106"/>
      <c r="E50" s="106" t="s">
        <v>89</v>
      </c>
      <c r="F50" s="106" t="s">
        <v>89</v>
      </c>
      <c r="G50" s="106" t="s">
        <v>89</v>
      </c>
      <c r="H50" s="106" t="s">
        <v>89</v>
      </c>
      <c r="I50" s="106" t="s">
        <v>89</v>
      </c>
    </row>
    <row r="51" spans="1:9" ht="47.25" x14ac:dyDescent="0.25">
      <c r="A51" s="47" t="s">
        <v>135</v>
      </c>
      <c r="B51" s="117" t="s">
        <v>136</v>
      </c>
      <c r="C51" s="40" t="s">
        <v>88</v>
      </c>
      <c r="D51" s="106" t="s">
        <v>89</v>
      </c>
      <c r="E51" s="106" t="s">
        <v>89</v>
      </c>
      <c r="F51" s="106" t="s">
        <v>89</v>
      </c>
      <c r="G51" s="106" t="s">
        <v>89</v>
      </c>
      <c r="H51" s="106" t="s">
        <v>89</v>
      </c>
      <c r="I51" s="106" t="s">
        <v>89</v>
      </c>
    </row>
    <row r="52" spans="1:9" ht="78.75" x14ac:dyDescent="0.25">
      <c r="A52" s="47" t="s">
        <v>137</v>
      </c>
      <c r="B52" s="117" t="s">
        <v>138</v>
      </c>
      <c r="C52" s="53" t="s">
        <v>88</v>
      </c>
      <c r="D52" s="106" t="s">
        <v>89</v>
      </c>
      <c r="E52" s="106" t="s">
        <v>89</v>
      </c>
      <c r="F52" s="106" t="s">
        <v>89</v>
      </c>
      <c r="G52" s="106" t="s">
        <v>89</v>
      </c>
      <c r="H52" s="105">
        <v>86432</v>
      </c>
      <c r="I52" s="106" t="s">
        <v>89</v>
      </c>
    </row>
    <row r="53" spans="1:9" ht="31.5" x14ac:dyDescent="0.25">
      <c r="A53" s="47" t="s">
        <v>139</v>
      </c>
      <c r="B53" s="117" t="s">
        <v>140</v>
      </c>
      <c r="C53" s="53" t="s">
        <v>88</v>
      </c>
      <c r="D53" s="106" t="s">
        <v>89</v>
      </c>
      <c r="E53" s="106" t="s">
        <v>89</v>
      </c>
      <c r="F53" s="106" t="s">
        <v>89</v>
      </c>
      <c r="G53" s="106" t="s">
        <v>89</v>
      </c>
      <c r="H53" s="106" t="s">
        <v>89</v>
      </c>
      <c r="I53" s="106" t="s">
        <v>89</v>
      </c>
    </row>
    <row r="54" spans="1:9" ht="63" x14ac:dyDescent="0.25">
      <c r="A54" s="47" t="s">
        <v>141</v>
      </c>
      <c r="B54" s="117" t="s">
        <v>142</v>
      </c>
      <c r="C54" s="53" t="s">
        <v>88</v>
      </c>
      <c r="D54" s="106" t="s">
        <v>89</v>
      </c>
      <c r="E54" s="106" t="s">
        <v>89</v>
      </c>
      <c r="F54" s="106" t="s">
        <v>89</v>
      </c>
      <c r="G54" s="106" t="s">
        <v>89</v>
      </c>
      <c r="H54" s="106" t="s">
        <v>89</v>
      </c>
      <c r="I54" s="106" t="s">
        <v>89</v>
      </c>
    </row>
    <row r="55" spans="1:9" ht="45" x14ac:dyDescent="0.25">
      <c r="A55" s="47" t="s">
        <v>141</v>
      </c>
      <c r="B55" s="49" t="s">
        <v>212</v>
      </c>
      <c r="C55" s="47" t="s">
        <v>222</v>
      </c>
      <c r="D55" s="106" t="s">
        <v>89</v>
      </c>
      <c r="E55" s="106" t="s">
        <v>89</v>
      </c>
      <c r="F55" s="106" t="s">
        <v>89</v>
      </c>
      <c r="G55" s="106" t="s">
        <v>89</v>
      </c>
      <c r="H55" s="106" t="s">
        <v>89</v>
      </c>
      <c r="I55" s="106" t="s">
        <v>89</v>
      </c>
    </row>
    <row r="56" spans="1:9" ht="30" x14ac:dyDescent="0.25">
      <c r="A56" s="47" t="s">
        <v>141</v>
      </c>
      <c r="B56" s="49" t="s">
        <v>284</v>
      </c>
      <c r="C56" s="47" t="s">
        <v>223</v>
      </c>
      <c r="D56" s="106" t="s">
        <v>89</v>
      </c>
      <c r="E56" s="106" t="s">
        <v>89</v>
      </c>
      <c r="F56" s="106" t="s">
        <v>89</v>
      </c>
      <c r="G56" s="106" t="s">
        <v>89</v>
      </c>
      <c r="H56" s="106" t="s">
        <v>89</v>
      </c>
      <c r="I56" s="106" t="s">
        <v>89</v>
      </c>
    </row>
    <row r="57" spans="1:9" x14ac:dyDescent="0.25">
      <c r="A57" s="47" t="s">
        <v>141</v>
      </c>
      <c r="B57" s="50" t="s">
        <v>256</v>
      </c>
      <c r="C57" s="47" t="s">
        <v>224</v>
      </c>
      <c r="D57" s="106" t="s">
        <v>89</v>
      </c>
      <c r="E57" s="106" t="s">
        <v>89</v>
      </c>
      <c r="F57" s="106" t="s">
        <v>89</v>
      </c>
      <c r="G57" s="106" t="s">
        <v>89</v>
      </c>
      <c r="H57" s="106" t="s">
        <v>89</v>
      </c>
      <c r="I57" s="106" t="s">
        <v>89</v>
      </c>
    </row>
    <row r="58" spans="1:9" x14ac:dyDescent="0.25">
      <c r="A58" s="47" t="s">
        <v>141</v>
      </c>
      <c r="B58" s="49" t="s">
        <v>188</v>
      </c>
      <c r="C58" s="47" t="s">
        <v>225</v>
      </c>
      <c r="D58" s="106" t="s">
        <v>89</v>
      </c>
      <c r="E58" s="106" t="s">
        <v>89</v>
      </c>
      <c r="F58" s="106" t="s">
        <v>89</v>
      </c>
      <c r="G58" s="106" t="s">
        <v>89</v>
      </c>
      <c r="H58" s="106" t="s">
        <v>89</v>
      </c>
      <c r="I58" s="106" t="s">
        <v>89</v>
      </c>
    </row>
    <row r="59" spans="1:9" x14ac:dyDescent="0.25">
      <c r="A59" s="47" t="s">
        <v>141</v>
      </c>
      <c r="B59" s="49" t="s">
        <v>189</v>
      </c>
      <c r="C59" s="47" t="s">
        <v>226</v>
      </c>
      <c r="D59" s="106" t="s">
        <v>89</v>
      </c>
      <c r="E59" s="106" t="s">
        <v>89</v>
      </c>
      <c r="F59" s="106" t="s">
        <v>89</v>
      </c>
      <c r="G59" s="106" t="s">
        <v>89</v>
      </c>
      <c r="H59" s="106" t="s">
        <v>89</v>
      </c>
      <c r="I59" s="106" t="s">
        <v>89</v>
      </c>
    </row>
    <row r="60" spans="1:9" x14ac:dyDescent="0.25">
      <c r="A60" s="47" t="s">
        <v>141</v>
      </c>
      <c r="B60" s="49" t="s">
        <v>197</v>
      </c>
      <c r="C60" s="47" t="s">
        <v>198</v>
      </c>
      <c r="D60" s="106" t="s">
        <v>89</v>
      </c>
      <c r="E60" s="106" t="s">
        <v>89</v>
      </c>
      <c r="F60" s="106" t="s">
        <v>89</v>
      </c>
      <c r="G60" s="106" t="s">
        <v>89</v>
      </c>
      <c r="H60" s="106" t="s">
        <v>89</v>
      </c>
      <c r="I60" s="106" t="s">
        <v>89</v>
      </c>
    </row>
    <row r="61" spans="1:9" ht="30" x14ac:dyDescent="0.25">
      <c r="A61" s="47" t="s">
        <v>141</v>
      </c>
      <c r="B61" s="49" t="s">
        <v>211</v>
      </c>
      <c r="C61" s="47" t="s">
        <v>227</v>
      </c>
      <c r="D61" s="106" t="s">
        <v>89</v>
      </c>
      <c r="E61" s="106" t="s">
        <v>89</v>
      </c>
      <c r="F61" s="106" t="s">
        <v>89</v>
      </c>
      <c r="G61" s="106" t="s">
        <v>89</v>
      </c>
      <c r="H61" s="106" t="s">
        <v>89</v>
      </c>
      <c r="I61" s="106" t="s">
        <v>89</v>
      </c>
    </row>
    <row r="62" spans="1:9" ht="45" x14ac:dyDescent="0.25">
      <c r="A62" s="47" t="s">
        <v>141</v>
      </c>
      <c r="B62" s="49" t="s">
        <v>287</v>
      </c>
      <c r="C62" s="47" t="s">
        <v>228</v>
      </c>
      <c r="D62" s="106" t="s">
        <v>89</v>
      </c>
      <c r="E62" s="106" t="s">
        <v>89</v>
      </c>
      <c r="F62" s="106" t="s">
        <v>89</v>
      </c>
      <c r="G62" s="106" t="s">
        <v>89</v>
      </c>
      <c r="H62" s="106" t="s">
        <v>89</v>
      </c>
      <c r="I62" s="106" t="s">
        <v>89</v>
      </c>
    </row>
    <row r="63" spans="1:9" ht="30" x14ac:dyDescent="0.25">
      <c r="A63" s="47" t="s">
        <v>141</v>
      </c>
      <c r="B63" s="49" t="s">
        <v>298</v>
      </c>
      <c r="C63" s="47" t="s">
        <v>229</v>
      </c>
      <c r="D63" s="106" t="s">
        <v>89</v>
      </c>
      <c r="E63" s="106" t="s">
        <v>89</v>
      </c>
      <c r="F63" s="106" t="s">
        <v>89</v>
      </c>
      <c r="G63" s="106" t="s">
        <v>89</v>
      </c>
      <c r="H63" s="106" t="s">
        <v>89</v>
      </c>
      <c r="I63" s="106" t="s">
        <v>89</v>
      </c>
    </row>
    <row r="64" spans="1:9" ht="30" x14ac:dyDescent="0.25">
      <c r="A64" s="47" t="s">
        <v>141</v>
      </c>
      <c r="B64" s="49" t="s">
        <v>257</v>
      </c>
      <c r="C64" s="47" t="s">
        <v>230</v>
      </c>
      <c r="D64" s="106" t="s">
        <v>89</v>
      </c>
      <c r="E64" s="106" t="s">
        <v>89</v>
      </c>
      <c r="F64" s="106" t="s">
        <v>89</v>
      </c>
      <c r="G64" s="106" t="s">
        <v>89</v>
      </c>
      <c r="H64" s="106" t="s">
        <v>89</v>
      </c>
      <c r="I64" s="106" t="s">
        <v>89</v>
      </c>
    </row>
    <row r="65" spans="1:9" ht="30" x14ac:dyDescent="0.25">
      <c r="A65" s="47" t="s">
        <v>141</v>
      </c>
      <c r="B65" s="49" t="s">
        <v>258</v>
      </c>
      <c r="C65" s="47" t="s">
        <v>231</v>
      </c>
      <c r="D65" s="106" t="s">
        <v>89</v>
      </c>
      <c r="E65" s="106" t="s">
        <v>89</v>
      </c>
      <c r="F65" s="106" t="s">
        <v>89</v>
      </c>
      <c r="G65" s="106" t="s">
        <v>89</v>
      </c>
      <c r="H65" s="106" t="s">
        <v>89</v>
      </c>
      <c r="I65" s="106" t="s">
        <v>89</v>
      </c>
    </row>
    <row r="66" spans="1:9" ht="47.25" x14ac:dyDescent="0.25">
      <c r="A66" s="47" t="s">
        <v>143</v>
      </c>
      <c r="B66" s="117" t="s">
        <v>144</v>
      </c>
      <c r="C66" s="53" t="s">
        <v>88</v>
      </c>
      <c r="D66" s="106" t="s">
        <v>89</v>
      </c>
      <c r="E66" s="106" t="s">
        <v>89</v>
      </c>
      <c r="F66" s="106" t="s">
        <v>89</v>
      </c>
      <c r="G66" s="106" t="s">
        <v>89</v>
      </c>
      <c r="H66" s="106" t="s">
        <v>89</v>
      </c>
      <c r="I66" s="106" t="s">
        <v>89</v>
      </c>
    </row>
    <row r="67" spans="1:9" ht="31.5" x14ac:dyDescent="0.25">
      <c r="A67" s="47" t="s">
        <v>145</v>
      </c>
      <c r="B67" s="117" t="s">
        <v>146</v>
      </c>
      <c r="C67" s="53" t="s">
        <v>88</v>
      </c>
      <c r="D67" s="106" t="s">
        <v>89</v>
      </c>
      <c r="E67" s="106" t="s">
        <v>89</v>
      </c>
      <c r="F67" s="106" t="s">
        <v>89</v>
      </c>
      <c r="G67" s="106" t="s">
        <v>89</v>
      </c>
      <c r="H67" s="105">
        <v>86432</v>
      </c>
      <c r="I67" s="106" t="s">
        <v>89</v>
      </c>
    </row>
    <row r="68" spans="1:9" ht="45" x14ac:dyDescent="0.25">
      <c r="A68" s="47" t="s">
        <v>145</v>
      </c>
      <c r="B68" s="48" t="s">
        <v>259</v>
      </c>
      <c r="C68" s="47" t="s">
        <v>196</v>
      </c>
      <c r="D68" s="106" t="s">
        <v>89</v>
      </c>
      <c r="E68" s="106" t="s">
        <v>89</v>
      </c>
      <c r="F68" s="106" t="s">
        <v>89</v>
      </c>
      <c r="G68" s="106" t="s">
        <v>89</v>
      </c>
      <c r="H68" s="106" t="s">
        <v>89</v>
      </c>
      <c r="I68" s="106" t="s">
        <v>89</v>
      </c>
    </row>
    <row r="69" spans="1:9" ht="30" x14ac:dyDescent="0.25">
      <c r="A69" s="47" t="s">
        <v>145</v>
      </c>
      <c r="B69" s="48" t="s">
        <v>261</v>
      </c>
      <c r="C69" s="47" t="s">
        <v>232</v>
      </c>
      <c r="D69" s="106" t="s">
        <v>89</v>
      </c>
      <c r="E69" s="106" t="s">
        <v>89</v>
      </c>
      <c r="F69" s="106" t="s">
        <v>89</v>
      </c>
      <c r="G69" s="106" t="s">
        <v>89</v>
      </c>
      <c r="H69" s="107">
        <v>8587.17</v>
      </c>
      <c r="I69" s="106" t="s">
        <v>89</v>
      </c>
    </row>
    <row r="70" spans="1:9" ht="30" x14ac:dyDescent="0.25">
      <c r="A70" s="47" t="s">
        <v>145</v>
      </c>
      <c r="B70" s="48" t="s">
        <v>285</v>
      </c>
      <c r="C70" s="47" t="s">
        <v>233</v>
      </c>
      <c r="D70" s="106" t="s">
        <v>89</v>
      </c>
      <c r="E70" s="106" t="s">
        <v>89</v>
      </c>
      <c r="F70" s="106" t="s">
        <v>89</v>
      </c>
      <c r="G70" s="106" t="s">
        <v>89</v>
      </c>
      <c r="H70" s="107">
        <v>9741.2800000000007</v>
      </c>
      <c r="I70" s="106" t="s">
        <v>89</v>
      </c>
    </row>
    <row r="71" spans="1:9" x14ac:dyDescent="0.25">
      <c r="A71" s="47" t="s">
        <v>145</v>
      </c>
      <c r="B71" s="48" t="s">
        <v>262</v>
      </c>
      <c r="C71" s="47" t="s">
        <v>234</v>
      </c>
      <c r="D71" s="106" t="s">
        <v>89</v>
      </c>
      <c r="E71" s="106" t="s">
        <v>89</v>
      </c>
      <c r="F71" s="106" t="s">
        <v>89</v>
      </c>
      <c r="G71" s="106" t="s">
        <v>89</v>
      </c>
      <c r="H71" s="108">
        <v>8120.36</v>
      </c>
      <c r="I71" s="106" t="s">
        <v>89</v>
      </c>
    </row>
    <row r="72" spans="1:9" ht="30" x14ac:dyDescent="0.25">
      <c r="A72" s="47" t="s">
        <v>145</v>
      </c>
      <c r="B72" s="48" t="s">
        <v>263</v>
      </c>
      <c r="C72" s="47" t="s">
        <v>235</v>
      </c>
      <c r="D72" s="106" t="s">
        <v>89</v>
      </c>
      <c r="E72" s="106" t="s">
        <v>89</v>
      </c>
      <c r="F72" s="106" t="s">
        <v>89</v>
      </c>
      <c r="G72" s="106" t="s">
        <v>89</v>
      </c>
      <c r="H72" s="107">
        <v>8121.01</v>
      </c>
      <c r="I72" s="106" t="s">
        <v>89</v>
      </c>
    </row>
    <row r="73" spans="1:9" ht="30" x14ac:dyDescent="0.25">
      <c r="A73" s="47" t="s">
        <v>145</v>
      </c>
      <c r="B73" s="48" t="s">
        <v>297</v>
      </c>
      <c r="C73" s="47" t="s">
        <v>236</v>
      </c>
      <c r="D73" s="106" t="s">
        <v>89</v>
      </c>
      <c r="E73" s="106" t="s">
        <v>89</v>
      </c>
      <c r="F73" s="106" t="s">
        <v>89</v>
      </c>
      <c r="G73" s="106" t="s">
        <v>89</v>
      </c>
      <c r="H73" s="107">
        <v>4540.83</v>
      </c>
      <c r="I73" s="106"/>
    </row>
    <row r="74" spans="1:9" ht="30" x14ac:dyDescent="0.25">
      <c r="A74" s="47" t="s">
        <v>145</v>
      </c>
      <c r="B74" s="48" t="s">
        <v>264</v>
      </c>
      <c r="C74" s="47" t="s">
        <v>237</v>
      </c>
      <c r="D74" s="106" t="s">
        <v>89</v>
      </c>
      <c r="E74" s="106" t="s">
        <v>89</v>
      </c>
      <c r="F74" s="106" t="s">
        <v>89</v>
      </c>
      <c r="G74" s="106" t="s">
        <v>89</v>
      </c>
      <c r="H74" s="107">
        <v>8428.81</v>
      </c>
      <c r="I74" s="106"/>
    </row>
    <row r="75" spans="1:9" ht="30" x14ac:dyDescent="0.25">
      <c r="A75" s="47" t="s">
        <v>145</v>
      </c>
      <c r="B75" s="48" t="s">
        <v>265</v>
      </c>
      <c r="C75" s="47" t="s">
        <v>238</v>
      </c>
      <c r="D75" s="106" t="s">
        <v>89</v>
      </c>
      <c r="E75" s="106" t="s">
        <v>89</v>
      </c>
      <c r="F75" s="106" t="s">
        <v>89</v>
      </c>
      <c r="G75" s="106" t="s">
        <v>89</v>
      </c>
      <c r="H75" s="107">
        <v>4840.83</v>
      </c>
      <c r="I75" s="106"/>
    </row>
    <row r="76" spans="1:9" ht="30" x14ac:dyDescent="0.25">
      <c r="A76" s="47" t="s">
        <v>145</v>
      </c>
      <c r="B76" s="48" t="s">
        <v>266</v>
      </c>
      <c r="C76" s="47" t="s">
        <v>239</v>
      </c>
      <c r="D76" s="106" t="s">
        <v>89</v>
      </c>
      <c r="E76" s="106" t="s">
        <v>89</v>
      </c>
      <c r="F76" s="106" t="s">
        <v>89</v>
      </c>
      <c r="G76" s="106" t="s">
        <v>89</v>
      </c>
      <c r="H76" s="107">
        <v>4540.83</v>
      </c>
      <c r="I76" s="106"/>
    </row>
    <row r="77" spans="1:9" ht="30" x14ac:dyDescent="0.25">
      <c r="A77" s="47" t="s">
        <v>145</v>
      </c>
      <c r="B77" s="48" t="s">
        <v>497</v>
      </c>
      <c r="C77" s="47" t="s">
        <v>240</v>
      </c>
      <c r="D77" s="106" t="s">
        <v>89</v>
      </c>
      <c r="E77" s="106" t="s">
        <v>89</v>
      </c>
      <c r="F77" s="106" t="s">
        <v>89</v>
      </c>
      <c r="G77" s="106" t="s">
        <v>89</v>
      </c>
      <c r="H77" s="107">
        <v>8428.81</v>
      </c>
      <c r="I77" s="106"/>
    </row>
    <row r="78" spans="1:9" ht="30" x14ac:dyDescent="0.25">
      <c r="A78" s="47" t="s">
        <v>145</v>
      </c>
      <c r="B78" s="48" t="s">
        <v>267</v>
      </c>
      <c r="C78" s="47" t="s">
        <v>241</v>
      </c>
      <c r="D78" s="106" t="s">
        <v>89</v>
      </c>
      <c r="E78" s="106" t="s">
        <v>89</v>
      </c>
      <c r="F78" s="106" t="s">
        <v>89</v>
      </c>
      <c r="G78" s="106" t="s">
        <v>89</v>
      </c>
      <c r="H78" s="107">
        <v>4840.83</v>
      </c>
      <c r="I78" s="106" t="s">
        <v>89</v>
      </c>
    </row>
    <row r="79" spans="1:9" ht="30" x14ac:dyDescent="0.25">
      <c r="A79" s="47" t="s">
        <v>145</v>
      </c>
      <c r="B79" s="48" t="s">
        <v>268</v>
      </c>
      <c r="C79" s="47" t="s">
        <v>242</v>
      </c>
      <c r="D79" s="106" t="s">
        <v>89</v>
      </c>
      <c r="E79" s="106" t="s">
        <v>89</v>
      </c>
      <c r="F79" s="106" t="s">
        <v>89</v>
      </c>
      <c r="G79" s="106" t="s">
        <v>89</v>
      </c>
      <c r="H79" s="108">
        <v>8120.36</v>
      </c>
      <c r="I79" s="106" t="s">
        <v>89</v>
      </c>
    </row>
    <row r="80" spans="1:9" ht="47.25" x14ac:dyDescent="0.25">
      <c r="A80" s="47" t="s">
        <v>147</v>
      </c>
      <c r="B80" s="117" t="s">
        <v>148</v>
      </c>
      <c r="C80" s="53" t="s">
        <v>88</v>
      </c>
      <c r="D80" s="106" t="s">
        <v>89</v>
      </c>
      <c r="E80" s="106" t="s">
        <v>89</v>
      </c>
      <c r="F80" s="106" t="s">
        <v>89</v>
      </c>
      <c r="G80" s="106" t="s">
        <v>89</v>
      </c>
      <c r="H80" s="107">
        <v>8121.01</v>
      </c>
      <c r="I80" s="106" t="s">
        <v>89</v>
      </c>
    </row>
    <row r="81" spans="1:9" ht="47.25" x14ac:dyDescent="0.25">
      <c r="A81" s="47" t="s">
        <v>149</v>
      </c>
      <c r="B81" s="117" t="s">
        <v>150</v>
      </c>
      <c r="C81" s="53" t="s">
        <v>88</v>
      </c>
      <c r="D81" s="105">
        <v>184500</v>
      </c>
      <c r="E81" s="106" t="s">
        <v>89</v>
      </c>
      <c r="F81" s="106" t="s">
        <v>89</v>
      </c>
      <c r="G81" s="106" t="s">
        <v>89</v>
      </c>
      <c r="H81" s="106" t="s">
        <v>89</v>
      </c>
      <c r="I81" s="106" t="s">
        <v>89</v>
      </c>
    </row>
    <row r="82" spans="1:9" ht="47.25" x14ac:dyDescent="0.25">
      <c r="A82" s="47" t="s">
        <v>151</v>
      </c>
      <c r="B82" s="117" t="s">
        <v>152</v>
      </c>
      <c r="C82" s="53" t="s">
        <v>88</v>
      </c>
      <c r="D82" s="105">
        <v>184500</v>
      </c>
      <c r="E82" s="106" t="s">
        <v>89</v>
      </c>
      <c r="F82" s="106" t="s">
        <v>89</v>
      </c>
      <c r="G82" s="106" t="s">
        <v>89</v>
      </c>
      <c r="H82" s="106" t="s">
        <v>89</v>
      </c>
      <c r="I82" s="106" t="s">
        <v>89</v>
      </c>
    </row>
    <row r="83" spans="1:9" x14ac:dyDescent="0.25">
      <c r="A83" s="47" t="s">
        <v>151</v>
      </c>
      <c r="B83" s="49" t="s">
        <v>190</v>
      </c>
      <c r="C83" s="47" t="s">
        <v>194</v>
      </c>
      <c r="D83" s="106" t="s">
        <v>89</v>
      </c>
      <c r="E83" s="106" t="s">
        <v>89</v>
      </c>
      <c r="F83" s="106" t="s">
        <v>89</v>
      </c>
      <c r="G83" s="106" t="s">
        <v>89</v>
      </c>
      <c r="H83" s="106" t="s">
        <v>89</v>
      </c>
      <c r="I83" s="106" t="s">
        <v>89</v>
      </c>
    </row>
    <row r="84" spans="1:9" ht="47.25" x14ac:dyDescent="0.25">
      <c r="A84" s="47" t="s">
        <v>153</v>
      </c>
      <c r="B84" s="117" t="s">
        <v>154</v>
      </c>
      <c r="C84" s="53" t="s">
        <v>88</v>
      </c>
      <c r="D84" s="105">
        <v>184500</v>
      </c>
      <c r="E84" s="106" t="s">
        <v>89</v>
      </c>
      <c r="F84" s="106" t="s">
        <v>89</v>
      </c>
      <c r="G84" s="106" t="s">
        <v>89</v>
      </c>
      <c r="H84" s="106" t="s">
        <v>89</v>
      </c>
      <c r="I84" s="106" t="s">
        <v>89</v>
      </c>
    </row>
    <row r="85" spans="1:9" ht="31.5" x14ac:dyDescent="0.25">
      <c r="A85" s="47" t="s">
        <v>155</v>
      </c>
      <c r="B85" s="117" t="s">
        <v>156</v>
      </c>
      <c r="C85" s="53" t="s">
        <v>88</v>
      </c>
      <c r="D85" s="106" t="s">
        <v>89</v>
      </c>
      <c r="E85" s="106" t="s">
        <v>89</v>
      </c>
      <c r="F85" s="106" t="s">
        <v>89</v>
      </c>
      <c r="G85" s="106" t="s">
        <v>89</v>
      </c>
      <c r="H85" s="106" t="s">
        <v>89</v>
      </c>
      <c r="I85" s="106" t="s">
        <v>89</v>
      </c>
    </row>
    <row r="86" spans="1:9" ht="47.25" x14ac:dyDescent="0.25">
      <c r="A86" s="47" t="s">
        <v>157</v>
      </c>
      <c r="B86" s="117" t="s">
        <v>158</v>
      </c>
      <c r="C86" s="53" t="s">
        <v>88</v>
      </c>
      <c r="D86" s="106" t="s">
        <v>89</v>
      </c>
      <c r="E86" s="106" t="s">
        <v>89</v>
      </c>
      <c r="F86" s="106" t="s">
        <v>89</v>
      </c>
      <c r="G86" s="106" t="s">
        <v>89</v>
      </c>
      <c r="H86" s="106" t="s">
        <v>89</v>
      </c>
      <c r="I86" s="106" t="s">
        <v>89</v>
      </c>
    </row>
    <row r="87" spans="1:9" ht="63" x14ac:dyDescent="0.25">
      <c r="A87" s="47" t="s">
        <v>159</v>
      </c>
      <c r="B87" s="117" t="s">
        <v>160</v>
      </c>
      <c r="C87" s="53" t="s">
        <v>88</v>
      </c>
      <c r="D87" s="106" t="s">
        <v>89</v>
      </c>
      <c r="E87" s="106" t="s">
        <v>89</v>
      </c>
      <c r="F87" s="106" t="s">
        <v>89</v>
      </c>
      <c r="G87" s="106" t="s">
        <v>89</v>
      </c>
      <c r="H87" s="106" t="s">
        <v>89</v>
      </c>
      <c r="I87" s="106" t="s">
        <v>89</v>
      </c>
    </row>
    <row r="88" spans="1:9" ht="63" x14ac:dyDescent="0.25">
      <c r="A88" s="47" t="s">
        <v>161</v>
      </c>
      <c r="B88" s="117" t="s">
        <v>162</v>
      </c>
      <c r="C88" s="53" t="s">
        <v>88</v>
      </c>
      <c r="D88" s="106" t="s">
        <v>89</v>
      </c>
      <c r="E88" s="106" t="s">
        <v>89</v>
      </c>
      <c r="F88" s="106" t="s">
        <v>89</v>
      </c>
      <c r="G88" s="106" t="s">
        <v>89</v>
      </c>
      <c r="H88" s="106" t="s">
        <v>89</v>
      </c>
      <c r="I88" s="106" t="s">
        <v>89</v>
      </c>
    </row>
    <row r="89" spans="1:9" ht="47.25" x14ac:dyDescent="0.25">
      <c r="A89" s="47" t="s">
        <v>163</v>
      </c>
      <c r="B89" s="117" t="s">
        <v>164</v>
      </c>
      <c r="C89" s="53" t="s">
        <v>88</v>
      </c>
      <c r="D89" s="106" t="s">
        <v>89</v>
      </c>
      <c r="E89" s="106" t="s">
        <v>89</v>
      </c>
      <c r="F89" s="106" t="s">
        <v>89</v>
      </c>
      <c r="G89" s="106" t="s">
        <v>89</v>
      </c>
      <c r="H89" s="106" t="s">
        <v>89</v>
      </c>
      <c r="I89" s="106" t="s">
        <v>89</v>
      </c>
    </row>
    <row r="90" spans="1:9" ht="63" x14ac:dyDescent="0.25">
      <c r="A90" s="47" t="s">
        <v>165</v>
      </c>
      <c r="B90" s="117" t="s">
        <v>166</v>
      </c>
      <c r="C90" s="53" t="s">
        <v>88</v>
      </c>
      <c r="D90" s="106" t="s">
        <v>89</v>
      </c>
      <c r="E90" s="106" t="s">
        <v>89</v>
      </c>
      <c r="F90" s="106" t="s">
        <v>89</v>
      </c>
      <c r="G90" s="106" t="s">
        <v>89</v>
      </c>
      <c r="H90" s="106" t="s">
        <v>89</v>
      </c>
      <c r="I90" s="106" t="s">
        <v>89</v>
      </c>
    </row>
    <row r="91" spans="1:9" ht="63" x14ac:dyDescent="0.25">
      <c r="A91" s="47" t="s">
        <v>167</v>
      </c>
      <c r="B91" s="117" t="s">
        <v>168</v>
      </c>
      <c r="C91" s="53" t="s">
        <v>88</v>
      </c>
      <c r="D91" s="106" t="s">
        <v>89</v>
      </c>
      <c r="E91" s="106" t="s">
        <v>89</v>
      </c>
      <c r="F91" s="106" t="s">
        <v>89</v>
      </c>
      <c r="G91" s="106" t="s">
        <v>89</v>
      </c>
      <c r="H91" s="106" t="s">
        <v>89</v>
      </c>
      <c r="I91" s="106" t="s">
        <v>89</v>
      </c>
    </row>
    <row r="92" spans="1:9" ht="31.5" x14ac:dyDescent="0.25">
      <c r="A92" s="47" t="s">
        <v>169</v>
      </c>
      <c r="B92" s="117" t="s">
        <v>170</v>
      </c>
      <c r="C92" s="53" t="s">
        <v>88</v>
      </c>
      <c r="D92" s="106" t="s">
        <v>89</v>
      </c>
      <c r="E92" s="106" t="s">
        <v>89</v>
      </c>
      <c r="F92" s="106" t="s">
        <v>89</v>
      </c>
      <c r="G92" s="106" t="s">
        <v>89</v>
      </c>
      <c r="H92" s="106" t="s">
        <v>89</v>
      </c>
      <c r="I92" s="106" t="s">
        <v>89</v>
      </c>
    </row>
    <row r="93" spans="1:9" ht="31.5" x14ac:dyDescent="0.25">
      <c r="A93" s="47" t="s">
        <v>169</v>
      </c>
      <c r="B93" s="51" t="s">
        <v>208</v>
      </c>
      <c r="C93" s="47" t="s">
        <v>199</v>
      </c>
      <c r="D93" s="106" t="s">
        <v>89</v>
      </c>
      <c r="E93" s="106" t="s">
        <v>89</v>
      </c>
      <c r="F93" s="106" t="s">
        <v>89</v>
      </c>
      <c r="G93" s="106" t="s">
        <v>89</v>
      </c>
      <c r="H93" s="106" t="s">
        <v>89</v>
      </c>
      <c r="I93" s="106" t="s">
        <v>89</v>
      </c>
    </row>
    <row r="94" spans="1:9" ht="47.25" x14ac:dyDescent="0.25">
      <c r="A94" s="47" t="s">
        <v>171</v>
      </c>
      <c r="B94" s="117" t="s">
        <v>172</v>
      </c>
      <c r="C94" s="53" t="s">
        <v>88</v>
      </c>
      <c r="D94" s="106" t="s">
        <v>89</v>
      </c>
      <c r="E94" s="106" t="s">
        <v>89</v>
      </c>
      <c r="F94" s="106" t="s">
        <v>89</v>
      </c>
      <c r="G94" s="106" t="s">
        <v>89</v>
      </c>
      <c r="H94" s="106" t="s">
        <v>89</v>
      </c>
      <c r="I94" s="106" t="s">
        <v>89</v>
      </c>
    </row>
    <row r="95" spans="1:9" ht="63" x14ac:dyDescent="0.25">
      <c r="A95" s="47" t="s">
        <v>173</v>
      </c>
      <c r="B95" s="117" t="s">
        <v>174</v>
      </c>
      <c r="C95" s="40" t="s">
        <v>88</v>
      </c>
      <c r="D95" s="106" t="s">
        <v>89</v>
      </c>
      <c r="E95" s="106" t="s">
        <v>89</v>
      </c>
      <c r="F95" s="106" t="s">
        <v>89</v>
      </c>
      <c r="G95" s="106" t="s">
        <v>89</v>
      </c>
      <c r="H95" s="106" t="s">
        <v>89</v>
      </c>
      <c r="I95" s="106" t="s">
        <v>89</v>
      </c>
    </row>
    <row r="96" spans="1:9" ht="78.75" x14ac:dyDescent="0.25">
      <c r="A96" s="47" t="s">
        <v>175</v>
      </c>
      <c r="B96" s="117" t="s">
        <v>176</v>
      </c>
      <c r="C96" s="53" t="s">
        <v>88</v>
      </c>
      <c r="D96" s="106" t="s">
        <v>89</v>
      </c>
      <c r="E96" s="106" t="s">
        <v>89</v>
      </c>
      <c r="F96" s="106" t="s">
        <v>89</v>
      </c>
      <c r="G96" s="106" t="s">
        <v>89</v>
      </c>
      <c r="H96" s="106" t="s">
        <v>89</v>
      </c>
      <c r="I96" s="106" t="s">
        <v>89</v>
      </c>
    </row>
    <row r="97" spans="1:9" ht="78.75" x14ac:dyDescent="0.25">
      <c r="A97" s="47" t="s">
        <v>177</v>
      </c>
      <c r="B97" s="117" t="s">
        <v>178</v>
      </c>
      <c r="C97" s="40" t="s">
        <v>88</v>
      </c>
      <c r="D97" s="106" t="s">
        <v>89</v>
      </c>
      <c r="E97" s="106" t="s">
        <v>89</v>
      </c>
      <c r="F97" s="106" t="s">
        <v>89</v>
      </c>
      <c r="G97" s="106" t="s">
        <v>89</v>
      </c>
      <c r="H97" s="106" t="s">
        <v>89</v>
      </c>
      <c r="I97" s="106" t="s">
        <v>89</v>
      </c>
    </row>
    <row r="98" spans="1:9" ht="47.25" x14ac:dyDescent="0.25">
      <c r="A98" s="47" t="s">
        <v>179</v>
      </c>
      <c r="B98" s="117" t="s">
        <v>180</v>
      </c>
      <c r="C98" s="40" t="s">
        <v>88</v>
      </c>
      <c r="D98" s="106" t="s">
        <v>89</v>
      </c>
      <c r="E98" s="106" t="s">
        <v>89</v>
      </c>
      <c r="F98" s="106" t="s">
        <v>89</v>
      </c>
      <c r="G98" s="106" t="s">
        <v>89</v>
      </c>
      <c r="H98" s="106" t="s">
        <v>89</v>
      </c>
      <c r="I98" s="106" t="s">
        <v>89</v>
      </c>
    </row>
    <row r="99" spans="1:9" ht="60" x14ac:dyDescent="0.25">
      <c r="A99" s="47" t="s">
        <v>179</v>
      </c>
      <c r="B99" s="49" t="s">
        <v>293</v>
      </c>
      <c r="C99" s="47" t="s">
        <v>195</v>
      </c>
      <c r="D99" s="106" t="s">
        <v>89</v>
      </c>
      <c r="E99" s="106" t="s">
        <v>89</v>
      </c>
      <c r="F99" s="106" t="s">
        <v>89</v>
      </c>
      <c r="G99" s="106" t="s">
        <v>89</v>
      </c>
      <c r="H99" s="106" t="s">
        <v>89</v>
      </c>
      <c r="I99" s="106" t="s">
        <v>89</v>
      </c>
    </row>
    <row r="100" spans="1:9" ht="30" x14ac:dyDescent="0.25">
      <c r="A100" s="47" t="s">
        <v>179</v>
      </c>
      <c r="B100" s="49" t="s">
        <v>260</v>
      </c>
      <c r="C100" s="47" t="s">
        <v>205</v>
      </c>
      <c r="D100" s="106" t="s">
        <v>89</v>
      </c>
      <c r="E100" s="106" t="s">
        <v>89</v>
      </c>
      <c r="F100" s="106" t="s">
        <v>89</v>
      </c>
      <c r="G100" s="106" t="s">
        <v>89</v>
      </c>
      <c r="H100" s="106" t="s">
        <v>89</v>
      </c>
      <c r="I100" s="106" t="s">
        <v>89</v>
      </c>
    </row>
    <row r="101" spans="1:9" x14ac:dyDescent="0.25">
      <c r="A101" s="47" t="s">
        <v>179</v>
      </c>
      <c r="B101" s="49" t="s">
        <v>269</v>
      </c>
      <c r="C101" s="47" t="s">
        <v>243</v>
      </c>
      <c r="D101" s="106" t="s">
        <v>89</v>
      </c>
      <c r="E101" s="106" t="s">
        <v>89</v>
      </c>
      <c r="F101" s="106" t="s">
        <v>89</v>
      </c>
      <c r="G101" s="106" t="s">
        <v>89</v>
      </c>
      <c r="H101" s="106" t="s">
        <v>89</v>
      </c>
      <c r="I101" s="106" t="s">
        <v>89</v>
      </c>
    </row>
    <row r="102" spans="1:9" ht="47.25" x14ac:dyDescent="0.25">
      <c r="A102" s="47" t="s">
        <v>181</v>
      </c>
      <c r="B102" s="117" t="s">
        <v>182</v>
      </c>
      <c r="C102" s="53" t="s">
        <v>88</v>
      </c>
      <c r="D102" s="106" t="s">
        <v>89</v>
      </c>
      <c r="E102" s="106" t="s">
        <v>89</v>
      </c>
      <c r="F102" s="106" t="s">
        <v>89</v>
      </c>
      <c r="G102" s="106" t="s">
        <v>89</v>
      </c>
      <c r="H102" s="106" t="s">
        <v>89</v>
      </c>
      <c r="I102" s="106" t="s">
        <v>89</v>
      </c>
    </row>
    <row r="103" spans="1:9" ht="31.5" x14ac:dyDescent="0.25">
      <c r="A103" s="47" t="s">
        <v>183</v>
      </c>
      <c r="B103" s="117" t="s">
        <v>184</v>
      </c>
      <c r="C103" s="40" t="s">
        <v>88</v>
      </c>
      <c r="D103" s="106" t="s">
        <v>89</v>
      </c>
      <c r="E103" s="106" t="s">
        <v>89</v>
      </c>
      <c r="F103" s="106" t="s">
        <v>89</v>
      </c>
      <c r="G103" s="106" t="s">
        <v>89</v>
      </c>
      <c r="H103" s="106" t="s">
        <v>89</v>
      </c>
      <c r="I103" s="106" t="s">
        <v>89</v>
      </c>
    </row>
    <row r="104" spans="1:9" ht="60" x14ac:dyDescent="0.25">
      <c r="A104" s="47" t="s">
        <v>183</v>
      </c>
      <c r="B104" s="49" t="s">
        <v>221</v>
      </c>
      <c r="C104" s="47" t="s">
        <v>244</v>
      </c>
      <c r="D104" s="106" t="s">
        <v>89</v>
      </c>
      <c r="E104" s="106" t="s">
        <v>89</v>
      </c>
      <c r="F104" s="106" t="s">
        <v>89</v>
      </c>
      <c r="G104" s="106" t="s">
        <v>89</v>
      </c>
      <c r="H104" s="106" t="s">
        <v>89</v>
      </c>
      <c r="I104" s="106" t="s">
        <v>89</v>
      </c>
    </row>
    <row r="105" spans="1:9" ht="30" x14ac:dyDescent="0.25">
      <c r="A105" s="47" t="s">
        <v>183</v>
      </c>
      <c r="B105" s="49" t="s">
        <v>210</v>
      </c>
      <c r="C105" s="47" t="s">
        <v>246</v>
      </c>
      <c r="D105" s="106" t="s">
        <v>89</v>
      </c>
      <c r="E105" s="106" t="s">
        <v>89</v>
      </c>
      <c r="F105" s="106" t="s">
        <v>89</v>
      </c>
      <c r="G105" s="106" t="s">
        <v>89</v>
      </c>
      <c r="H105" s="106" t="s">
        <v>89</v>
      </c>
      <c r="I105" s="106" t="s">
        <v>89</v>
      </c>
    </row>
    <row r="106" spans="1:9" ht="30" x14ac:dyDescent="0.25">
      <c r="A106" s="47" t="s">
        <v>183</v>
      </c>
      <c r="B106" s="49" t="s">
        <v>213</v>
      </c>
      <c r="C106" s="47" t="s">
        <v>245</v>
      </c>
      <c r="D106" s="106" t="s">
        <v>89</v>
      </c>
      <c r="E106" s="106" t="s">
        <v>89</v>
      </c>
      <c r="F106" s="106" t="s">
        <v>89</v>
      </c>
      <c r="G106" s="106" t="s">
        <v>89</v>
      </c>
      <c r="H106" s="106" t="s">
        <v>89</v>
      </c>
      <c r="I106" s="106" t="s">
        <v>89</v>
      </c>
    </row>
    <row r="107" spans="1:9" ht="30" x14ac:dyDescent="0.25">
      <c r="A107" s="47" t="s">
        <v>183</v>
      </c>
      <c r="B107" s="49" t="s">
        <v>214</v>
      </c>
      <c r="C107" s="47" t="s">
        <v>247</v>
      </c>
      <c r="D107" s="106" t="s">
        <v>89</v>
      </c>
      <c r="E107" s="106" t="s">
        <v>89</v>
      </c>
      <c r="F107" s="106" t="s">
        <v>89</v>
      </c>
      <c r="G107" s="106" t="s">
        <v>89</v>
      </c>
      <c r="H107" s="106" t="s">
        <v>89</v>
      </c>
      <c r="I107" s="106" t="s">
        <v>89</v>
      </c>
    </row>
    <row r="108" spans="1:9" ht="30" x14ac:dyDescent="0.25">
      <c r="A108" s="47" t="s">
        <v>183</v>
      </c>
      <c r="B108" s="49" t="s">
        <v>215</v>
      </c>
      <c r="C108" s="47" t="s">
        <v>203</v>
      </c>
      <c r="D108" s="106" t="s">
        <v>89</v>
      </c>
      <c r="E108" s="106" t="s">
        <v>89</v>
      </c>
      <c r="F108" s="106" t="s">
        <v>89</v>
      </c>
      <c r="G108" s="106" t="s">
        <v>89</v>
      </c>
      <c r="H108" s="106" t="s">
        <v>89</v>
      </c>
      <c r="I108" s="106" t="s">
        <v>89</v>
      </c>
    </row>
    <row r="109" spans="1:9" x14ac:dyDescent="0.25">
      <c r="A109" s="47" t="s">
        <v>183</v>
      </c>
      <c r="B109" s="49" t="s">
        <v>216</v>
      </c>
      <c r="C109" s="47" t="s">
        <v>200</v>
      </c>
      <c r="D109" s="106" t="s">
        <v>89</v>
      </c>
      <c r="E109" s="106" t="s">
        <v>89</v>
      </c>
      <c r="F109" s="106" t="s">
        <v>89</v>
      </c>
      <c r="G109" s="106" t="s">
        <v>89</v>
      </c>
      <c r="H109" s="106" t="s">
        <v>89</v>
      </c>
      <c r="I109" s="106" t="s">
        <v>89</v>
      </c>
    </row>
    <row r="110" spans="1:9" ht="30" x14ac:dyDescent="0.25">
      <c r="A110" s="47" t="s">
        <v>183</v>
      </c>
      <c r="B110" s="49" t="s">
        <v>213</v>
      </c>
      <c r="C110" s="47" t="s">
        <v>201</v>
      </c>
      <c r="D110" s="106" t="s">
        <v>89</v>
      </c>
      <c r="E110" s="106" t="s">
        <v>89</v>
      </c>
      <c r="F110" s="106" t="s">
        <v>89</v>
      </c>
      <c r="G110" s="106" t="s">
        <v>89</v>
      </c>
      <c r="H110" s="106" t="s">
        <v>89</v>
      </c>
      <c r="I110" s="106" t="s">
        <v>89</v>
      </c>
    </row>
    <row r="111" spans="1:9" ht="30" x14ac:dyDescent="0.25">
      <c r="A111" s="47" t="s">
        <v>183</v>
      </c>
      <c r="B111" s="49" t="s">
        <v>217</v>
      </c>
      <c r="C111" s="47" t="s">
        <v>202</v>
      </c>
      <c r="D111" s="106" t="s">
        <v>89</v>
      </c>
      <c r="E111" s="106" t="s">
        <v>89</v>
      </c>
      <c r="F111" s="106" t="s">
        <v>89</v>
      </c>
      <c r="G111" s="106" t="s">
        <v>89</v>
      </c>
      <c r="H111" s="106" t="s">
        <v>89</v>
      </c>
      <c r="I111" s="106" t="s">
        <v>89</v>
      </c>
    </row>
    <row r="112" spans="1:9" ht="30" x14ac:dyDescent="0.25">
      <c r="A112" s="47" t="s">
        <v>183</v>
      </c>
      <c r="B112" s="49" t="s">
        <v>215</v>
      </c>
      <c r="C112" s="47" t="s">
        <v>248</v>
      </c>
      <c r="D112" s="106" t="s">
        <v>89</v>
      </c>
      <c r="E112" s="106" t="s">
        <v>89</v>
      </c>
      <c r="F112" s="106" t="s">
        <v>89</v>
      </c>
      <c r="G112" s="106" t="s">
        <v>89</v>
      </c>
      <c r="H112" s="106" t="s">
        <v>89</v>
      </c>
      <c r="I112" s="106" t="s">
        <v>89</v>
      </c>
    </row>
    <row r="113" spans="1:9" x14ac:dyDescent="0.25">
      <c r="A113" s="47" t="s">
        <v>183</v>
      </c>
      <c r="B113" s="49" t="s">
        <v>218</v>
      </c>
      <c r="C113" s="47" t="s">
        <v>249</v>
      </c>
      <c r="D113" s="106" t="s">
        <v>89</v>
      </c>
      <c r="E113" s="106" t="s">
        <v>89</v>
      </c>
      <c r="F113" s="106" t="s">
        <v>89</v>
      </c>
      <c r="G113" s="106" t="s">
        <v>89</v>
      </c>
      <c r="H113" s="106"/>
      <c r="I113" s="106"/>
    </row>
    <row r="114" spans="1:9" ht="30" x14ac:dyDescent="0.25">
      <c r="A114" s="47" t="s">
        <v>183</v>
      </c>
      <c r="B114" s="49" t="s">
        <v>219</v>
      </c>
      <c r="C114" s="47" t="s">
        <v>250</v>
      </c>
      <c r="D114" s="106" t="s">
        <v>89</v>
      </c>
      <c r="E114" s="106" t="s">
        <v>89</v>
      </c>
      <c r="F114" s="106" t="s">
        <v>89</v>
      </c>
      <c r="G114" s="106" t="s">
        <v>89</v>
      </c>
      <c r="H114" s="106"/>
      <c r="I114" s="106"/>
    </row>
    <row r="115" spans="1:9" ht="30" x14ac:dyDescent="0.25">
      <c r="A115" s="47" t="s">
        <v>183</v>
      </c>
      <c r="B115" s="49" t="s">
        <v>215</v>
      </c>
      <c r="C115" s="47" t="s">
        <v>251</v>
      </c>
      <c r="D115" s="106" t="s">
        <v>89</v>
      </c>
      <c r="E115" s="106" t="s">
        <v>89</v>
      </c>
      <c r="F115" s="106" t="s">
        <v>89</v>
      </c>
      <c r="G115" s="106" t="s">
        <v>89</v>
      </c>
      <c r="H115" s="106"/>
      <c r="I115" s="106"/>
    </row>
    <row r="116" spans="1:9" x14ac:dyDescent="0.25">
      <c r="A116" s="47" t="s">
        <v>183</v>
      </c>
      <c r="B116" s="49" t="s">
        <v>299</v>
      </c>
      <c r="C116" s="47" t="s">
        <v>252</v>
      </c>
      <c r="D116" s="106" t="s">
        <v>89</v>
      </c>
      <c r="E116" s="106" t="s">
        <v>89</v>
      </c>
      <c r="F116" s="106" t="s">
        <v>89</v>
      </c>
      <c r="G116" s="106" t="s">
        <v>89</v>
      </c>
      <c r="H116" s="106"/>
      <c r="I116" s="106"/>
    </row>
    <row r="117" spans="1:9" ht="30" x14ac:dyDescent="0.25">
      <c r="A117" s="47" t="s">
        <v>183</v>
      </c>
      <c r="B117" s="49" t="s">
        <v>206</v>
      </c>
      <c r="C117" s="47" t="s">
        <v>253</v>
      </c>
      <c r="D117" s="106" t="s">
        <v>89</v>
      </c>
      <c r="E117" s="106" t="s">
        <v>89</v>
      </c>
      <c r="F117" s="106" t="s">
        <v>89</v>
      </c>
      <c r="G117" s="106" t="s">
        <v>89</v>
      </c>
      <c r="H117" s="106" t="s">
        <v>89</v>
      </c>
      <c r="I117" s="106" t="s">
        <v>89</v>
      </c>
    </row>
  </sheetData>
  <autoFilter ref="A18:I18"/>
  <mergeCells count="17">
    <mergeCell ref="A7:I7"/>
    <mergeCell ref="G1:I1"/>
    <mergeCell ref="G2:I2"/>
    <mergeCell ref="G3:I3"/>
    <mergeCell ref="A4:I4"/>
    <mergeCell ref="A6:I6"/>
    <mergeCell ref="D16:H16"/>
    <mergeCell ref="A9:I9"/>
    <mergeCell ref="A11:I11"/>
    <mergeCell ref="A12:I12"/>
    <mergeCell ref="A13:I13"/>
    <mergeCell ref="A14:H14"/>
    <mergeCell ref="A15:A17"/>
    <mergeCell ref="B15:B17"/>
    <mergeCell ref="C15:C17"/>
    <mergeCell ref="D15:H15"/>
    <mergeCell ref="I15:I17"/>
  </mergeCells>
  <pageMargins left="0.70866141732283472" right="0.70866141732283472" top="0.74803149606299213" bottom="0.74803149606299213" header="0.31496062992125984" footer="0.31496062992125984"/>
  <pageSetup paperSize="8" scale="1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V123"/>
  <sheetViews>
    <sheetView showGridLines="0" view="pageBreakPreview" topLeftCell="A4" zoomScale="70" zoomScaleNormal="100" zoomScaleSheetLayoutView="70" workbookViewId="0">
      <selection activeCell="C17" sqref="C17"/>
    </sheetView>
  </sheetViews>
  <sheetFormatPr defaultRowHeight="15" x14ac:dyDescent="0.25"/>
  <cols>
    <col min="1" max="1" width="17.625" style="316" customWidth="1"/>
    <col min="2" max="2" width="42" style="317" customWidth="1"/>
    <col min="3" max="3" width="27.625" style="317" customWidth="1"/>
    <col min="4" max="4" width="16" style="317" customWidth="1"/>
    <col min="5" max="5" width="15.75" style="317" customWidth="1"/>
    <col min="6" max="6" width="16.75" style="317" customWidth="1"/>
    <col min="7" max="12" width="28.375" style="317" customWidth="1"/>
    <col min="13" max="13" width="33.25" style="317" customWidth="1"/>
    <col min="14" max="14" width="42.125" style="317" customWidth="1"/>
    <col min="15" max="17" width="17.125" style="317" customWidth="1"/>
    <col min="18" max="18" width="13.5" style="317" customWidth="1"/>
    <col min="19" max="235" width="9" style="316"/>
    <col min="236" max="236" width="3.875" style="316" bestFit="1" customWidth="1"/>
    <col min="237" max="237" width="16" style="316" bestFit="1" customWidth="1"/>
    <col min="238" max="238" width="16.625" style="316" bestFit="1" customWidth="1"/>
    <col min="239" max="239" width="13.5" style="316" bestFit="1" customWidth="1"/>
    <col min="240" max="241" width="10.875" style="316" bestFit="1" customWidth="1"/>
    <col min="242" max="242" width="6.25" style="316" bestFit="1" customWidth="1"/>
    <col min="243" max="243" width="8.875" style="316" bestFit="1" customWidth="1"/>
    <col min="244" max="244" width="13.875" style="316" bestFit="1" customWidth="1"/>
    <col min="245" max="245" width="13.25" style="316" bestFit="1" customWidth="1"/>
    <col min="246" max="246" width="16" style="316" bestFit="1" customWidth="1"/>
    <col min="247" max="247" width="11.625" style="316" bestFit="1" customWidth="1"/>
    <col min="248" max="248" width="16.875" style="316" customWidth="1"/>
    <col min="249" max="249" width="13.25" style="316" customWidth="1"/>
    <col min="250" max="250" width="18.375" style="316" bestFit="1" customWidth="1"/>
    <col min="251" max="251" width="15" style="316" bestFit="1" customWidth="1"/>
    <col min="252" max="252" width="14.75" style="316" bestFit="1" customWidth="1"/>
    <col min="253" max="253" width="14.625" style="316" bestFit="1" customWidth="1"/>
    <col min="254" max="254" width="13.75" style="316" bestFit="1" customWidth="1"/>
    <col min="255" max="255" width="14.25" style="316" bestFit="1" customWidth="1"/>
    <col min="256" max="256" width="15.125" style="316" customWidth="1"/>
    <col min="257" max="257" width="20.5" style="316" bestFit="1" customWidth="1"/>
    <col min="258" max="258" width="27.875" style="316" bestFit="1" customWidth="1"/>
    <col min="259" max="259" width="6.875" style="316" bestFit="1" customWidth="1"/>
    <col min="260" max="260" width="5" style="316" bestFit="1" customWidth="1"/>
    <col min="261" max="261" width="8" style="316" bestFit="1" customWidth="1"/>
    <col min="262" max="262" width="11.875" style="316" bestFit="1" customWidth="1"/>
    <col min="263" max="491" width="9" style="316"/>
    <col min="492" max="492" width="3.875" style="316" bestFit="1" customWidth="1"/>
    <col min="493" max="493" width="16" style="316" bestFit="1" customWidth="1"/>
    <col min="494" max="494" width="16.625" style="316" bestFit="1" customWidth="1"/>
    <col min="495" max="495" width="13.5" style="316" bestFit="1" customWidth="1"/>
    <col min="496" max="497" width="10.875" style="316" bestFit="1" customWidth="1"/>
    <col min="498" max="498" width="6.25" style="316" bestFit="1" customWidth="1"/>
    <col min="499" max="499" width="8.875" style="316" bestFit="1" customWidth="1"/>
    <col min="500" max="500" width="13.875" style="316" bestFit="1" customWidth="1"/>
    <col min="501" max="501" width="13.25" style="316" bestFit="1" customWidth="1"/>
    <col min="502" max="502" width="16" style="316" bestFit="1" customWidth="1"/>
    <col min="503" max="503" width="11.625" style="316" bestFit="1" customWidth="1"/>
    <col min="504" max="504" width="16.875" style="316" customWidth="1"/>
    <col min="505" max="505" width="13.25" style="316" customWidth="1"/>
    <col min="506" max="506" width="18.375" style="316" bestFit="1" customWidth="1"/>
    <col min="507" max="507" width="15" style="316" bestFit="1" customWidth="1"/>
    <col min="508" max="508" width="14.75" style="316" bestFit="1" customWidth="1"/>
    <col min="509" max="509" width="14.625" style="316" bestFit="1" customWidth="1"/>
    <col min="510" max="510" width="13.75" style="316" bestFit="1" customWidth="1"/>
    <col min="511" max="511" width="14.25" style="316" bestFit="1" customWidth="1"/>
    <col min="512" max="512" width="15.125" style="316" customWidth="1"/>
    <col min="513" max="513" width="20.5" style="316" bestFit="1" customWidth="1"/>
    <col min="514" max="514" width="27.875" style="316" bestFit="1" customWidth="1"/>
    <col min="515" max="515" width="6.875" style="316" bestFit="1" customWidth="1"/>
    <col min="516" max="516" width="5" style="316" bestFit="1" customWidth="1"/>
    <col min="517" max="517" width="8" style="316" bestFit="1" customWidth="1"/>
    <col min="518" max="518" width="11.875" style="316" bestFit="1" customWidth="1"/>
    <col min="519" max="747" width="9" style="316"/>
    <col min="748" max="748" width="3.875" style="316" bestFit="1" customWidth="1"/>
    <col min="749" max="749" width="16" style="316" bestFit="1" customWidth="1"/>
    <col min="750" max="750" width="16.625" style="316" bestFit="1" customWidth="1"/>
    <col min="751" max="751" width="13.5" style="316" bestFit="1" customWidth="1"/>
    <col min="752" max="753" width="10.875" style="316" bestFit="1" customWidth="1"/>
    <col min="754" max="754" width="6.25" style="316" bestFit="1" customWidth="1"/>
    <col min="755" max="755" width="8.875" style="316" bestFit="1" customWidth="1"/>
    <col min="756" max="756" width="13.875" style="316" bestFit="1" customWidth="1"/>
    <col min="757" max="757" width="13.25" style="316" bestFit="1" customWidth="1"/>
    <col min="758" max="758" width="16" style="316" bestFit="1" customWidth="1"/>
    <col min="759" max="759" width="11.625" style="316" bestFit="1" customWidth="1"/>
    <col min="760" max="760" width="16.875" style="316" customWidth="1"/>
    <col min="761" max="761" width="13.25" style="316" customWidth="1"/>
    <col min="762" max="762" width="18.375" style="316" bestFit="1" customWidth="1"/>
    <col min="763" max="763" width="15" style="316" bestFit="1" customWidth="1"/>
    <col min="764" max="764" width="14.75" style="316" bestFit="1" customWidth="1"/>
    <col min="765" max="765" width="14.625" style="316" bestFit="1" customWidth="1"/>
    <col min="766" max="766" width="13.75" style="316" bestFit="1" customWidth="1"/>
    <col min="767" max="767" width="14.25" style="316" bestFit="1" customWidth="1"/>
    <col min="768" max="768" width="15.125" style="316" customWidth="1"/>
    <col min="769" max="769" width="20.5" style="316" bestFit="1" customWidth="1"/>
    <col min="770" max="770" width="27.875" style="316" bestFit="1" customWidth="1"/>
    <col min="771" max="771" width="6.875" style="316" bestFit="1" customWidth="1"/>
    <col min="772" max="772" width="5" style="316" bestFit="1" customWidth="1"/>
    <col min="773" max="773" width="8" style="316" bestFit="1" customWidth="1"/>
    <col min="774" max="774" width="11.875" style="316" bestFit="1" customWidth="1"/>
    <col min="775" max="1003" width="9" style="316"/>
    <col min="1004" max="1004" width="3.875" style="316" bestFit="1" customWidth="1"/>
    <col min="1005" max="1005" width="16" style="316" bestFit="1" customWidth="1"/>
    <col min="1006" max="1006" width="16.625" style="316" bestFit="1" customWidth="1"/>
    <col min="1007" max="1007" width="13.5" style="316" bestFit="1" customWidth="1"/>
    <col min="1008" max="1009" width="10.875" style="316" bestFit="1" customWidth="1"/>
    <col min="1010" max="1010" width="6.25" style="316" bestFit="1" customWidth="1"/>
    <col min="1011" max="1011" width="8.875" style="316" bestFit="1" customWidth="1"/>
    <col min="1012" max="1012" width="13.875" style="316" bestFit="1" customWidth="1"/>
    <col min="1013" max="1013" width="13.25" style="316" bestFit="1" customWidth="1"/>
    <col min="1014" max="1014" width="16" style="316" bestFit="1" customWidth="1"/>
    <col min="1015" max="1015" width="11.625" style="316" bestFit="1" customWidth="1"/>
    <col min="1016" max="1016" width="16.875" style="316" customWidth="1"/>
    <col min="1017" max="1017" width="13.25" style="316" customWidth="1"/>
    <col min="1018" max="1018" width="18.375" style="316" bestFit="1" customWidth="1"/>
    <col min="1019" max="1019" width="15" style="316" bestFit="1" customWidth="1"/>
    <col min="1020" max="1020" width="14.75" style="316" bestFit="1" customWidth="1"/>
    <col min="1021" max="1021" width="14.625" style="316" bestFit="1" customWidth="1"/>
    <col min="1022" max="1022" width="13.75" style="316" bestFit="1" customWidth="1"/>
    <col min="1023" max="1023" width="14.25" style="316" bestFit="1" customWidth="1"/>
    <col min="1024" max="1024" width="15.125" style="316" customWidth="1"/>
    <col min="1025" max="1025" width="20.5" style="316" bestFit="1" customWidth="1"/>
    <col min="1026" max="1026" width="27.875" style="316" bestFit="1" customWidth="1"/>
    <col min="1027" max="1027" width="6.875" style="316" bestFit="1" customWidth="1"/>
    <col min="1028" max="1028" width="5" style="316" bestFit="1" customWidth="1"/>
    <col min="1029" max="1029" width="8" style="316" bestFit="1" customWidth="1"/>
    <col min="1030" max="1030" width="11.875" style="316" bestFit="1" customWidth="1"/>
    <col min="1031" max="1259" width="9" style="316"/>
    <col min="1260" max="1260" width="3.875" style="316" bestFit="1" customWidth="1"/>
    <col min="1261" max="1261" width="16" style="316" bestFit="1" customWidth="1"/>
    <col min="1262" max="1262" width="16.625" style="316" bestFit="1" customWidth="1"/>
    <col min="1263" max="1263" width="13.5" style="316" bestFit="1" customWidth="1"/>
    <col min="1264" max="1265" width="10.875" style="316" bestFit="1" customWidth="1"/>
    <col min="1266" max="1266" width="6.25" style="316" bestFit="1" customWidth="1"/>
    <col min="1267" max="1267" width="8.875" style="316" bestFit="1" customWidth="1"/>
    <col min="1268" max="1268" width="13.875" style="316" bestFit="1" customWidth="1"/>
    <col min="1269" max="1269" width="13.25" style="316" bestFit="1" customWidth="1"/>
    <col min="1270" max="1270" width="16" style="316" bestFit="1" customWidth="1"/>
    <col min="1271" max="1271" width="11.625" style="316" bestFit="1" customWidth="1"/>
    <col min="1272" max="1272" width="16.875" style="316" customWidth="1"/>
    <col min="1273" max="1273" width="13.25" style="316" customWidth="1"/>
    <col min="1274" max="1274" width="18.375" style="316" bestFit="1" customWidth="1"/>
    <col min="1275" max="1275" width="15" style="316" bestFit="1" customWidth="1"/>
    <col min="1276" max="1276" width="14.75" style="316" bestFit="1" customWidth="1"/>
    <col min="1277" max="1277" width="14.625" style="316" bestFit="1" customWidth="1"/>
    <col min="1278" max="1278" width="13.75" style="316" bestFit="1" customWidth="1"/>
    <col min="1279" max="1279" width="14.25" style="316" bestFit="1" customWidth="1"/>
    <col min="1280" max="1280" width="15.125" style="316" customWidth="1"/>
    <col min="1281" max="1281" width="20.5" style="316" bestFit="1" customWidth="1"/>
    <col min="1282" max="1282" width="27.875" style="316" bestFit="1" customWidth="1"/>
    <col min="1283" max="1283" width="6.875" style="316" bestFit="1" customWidth="1"/>
    <col min="1284" max="1284" width="5" style="316" bestFit="1" customWidth="1"/>
    <col min="1285" max="1285" width="8" style="316" bestFit="1" customWidth="1"/>
    <col min="1286" max="1286" width="11.875" style="316" bestFit="1" customWidth="1"/>
    <col min="1287" max="1515" width="9" style="316"/>
    <col min="1516" max="1516" width="3.875" style="316" bestFit="1" customWidth="1"/>
    <col min="1517" max="1517" width="16" style="316" bestFit="1" customWidth="1"/>
    <col min="1518" max="1518" width="16.625" style="316" bestFit="1" customWidth="1"/>
    <col min="1519" max="1519" width="13.5" style="316" bestFit="1" customWidth="1"/>
    <col min="1520" max="1521" width="10.875" style="316" bestFit="1" customWidth="1"/>
    <col min="1522" max="1522" width="6.25" style="316" bestFit="1" customWidth="1"/>
    <col min="1523" max="1523" width="8.875" style="316" bestFit="1" customWidth="1"/>
    <col min="1524" max="1524" width="13.875" style="316" bestFit="1" customWidth="1"/>
    <col min="1525" max="1525" width="13.25" style="316" bestFit="1" customWidth="1"/>
    <col min="1526" max="1526" width="16" style="316" bestFit="1" customWidth="1"/>
    <col min="1527" max="1527" width="11.625" style="316" bestFit="1" customWidth="1"/>
    <col min="1528" max="1528" width="16.875" style="316" customWidth="1"/>
    <col min="1529" max="1529" width="13.25" style="316" customWidth="1"/>
    <col min="1530" max="1530" width="18.375" style="316" bestFit="1" customWidth="1"/>
    <col min="1531" max="1531" width="15" style="316" bestFit="1" customWidth="1"/>
    <col min="1532" max="1532" width="14.75" style="316" bestFit="1" customWidth="1"/>
    <col min="1533" max="1533" width="14.625" style="316" bestFit="1" customWidth="1"/>
    <col min="1534" max="1534" width="13.75" style="316" bestFit="1" customWidth="1"/>
    <col min="1535" max="1535" width="14.25" style="316" bestFit="1" customWidth="1"/>
    <col min="1536" max="1536" width="15.125" style="316" customWidth="1"/>
    <col min="1537" max="1537" width="20.5" style="316" bestFit="1" customWidth="1"/>
    <col min="1538" max="1538" width="27.875" style="316" bestFit="1" customWidth="1"/>
    <col min="1539" max="1539" width="6.875" style="316" bestFit="1" customWidth="1"/>
    <col min="1540" max="1540" width="5" style="316" bestFit="1" customWidth="1"/>
    <col min="1541" max="1541" width="8" style="316" bestFit="1" customWidth="1"/>
    <col min="1542" max="1542" width="11.875" style="316" bestFit="1" customWidth="1"/>
    <col min="1543" max="1771" width="9" style="316"/>
    <col min="1772" max="1772" width="3.875" style="316" bestFit="1" customWidth="1"/>
    <col min="1773" max="1773" width="16" style="316" bestFit="1" customWidth="1"/>
    <col min="1774" max="1774" width="16.625" style="316" bestFit="1" customWidth="1"/>
    <col min="1775" max="1775" width="13.5" style="316" bestFit="1" customWidth="1"/>
    <col min="1776" max="1777" width="10.875" style="316" bestFit="1" customWidth="1"/>
    <col min="1778" max="1778" width="6.25" style="316" bestFit="1" customWidth="1"/>
    <col min="1779" max="1779" width="8.875" style="316" bestFit="1" customWidth="1"/>
    <col min="1780" max="1780" width="13.875" style="316" bestFit="1" customWidth="1"/>
    <col min="1781" max="1781" width="13.25" style="316" bestFit="1" customWidth="1"/>
    <col min="1782" max="1782" width="16" style="316" bestFit="1" customWidth="1"/>
    <col min="1783" max="1783" width="11.625" style="316" bestFit="1" customWidth="1"/>
    <col min="1784" max="1784" width="16.875" style="316" customWidth="1"/>
    <col min="1785" max="1785" width="13.25" style="316" customWidth="1"/>
    <col min="1786" max="1786" width="18.375" style="316" bestFit="1" customWidth="1"/>
    <col min="1787" max="1787" width="15" style="316" bestFit="1" customWidth="1"/>
    <col min="1788" max="1788" width="14.75" style="316" bestFit="1" customWidth="1"/>
    <col min="1789" max="1789" width="14.625" style="316" bestFit="1" customWidth="1"/>
    <col min="1790" max="1790" width="13.75" style="316" bestFit="1" customWidth="1"/>
    <col min="1791" max="1791" width="14.25" style="316" bestFit="1" customWidth="1"/>
    <col min="1792" max="1792" width="15.125" style="316" customWidth="1"/>
    <col min="1793" max="1793" width="20.5" style="316" bestFit="1" customWidth="1"/>
    <col min="1794" max="1794" width="27.875" style="316" bestFit="1" customWidth="1"/>
    <col min="1795" max="1795" width="6.875" style="316" bestFit="1" customWidth="1"/>
    <col min="1796" max="1796" width="5" style="316" bestFit="1" customWidth="1"/>
    <col min="1797" max="1797" width="8" style="316" bestFit="1" customWidth="1"/>
    <col min="1798" max="1798" width="11.875" style="316" bestFit="1" customWidth="1"/>
    <col min="1799" max="2027" width="9" style="316"/>
    <col min="2028" max="2028" width="3.875" style="316" bestFit="1" customWidth="1"/>
    <col min="2029" max="2029" width="16" style="316" bestFit="1" customWidth="1"/>
    <col min="2030" max="2030" width="16.625" style="316" bestFit="1" customWidth="1"/>
    <col min="2031" max="2031" width="13.5" style="316" bestFit="1" customWidth="1"/>
    <col min="2032" max="2033" width="10.875" style="316" bestFit="1" customWidth="1"/>
    <col min="2034" max="2034" width="6.25" style="316" bestFit="1" customWidth="1"/>
    <col min="2035" max="2035" width="8.875" style="316" bestFit="1" customWidth="1"/>
    <col min="2036" max="2036" width="13.875" style="316" bestFit="1" customWidth="1"/>
    <col min="2037" max="2037" width="13.25" style="316" bestFit="1" customWidth="1"/>
    <col min="2038" max="2038" width="16" style="316" bestFit="1" customWidth="1"/>
    <col min="2039" max="2039" width="11.625" style="316" bestFit="1" customWidth="1"/>
    <col min="2040" max="2040" width="16.875" style="316" customWidth="1"/>
    <col min="2041" max="2041" width="13.25" style="316" customWidth="1"/>
    <col min="2042" max="2042" width="18.375" style="316" bestFit="1" customWidth="1"/>
    <col min="2043" max="2043" width="15" style="316" bestFit="1" customWidth="1"/>
    <col min="2044" max="2044" width="14.75" style="316" bestFit="1" customWidth="1"/>
    <col min="2045" max="2045" width="14.625" style="316" bestFit="1" customWidth="1"/>
    <col min="2046" max="2046" width="13.75" style="316" bestFit="1" customWidth="1"/>
    <col min="2047" max="2047" width="14.25" style="316" bestFit="1" customWidth="1"/>
    <col min="2048" max="2048" width="15.125" style="316" customWidth="1"/>
    <col min="2049" max="2049" width="20.5" style="316" bestFit="1" customWidth="1"/>
    <col min="2050" max="2050" width="27.875" style="316" bestFit="1" customWidth="1"/>
    <col min="2051" max="2051" width="6.875" style="316" bestFit="1" customWidth="1"/>
    <col min="2052" max="2052" width="5" style="316" bestFit="1" customWidth="1"/>
    <col min="2053" max="2053" width="8" style="316" bestFit="1" customWidth="1"/>
    <col min="2054" max="2054" width="11.875" style="316" bestFit="1" customWidth="1"/>
    <col min="2055" max="2283" width="9" style="316"/>
    <col min="2284" max="2284" width="3.875" style="316" bestFit="1" customWidth="1"/>
    <col min="2285" max="2285" width="16" style="316" bestFit="1" customWidth="1"/>
    <col min="2286" max="2286" width="16.625" style="316" bestFit="1" customWidth="1"/>
    <col min="2287" max="2287" width="13.5" style="316" bestFit="1" customWidth="1"/>
    <col min="2288" max="2289" width="10.875" style="316" bestFit="1" customWidth="1"/>
    <col min="2290" max="2290" width="6.25" style="316" bestFit="1" customWidth="1"/>
    <col min="2291" max="2291" width="8.875" style="316" bestFit="1" customWidth="1"/>
    <col min="2292" max="2292" width="13.875" style="316" bestFit="1" customWidth="1"/>
    <col min="2293" max="2293" width="13.25" style="316" bestFit="1" customWidth="1"/>
    <col min="2294" max="2294" width="16" style="316" bestFit="1" customWidth="1"/>
    <col min="2295" max="2295" width="11.625" style="316" bestFit="1" customWidth="1"/>
    <col min="2296" max="2296" width="16.875" style="316" customWidth="1"/>
    <col min="2297" max="2297" width="13.25" style="316" customWidth="1"/>
    <col min="2298" max="2298" width="18.375" style="316" bestFit="1" customWidth="1"/>
    <col min="2299" max="2299" width="15" style="316" bestFit="1" customWidth="1"/>
    <col min="2300" max="2300" width="14.75" style="316" bestFit="1" customWidth="1"/>
    <col min="2301" max="2301" width="14.625" style="316" bestFit="1" customWidth="1"/>
    <col min="2302" max="2302" width="13.75" style="316" bestFit="1" customWidth="1"/>
    <col min="2303" max="2303" width="14.25" style="316" bestFit="1" customWidth="1"/>
    <col min="2304" max="2304" width="15.125" style="316" customWidth="1"/>
    <col min="2305" max="2305" width="20.5" style="316" bestFit="1" customWidth="1"/>
    <col min="2306" max="2306" width="27.875" style="316" bestFit="1" customWidth="1"/>
    <col min="2307" max="2307" width="6.875" style="316" bestFit="1" customWidth="1"/>
    <col min="2308" max="2308" width="5" style="316" bestFit="1" customWidth="1"/>
    <col min="2309" max="2309" width="8" style="316" bestFit="1" customWidth="1"/>
    <col min="2310" max="2310" width="11.875" style="316" bestFit="1" customWidth="1"/>
    <col min="2311" max="2539" width="9" style="316"/>
    <col min="2540" max="2540" width="3.875" style="316" bestFit="1" customWidth="1"/>
    <col min="2541" max="2541" width="16" style="316" bestFit="1" customWidth="1"/>
    <col min="2542" max="2542" width="16.625" style="316" bestFit="1" customWidth="1"/>
    <col min="2543" max="2543" width="13.5" style="316" bestFit="1" customWidth="1"/>
    <col min="2544" max="2545" width="10.875" style="316" bestFit="1" customWidth="1"/>
    <col min="2546" max="2546" width="6.25" style="316" bestFit="1" customWidth="1"/>
    <col min="2547" max="2547" width="8.875" style="316" bestFit="1" customWidth="1"/>
    <col min="2548" max="2548" width="13.875" style="316" bestFit="1" customWidth="1"/>
    <col min="2549" max="2549" width="13.25" style="316" bestFit="1" customWidth="1"/>
    <col min="2550" max="2550" width="16" style="316" bestFit="1" customWidth="1"/>
    <col min="2551" max="2551" width="11.625" style="316" bestFit="1" customWidth="1"/>
    <col min="2552" max="2552" width="16.875" style="316" customWidth="1"/>
    <col min="2553" max="2553" width="13.25" style="316" customWidth="1"/>
    <col min="2554" max="2554" width="18.375" style="316" bestFit="1" customWidth="1"/>
    <col min="2555" max="2555" width="15" style="316" bestFit="1" customWidth="1"/>
    <col min="2556" max="2556" width="14.75" style="316" bestFit="1" customWidth="1"/>
    <col min="2557" max="2557" width="14.625" style="316" bestFit="1" customWidth="1"/>
    <col min="2558" max="2558" width="13.75" style="316" bestFit="1" customWidth="1"/>
    <col min="2559" max="2559" width="14.25" style="316" bestFit="1" customWidth="1"/>
    <col min="2560" max="2560" width="15.125" style="316" customWidth="1"/>
    <col min="2561" max="2561" width="20.5" style="316" bestFit="1" customWidth="1"/>
    <col min="2562" max="2562" width="27.875" style="316" bestFit="1" customWidth="1"/>
    <col min="2563" max="2563" width="6.875" style="316" bestFit="1" customWidth="1"/>
    <col min="2564" max="2564" width="5" style="316" bestFit="1" customWidth="1"/>
    <col min="2565" max="2565" width="8" style="316" bestFit="1" customWidth="1"/>
    <col min="2566" max="2566" width="11.875" style="316" bestFit="1" customWidth="1"/>
    <col min="2567" max="2795" width="9" style="316"/>
    <col min="2796" max="2796" width="3.875" style="316" bestFit="1" customWidth="1"/>
    <col min="2797" max="2797" width="16" style="316" bestFit="1" customWidth="1"/>
    <col min="2798" max="2798" width="16.625" style="316" bestFit="1" customWidth="1"/>
    <col min="2799" max="2799" width="13.5" style="316" bestFit="1" customWidth="1"/>
    <col min="2800" max="2801" width="10.875" style="316" bestFit="1" customWidth="1"/>
    <col min="2802" max="2802" width="6.25" style="316" bestFit="1" customWidth="1"/>
    <col min="2803" max="2803" width="8.875" style="316" bestFit="1" customWidth="1"/>
    <col min="2804" max="2804" width="13.875" style="316" bestFit="1" customWidth="1"/>
    <col min="2805" max="2805" width="13.25" style="316" bestFit="1" customWidth="1"/>
    <col min="2806" max="2806" width="16" style="316" bestFit="1" customWidth="1"/>
    <col min="2807" max="2807" width="11.625" style="316" bestFit="1" customWidth="1"/>
    <col min="2808" max="2808" width="16.875" style="316" customWidth="1"/>
    <col min="2809" max="2809" width="13.25" style="316" customWidth="1"/>
    <col min="2810" max="2810" width="18.375" style="316" bestFit="1" customWidth="1"/>
    <col min="2811" max="2811" width="15" style="316" bestFit="1" customWidth="1"/>
    <col min="2812" max="2812" width="14.75" style="316" bestFit="1" customWidth="1"/>
    <col min="2813" max="2813" width="14.625" style="316" bestFit="1" customWidth="1"/>
    <col min="2814" max="2814" width="13.75" style="316" bestFit="1" customWidth="1"/>
    <col min="2815" max="2815" width="14.25" style="316" bestFit="1" customWidth="1"/>
    <col min="2816" max="2816" width="15.125" style="316" customWidth="1"/>
    <col min="2817" max="2817" width="20.5" style="316" bestFit="1" customWidth="1"/>
    <col min="2818" max="2818" width="27.875" style="316" bestFit="1" customWidth="1"/>
    <col min="2819" max="2819" width="6.875" style="316" bestFit="1" customWidth="1"/>
    <col min="2820" max="2820" width="5" style="316" bestFit="1" customWidth="1"/>
    <col min="2821" max="2821" width="8" style="316" bestFit="1" customWidth="1"/>
    <col min="2822" max="2822" width="11.875" style="316" bestFit="1" customWidth="1"/>
    <col min="2823" max="3051" width="9" style="316"/>
    <col min="3052" max="3052" width="3.875" style="316" bestFit="1" customWidth="1"/>
    <col min="3053" max="3053" width="16" style="316" bestFit="1" customWidth="1"/>
    <col min="3054" max="3054" width="16.625" style="316" bestFit="1" customWidth="1"/>
    <col min="3055" max="3055" width="13.5" style="316" bestFit="1" customWidth="1"/>
    <col min="3056" max="3057" width="10.875" style="316" bestFit="1" customWidth="1"/>
    <col min="3058" max="3058" width="6.25" style="316" bestFit="1" customWidth="1"/>
    <col min="3059" max="3059" width="8.875" style="316" bestFit="1" customWidth="1"/>
    <col min="3060" max="3060" width="13.875" style="316" bestFit="1" customWidth="1"/>
    <col min="3061" max="3061" width="13.25" style="316" bestFit="1" customWidth="1"/>
    <col min="3062" max="3062" width="16" style="316" bestFit="1" customWidth="1"/>
    <col min="3063" max="3063" width="11.625" style="316" bestFit="1" customWidth="1"/>
    <col min="3064" max="3064" width="16.875" style="316" customWidth="1"/>
    <col min="3065" max="3065" width="13.25" style="316" customWidth="1"/>
    <col min="3066" max="3066" width="18.375" style="316" bestFit="1" customWidth="1"/>
    <col min="3067" max="3067" width="15" style="316" bestFit="1" customWidth="1"/>
    <col min="3068" max="3068" width="14.75" style="316" bestFit="1" customWidth="1"/>
    <col min="3069" max="3069" width="14.625" style="316" bestFit="1" customWidth="1"/>
    <col min="3070" max="3070" width="13.75" style="316" bestFit="1" customWidth="1"/>
    <col min="3071" max="3071" width="14.25" style="316" bestFit="1" customWidth="1"/>
    <col min="3072" max="3072" width="15.125" style="316" customWidth="1"/>
    <col min="3073" max="3073" width="20.5" style="316" bestFit="1" customWidth="1"/>
    <col min="3074" max="3074" width="27.875" style="316" bestFit="1" customWidth="1"/>
    <col min="3075" max="3075" width="6.875" style="316" bestFit="1" customWidth="1"/>
    <col min="3076" max="3076" width="5" style="316" bestFit="1" customWidth="1"/>
    <col min="3077" max="3077" width="8" style="316" bestFit="1" customWidth="1"/>
    <col min="3078" max="3078" width="11.875" style="316" bestFit="1" customWidth="1"/>
    <col min="3079" max="3307" width="9" style="316"/>
    <col min="3308" max="3308" width="3.875" style="316" bestFit="1" customWidth="1"/>
    <col min="3309" max="3309" width="16" style="316" bestFit="1" customWidth="1"/>
    <col min="3310" max="3310" width="16.625" style="316" bestFit="1" customWidth="1"/>
    <col min="3311" max="3311" width="13.5" style="316" bestFit="1" customWidth="1"/>
    <col min="3312" max="3313" width="10.875" style="316" bestFit="1" customWidth="1"/>
    <col min="3314" max="3314" width="6.25" style="316" bestFit="1" customWidth="1"/>
    <col min="3315" max="3315" width="8.875" style="316" bestFit="1" customWidth="1"/>
    <col min="3316" max="3316" width="13.875" style="316" bestFit="1" customWidth="1"/>
    <col min="3317" max="3317" width="13.25" style="316" bestFit="1" customWidth="1"/>
    <col min="3318" max="3318" width="16" style="316" bestFit="1" customWidth="1"/>
    <col min="3319" max="3319" width="11.625" style="316" bestFit="1" customWidth="1"/>
    <col min="3320" max="3320" width="16.875" style="316" customWidth="1"/>
    <col min="3321" max="3321" width="13.25" style="316" customWidth="1"/>
    <col min="3322" max="3322" width="18.375" style="316" bestFit="1" customWidth="1"/>
    <col min="3323" max="3323" width="15" style="316" bestFit="1" customWidth="1"/>
    <col min="3324" max="3324" width="14.75" style="316" bestFit="1" customWidth="1"/>
    <col min="3325" max="3325" width="14.625" style="316" bestFit="1" customWidth="1"/>
    <col min="3326" max="3326" width="13.75" style="316" bestFit="1" customWidth="1"/>
    <col min="3327" max="3327" width="14.25" style="316" bestFit="1" customWidth="1"/>
    <col min="3328" max="3328" width="15.125" style="316" customWidth="1"/>
    <col min="3329" max="3329" width="20.5" style="316" bestFit="1" customWidth="1"/>
    <col min="3330" max="3330" width="27.875" style="316" bestFit="1" customWidth="1"/>
    <col min="3331" max="3331" width="6.875" style="316" bestFit="1" customWidth="1"/>
    <col min="3332" max="3332" width="5" style="316" bestFit="1" customWidth="1"/>
    <col min="3333" max="3333" width="8" style="316" bestFit="1" customWidth="1"/>
    <col min="3334" max="3334" width="11.875" style="316" bestFit="1" customWidth="1"/>
    <col min="3335" max="3563" width="9" style="316"/>
    <col min="3564" max="3564" width="3.875" style="316" bestFit="1" customWidth="1"/>
    <col min="3565" max="3565" width="16" style="316" bestFit="1" customWidth="1"/>
    <col min="3566" max="3566" width="16.625" style="316" bestFit="1" customWidth="1"/>
    <col min="3567" max="3567" width="13.5" style="316" bestFit="1" customWidth="1"/>
    <col min="3568" max="3569" width="10.875" style="316" bestFit="1" customWidth="1"/>
    <col min="3570" max="3570" width="6.25" style="316" bestFit="1" customWidth="1"/>
    <col min="3571" max="3571" width="8.875" style="316" bestFit="1" customWidth="1"/>
    <col min="3572" max="3572" width="13.875" style="316" bestFit="1" customWidth="1"/>
    <col min="3573" max="3573" width="13.25" style="316" bestFit="1" customWidth="1"/>
    <col min="3574" max="3574" width="16" style="316" bestFit="1" customWidth="1"/>
    <col min="3575" max="3575" width="11.625" style="316" bestFit="1" customWidth="1"/>
    <col min="3576" max="3576" width="16.875" style="316" customWidth="1"/>
    <col min="3577" max="3577" width="13.25" style="316" customWidth="1"/>
    <col min="3578" max="3578" width="18.375" style="316" bestFit="1" customWidth="1"/>
    <col min="3579" max="3579" width="15" style="316" bestFit="1" customWidth="1"/>
    <col min="3580" max="3580" width="14.75" style="316" bestFit="1" customWidth="1"/>
    <col min="3581" max="3581" width="14.625" style="316" bestFit="1" customWidth="1"/>
    <col min="3582" max="3582" width="13.75" style="316" bestFit="1" customWidth="1"/>
    <col min="3583" max="3583" width="14.25" style="316" bestFit="1" customWidth="1"/>
    <col min="3584" max="3584" width="15.125" style="316" customWidth="1"/>
    <col min="3585" max="3585" width="20.5" style="316" bestFit="1" customWidth="1"/>
    <col min="3586" max="3586" width="27.875" style="316" bestFit="1" customWidth="1"/>
    <col min="3587" max="3587" width="6.875" style="316" bestFit="1" customWidth="1"/>
    <col min="3588" max="3588" width="5" style="316" bestFit="1" customWidth="1"/>
    <col min="3589" max="3589" width="8" style="316" bestFit="1" customWidth="1"/>
    <col min="3590" max="3590" width="11.875" style="316" bestFit="1" customWidth="1"/>
    <col min="3591" max="3819" width="9" style="316"/>
    <col min="3820" max="3820" width="3.875" style="316" bestFit="1" customWidth="1"/>
    <col min="3821" max="3821" width="16" style="316" bestFit="1" customWidth="1"/>
    <col min="3822" max="3822" width="16.625" style="316" bestFit="1" customWidth="1"/>
    <col min="3823" max="3823" width="13.5" style="316" bestFit="1" customWidth="1"/>
    <col min="3824" max="3825" width="10.875" style="316" bestFit="1" customWidth="1"/>
    <col min="3826" max="3826" width="6.25" style="316" bestFit="1" customWidth="1"/>
    <col min="3827" max="3827" width="8.875" style="316" bestFit="1" customWidth="1"/>
    <col min="3828" max="3828" width="13.875" style="316" bestFit="1" customWidth="1"/>
    <col min="3829" max="3829" width="13.25" style="316" bestFit="1" customWidth="1"/>
    <col min="3830" max="3830" width="16" style="316" bestFit="1" customWidth="1"/>
    <col min="3831" max="3831" width="11.625" style="316" bestFit="1" customWidth="1"/>
    <col min="3832" max="3832" width="16.875" style="316" customWidth="1"/>
    <col min="3833" max="3833" width="13.25" style="316" customWidth="1"/>
    <col min="3834" max="3834" width="18.375" style="316" bestFit="1" customWidth="1"/>
    <col min="3835" max="3835" width="15" style="316" bestFit="1" customWidth="1"/>
    <col min="3836" max="3836" width="14.75" style="316" bestFit="1" customWidth="1"/>
    <col min="3837" max="3837" width="14.625" style="316" bestFit="1" customWidth="1"/>
    <col min="3838" max="3838" width="13.75" style="316" bestFit="1" customWidth="1"/>
    <col min="3839" max="3839" width="14.25" style="316" bestFit="1" customWidth="1"/>
    <col min="3840" max="3840" width="15.125" style="316" customWidth="1"/>
    <col min="3841" max="3841" width="20.5" style="316" bestFit="1" customWidth="1"/>
    <col min="3842" max="3842" width="27.875" style="316" bestFit="1" customWidth="1"/>
    <col min="3843" max="3843" width="6.875" style="316" bestFit="1" customWidth="1"/>
    <col min="3844" max="3844" width="5" style="316" bestFit="1" customWidth="1"/>
    <col min="3845" max="3845" width="8" style="316" bestFit="1" customWidth="1"/>
    <col min="3846" max="3846" width="11.875" style="316" bestFit="1" customWidth="1"/>
    <col min="3847" max="4075" width="9" style="316"/>
    <col min="4076" max="4076" width="3.875" style="316" bestFit="1" customWidth="1"/>
    <col min="4077" max="4077" width="16" style="316" bestFit="1" customWidth="1"/>
    <col min="4078" max="4078" width="16.625" style="316" bestFit="1" customWidth="1"/>
    <col min="4079" max="4079" width="13.5" style="316" bestFit="1" customWidth="1"/>
    <col min="4080" max="4081" width="10.875" style="316" bestFit="1" customWidth="1"/>
    <col min="4082" max="4082" width="6.25" style="316" bestFit="1" customWidth="1"/>
    <col min="4083" max="4083" width="8.875" style="316" bestFit="1" customWidth="1"/>
    <col min="4084" max="4084" width="13.875" style="316" bestFit="1" customWidth="1"/>
    <col min="4085" max="4085" width="13.25" style="316" bestFit="1" customWidth="1"/>
    <col min="4086" max="4086" width="16" style="316" bestFit="1" customWidth="1"/>
    <col min="4087" max="4087" width="11.625" style="316" bestFit="1" customWidth="1"/>
    <col min="4088" max="4088" width="16.875" style="316" customWidth="1"/>
    <col min="4089" max="4089" width="13.25" style="316" customWidth="1"/>
    <col min="4090" max="4090" width="18.375" style="316" bestFit="1" customWidth="1"/>
    <col min="4091" max="4091" width="15" style="316" bestFit="1" customWidth="1"/>
    <col min="4092" max="4092" width="14.75" style="316" bestFit="1" customWidth="1"/>
    <col min="4093" max="4093" width="14.625" style="316" bestFit="1" customWidth="1"/>
    <col min="4094" max="4094" width="13.75" style="316" bestFit="1" customWidth="1"/>
    <col min="4095" max="4095" width="14.25" style="316" bestFit="1" customWidth="1"/>
    <col min="4096" max="4096" width="15.125" style="316" customWidth="1"/>
    <col min="4097" max="4097" width="20.5" style="316" bestFit="1" customWidth="1"/>
    <col min="4098" max="4098" width="27.875" style="316" bestFit="1" customWidth="1"/>
    <col min="4099" max="4099" width="6.875" style="316" bestFit="1" customWidth="1"/>
    <col min="4100" max="4100" width="5" style="316" bestFit="1" customWidth="1"/>
    <col min="4101" max="4101" width="8" style="316" bestFit="1" customWidth="1"/>
    <col min="4102" max="4102" width="11.875" style="316" bestFit="1" customWidth="1"/>
    <col min="4103" max="4331" width="9" style="316"/>
    <col min="4332" max="4332" width="3.875" style="316" bestFit="1" customWidth="1"/>
    <col min="4333" max="4333" width="16" style="316" bestFit="1" customWidth="1"/>
    <col min="4334" max="4334" width="16.625" style="316" bestFit="1" customWidth="1"/>
    <col min="4335" max="4335" width="13.5" style="316" bestFit="1" customWidth="1"/>
    <col min="4336" max="4337" width="10.875" style="316" bestFit="1" customWidth="1"/>
    <col min="4338" max="4338" width="6.25" style="316" bestFit="1" customWidth="1"/>
    <col min="4339" max="4339" width="8.875" style="316" bestFit="1" customWidth="1"/>
    <col min="4340" max="4340" width="13.875" style="316" bestFit="1" customWidth="1"/>
    <col min="4341" max="4341" width="13.25" style="316" bestFit="1" customWidth="1"/>
    <col min="4342" max="4342" width="16" style="316" bestFit="1" customWidth="1"/>
    <col min="4343" max="4343" width="11.625" style="316" bestFit="1" customWidth="1"/>
    <col min="4344" max="4344" width="16.875" style="316" customWidth="1"/>
    <col min="4345" max="4345" width="13.25" style="316" customWidth="1"/>
    <col min="4346" max="4346" width="18.375" style="316" bestFit="1" customWidth="1"/>
    <col min="4347" max="4347" width="15" style="316" bestFit="1" customWidth="1"/>
    <col min="4348" max="4348" width="14.75" style="316" bestFit="1" customWidth="1"/>
    <col min="4349" max="4349" width="14.625" style="316" bestFit="1" customWidth="1"/>
    <col min="4350" max="4350" width="13.75" style="316" bestFit="1" customWidth="1"/>
    <col min="4351" max="4351" width="14.25" style="316" bestFit="1" customWidth="1"/>
    <col min="4352" max="4352" width="15.125" style="316" customWidth="1"/>
    <col min="4353" max="4353" width="20.5" style="316" bestFit="1" customWidth="1"/>
    <col min="4354" max="4354" width="27.875" style="316" bestFit="1" customWidth="1"/>
    <col min="4355" max="4355" width="6.875" style="316" bestFit="1" customWidth="1"/>
    <col min="4356" max="4356" width="5" style="316" bestFit="1" customWidth="1"/>
    <col min="4357" max="4357" width="8" style="316" bestFit="1" customWidth="1"/>
    <col min="4358" max="4358" width="11.875" style="316" bestFit="1" customWidth="1"/>
    <col min="4359" max="4587" width="9" style="316"/>
    <col min="4588" max="4588" width="3.875" style="316" bestFit="1" customWidth="1"/>
    <col min="4589" max="4589" width="16" style="316" bestFit="1" customWidth="1"/>
    <col min="4590" max="4590" width="16.625" style="316" bestFit="1" customWidth="1"/>
    <col min="4591" max="4591" width="13.5" style="316" bestFit="1" customWidth="1"/>
    <col min="4592" max="4593" width="10.875" style="316" bestFit="1" customWidth="1"/>
    <col min="4594" max="4594" width="6.25" style="316" bestFit="1" customWidth="1"/>
    <col min="4595" max="4595" width="8.875" style="316" bestFit="1" customWidth="1"/>
    <col min="4596" max="4596" width="13.875" style="316" bestFit="1" customWidth="1"/>
    <col min="4597" max="4597" width="13.25" style="316" bestFit="1" customWidth="1"/>
    <col min="4598" max="4598" width="16" style="316" bestFit="1" customWidth="1"/>
    <col min="4599" max="4599" width="11.625" style="316" bestFit="1" customWidth="1"/>
    <col min="4600" max="4600" width="16.875" style="316" customWidth="1"/>
    <col min="4601" max="4601" width="13.25" style="316" customWidth="1"/>
    <col min="4602" max="4602" width="18.375" style="316" bestFit="1" customWidth="1"/>
    <col min="4603" max="4603" width="15" style="316" bestFit="1" customWidth="1"/>
    <col min="4604" max="4604" width="14.75" style="316" bestFit="1" customWidth="1"/>
    <col min="4605" max="4605" width="14.625" style="316" bestFit="1" customWidth="1"/>
    <col min="4606" max="4606" width="13.75" style="316" bestFit="1" customWidth="1"/>
    <col min="4607" max="4607" width="14.25" style="316" bestFit="1" customWidth="1"/>
    <col min="4608" max="4608" width="15.125" style="316" customWidth="1"/>
    <col min="4609" max="4609" width="20.5" style="316" bestFit="1" customWidth="1"/>
    <col min="4610" max="4610" width="27.875" style="316" bestFit="1" customWidth="1"/>
    <col min="4611" max="4611" width="6.875" style="316" bestFit="1" customWidth="1"/>
    <col min="4612" max="4612" width="5" style="316" bestFit="1" customWidth="1"/>
    <col min="4613" max="4613" width="8" style="316" bestFit="1" customWidth="1"/>
    <col min="4614" max="4614" width="11.875" style="316" bestFit="1" customWidth="1"/>
    <col min="4615" max="4843" width="9" style="316"/>
    <col min="4844" max="4844" width="3.875" style="316" bestFit="1" customWidth="1"/>
    <col min="4845" max="4845" width="16" style="316" bestFit="1" customWidth="1"/>
    <col min="4846" max="4846" width="16.625" style="316" bestFit="1" customWidth="1"/>
    <col min="4847" max="4847" width="13.5" style="316" bestFit="1" customWidth="1"/>
    <col min="4848" max="4849" width="10.875" style="316" bestFit="1" customWidth="1"/>
    <col min="4850" max="4850" width="6.25" style="316" bestFit="1" customWidth="1"/>
    <col min="4851" max="4851" width="8.875" style="316" bestFit="1" customWidth="1"/>
    <col min="4852" max="4852" width="13.875" style="316" bestFit="1" customWidth="1"/>
    <col min="4853" max="4853" width="13.25" style="316" bestFit="1" customWidth="1"/>
    <col min="4854" max="4854" width="16" style="316" bestFit="1" customWidth="1"/>
    <col min="4855" max="4855" width="11.625" style="316" bestFit="1" customWidth="1"/>
    <col min="4856" max="4856" width="16.875" style="316" customWidth="1"/>
    <col min="4857" max="4857" width="13.25" style="316" customWidth="1"/>
    <col min="4858" max="4858" width="18.375" style="316" bestFit="1" customWidth="1"/>
    <col min="4859" max="4859" width="15" style="316" bestFit="1" customWidth="1"/>
    <col min="4860" max="4860" width="14.75" style="316" bestFit="1" customWidth="1"/>
    <col min="4861" max="4861" width="14.625" style="316" bestFit="1" customWidth="1"/>
    <col min="4862" max="4862" width="13.75" style="316" bestFit="1" customWidth="1"/>
    <col min="4863" max="4863" width="14.25" style="316" bestFit="1" customWidth="1"/>
    <col min="4864" max="4864" width="15.125" style="316" customWidth="1"/>
    <col min="4865" max="4865" width="20.5" style="316" bestFit="1" customWidth="1"/>
    <col min="4866" max="4866" width="27.875" style="316" bestFit="1" customWidth="1"/>
    <col min="4867" max="4867" width="6.875" style="316" bestFit="1" customWidth="1"/>
    <col min="4868" max="4868" width="5" style="316" bestFit="1" customWidth="1"/>
    <col min="4869" max="4869" width="8" style="316" bestFit="1" customWidth="1"/>
    <col min="4870" max="4870" width="11.875" style="316" bestFit="1" customWidth="1"/>
    <col min="4871" max="5099" width="9" style="316"/>
    <col min="5100" max="5100" width="3.875" style="316" bestFit="1" customWidth="1"/>
    <col min="5101" max="5101" width="16" style="316" bestFit="1" customWidth="1"/>
    <col min="5102" max="5102" width="16.625" style="316" bestFit="1" customWidth="1"/>
    <col min="5103" max="5103" width="13.5" style="316" bestFit="1" customWidth="1"/>
    <col min="5104" max="5105" width="10.875" style="316" bestFit="1" customWidth="1"/>
    <col min="5106" max="5106" width="6.25" style="316" bestFit="1" customWidth="1"/>
    <col min="5107" max="5107" width="8.875" style="316" bestFit="1" customWidth="1"/>
    <col min="5108" max="5108" width="13.875" style="316" bestFit="1" customWidth="1"/>
    <col min="5109" max="5109" width="13.25" style="316" bestFit="1" customWidth="1"/>
    <col min="5110" max="5110" width="16" style="316" bestFit="1" customWidth="1"/>
    <col min="5111" max="5111" width="11.625" style="316" bestFit="1" customWidth="1"/>
    <col min="5112" max="5112" width="16.875" style="316" customWidth="1"/>
    <col min="5113" max="5113" width="13.25" style="316" customWidth="1"/>
    <col min="5114" max="5114" width="18.375" style="316" bestFit="1" customWidth="1"/>
    <col min="5115" max="5115" width="15" style="316" bestFit="1" customWidth="1"/>
    <col min="5116" max="5116" width="14.75" style="316" bestFit="1" customWidth="1"/>
    <col min="5117" max="5117" width="14.625" style="316" bestFit="1" customWidth="1"/>
    <col min="5118" max="5118" width="13.75" style="316" bestFit="1" customWidth="1"/>
    <col min="5119" max="5119" width="14.25" style="316" bestFit="1" customWidth="1"/>
    <col min="5120" max="5120" width="15.125" style="316" customWidth="1"/>
    <col min="5121" max="5121" width="20.5" style="316" bestFit="1" customWidth="1"/>
    <col min="5122" max="5122" width="27.875" style="316" bestFit="1" customWidth="1"/>
    <col min="5123" max="5123" width="6.875" style="316" bestFit="1" customWidth="1"/>
    <col min="5124" max="5124" width="5" style="316" bestFit="1" customWidth="1"/>
    <col min="5125" max="5125" width="8" style="316" bestFit="1" customWidth="1"/>
    <col min="5126" max="5126" width="11.875" style="316" bestFit="1" customWidth="1"/>
    <col min="5127" max="5355" width="9" style="316"/>
    <col min="5356" max="5356" width="3.875" style="316" bestFit="1" customWidth="1"/>
    <col min="5357" max="5357" width="16" style="316" bestFit="1" customWidth="1"/>
    <col min="5358" max="5358" width="16.625" style="316" bestFit="1" customWidth="1"/>
    <col min="5359" max="5359" width="13.5" style="316" bestFit="1" customWidth="1"/>
    <col min="5360" max="5361" width="10.875" style="316" bestFit="1" customWidth="1"/>
    <col min="5362" max="5362" width="6.25" style="316" bestFit="1" customWidth="1"/>
    <col min="5363" max="5363" width="8.875" style="316" bestFit="1" customWidth="1"/>
    <col min="5364" max="5364" width="13.875" style="316" bestFit="1" customWidth="1"/>
    <col min="5365" max="5365" width="13.25" style="316" bestFit="1" customWidth="1"/>
    <col min="5366" max="5366" width="16" style="316" bestFit="1" customWidth="1"/>
    <col min="5367" max="5367" width="11.625" style="316" bestFit="1" customWidth="1"/>
    <col min="5368" max="5368" width="16.875" style="316" customWidth="1"/>
    <col min="5369" max="5369" width="13.25" style="316" customWidth="1"/>
    <col min="5370" max="5370" width="18.375" style="316" bestFit="1" customWidth="1"/>
    <col min="5371" max="5371" width="15" style="316" bestFit="1" customWidth="1"/>
    <col min="5372" max="5372" width="14.75" style="316" bestFit="1" customWidth="1"/>
    <col min="5373" max="5373" width="14.625" style="316" bestFit="1" customWidth="1"/>
    <col min="5374" max="5374" width="13.75" style="316" bestFit="1" customWidth="1"/>
    <col min="5375" max="5375" width="14.25" style="316" bestFit="1" customWidth="1"/>
    <col min="5376" max="5376" width="15.125" style="316" customWidth="1"/>
    <col min="5377" max="5377" width="20.5" style="316" bestFit="1" customWidth="1"/>
    <col min="5378" max="5378" width="27.875" style="316" bestFit="1" customWidth="1"/>
    <col min="5379" max="5379" width="6.875" style="316" bestFit="1" customWidth="1"/>
    <col min="5380" max="5380" width="5" style="316" bestFit="1" customWidth="1"/>
    <col min="5381" max="5381" width="8" style="316" bestFit="1" customWidth="1"/>
    <col min="5382" max="5382" width="11.875" style="316" bestFit="1" customWidth="1"/>
    <col min="5383" max="5611" width="9" style="316"/>
    <col min="5612" max="5612" width="3.875" style="316" bestFit="1" customWidth="1"/>
    <col min="5613" max="5613" width="16" style="316" bestFit="1" customWidth="1"/>
    <col min="5614" max="5614" width="16.625" style="316" bestFit="1" customWidth="1"/>
    <col min="5615" max="5615" width="13.5" style="316" bestFit="1" customWidth="1"/>
    <col min="5616" max="5617" width="10.875" style="316" bestFit="1" customWidth="1"/>
    <col min="5618" max="5618" width="6.25" style="316" bestFit="1" customWidth="1"/>
    <col min="5619" max="5619" width="8.875" style="316" bestFit="1" customWidth="1"/>
    <col min="5620" max="5620" width="13.875" style="316" bestFit="1" customWidth="1"/>
    <col min="5621" max="5621" width="13.25" style="316" bestFit="1" customWidth="1"/>
    <col min="5622" max="5622" width="16" style="316" bestFit="1" customWidth="1"/>
    <col min="5623" max="5623" width="11.625" style="316" bestFit="1" customWidth="1"/>
    <col min="5624" max="5624" width="16.875" style="316" customWidth="1"/>
    <col min="5625" max="5625" width="13.25" style="316" customWidth="1"/>
    <col min="5626" max="5626" width="18.375" style="316" bestFit="1" customWidth="1"/>
    <col min="5627" max="5627" width="15" style="316" bestFit="1" customWidth="1"/>
    <col min="5628" max="5628" width="14.75" style="316" bestFit="1" customWidth="1"/>
    <col min="5629" max="5629" width="14.625" style="316" bestFit="1" customWidth="1"/>
    <col min="5630" max="5630" width="13.75" style="316" bestFit="1" customWidth="1"/>
    <col min="5631" max="5631" width="14.25" style="316" bestFit="1" customWidth="1"/>
    <col min="5632" max="5632" width="15.125" style="316" customWidth="1"/>
    <col min="5633" max="5633" width="20.5" style="316" bestFit="1" customWidth="1"/>
    <col min="5634" max="5634" width="27.875" style="316" bestFit="1" customWidth="1"/>
    <col min="5635" max="5635" width="6.875" style="316" bestFit="1" customWidth="1"/>
    <col min="5636" max="5636" width="5" style="316" bestFit="1" customWidth="1"/>
    <col min="5637" max="5637" width="8" style="316" bestFit="1" customWidth="1"/>
    <col min="5638" max="5638" width="11.875" style="316" bestFit="1" customWidth="1"/>
    <col min="5639" max="5867" width="9" style="316"/>
    <col min="5868" max="5868" width="3.875" style="316" bestFit="1" customWidth="1"/>
    <col min="5869" max="5869" width="16" style="316" bestFit="1" customWidth="1"/>
    <col min="5870" max="5870" width="16.625" style="316" bestFit="1" customWidth="1"/>
    <col min="5871" max="5871" width="13.5" style="316" bestFit="1" customWidth="1"/>
    <col min="5872" max="5873" width="10.875" style="316" bestFit="1" customWidth="1"/>
    <col min="5874" max="5874" width="6.25" style="316" bestFit="1" customWidth="1"/>
    <col min="5875" max="5875" width="8.875" style="316" bestFit="1" customWidth="1"/>
    <col min="5876" max="5876" width="13.875" style="316" bestFit="1" customWidth="1"/>
    <col min="5877" max="5877" width="13.25" style="316" bestFit="1" customWidth="1"/>
    <col min="5878" max="5878" width="16" style="316" bestFit="1" customWidth="1"/>
    <col min="5879" max="5879" width="11.625" style="316" bestFit="1" customWidth="1"/>
    <col min="5880" max="5880" width="16.875" style="316" customWidth="1"/>
    <col min="5881" max="5881" width="13.25" style="316" customWidth="1"/>
    <col min="5882" max="5882" width="18.375" style="316" bestFit="1" customWidth="1"/>
    <col min="5883" max="5883" width="15" style="316" bestFit="1" customWidth="1"/>
    <col min="5884" max="5884" width="14.75" style="316" bestFit="1" customWidth="1"/>
    <col min="5885" max="5885" width="14.625" style="316" bestFit="1" customWidth="1"/>
    <col min="5886" max="5886" width="13.75" style="316" bestFit="1" customWidth="1"/>
    <col min="5887" max="5887" width="14.25" style="316" bestFit="1" customWidth="1"/>
    <col min="5888" max="5888" width="15.125" style="316" customWidth="1"/>
    <col min="5889" max="5889" width="20.5" style="316" bestFit="1" customWidth="1"/>
    <col min="5890" max="5890" width="27.875" style="316" bestFit="1" customWidth="1"/>
    <col min="5891" max="5891" width="6.875" style="316" bestFit="1" customWidth="1"/>
    <col min="5892" max="5892" width="5" style="316" bestFit="1" customWidth="1"/>
    <col min="5893" max="5893" width="8" style="316" bestFit="1" customWidth="1"/>
    <col min="5894" max="5894" width="11.875" style="316" bestFit="1" customWidth="1"/>
    <col min="5895" max="6123" width="9" style="316"/>
    <col min="6124" max="6124" width="3.875" style="316" bestFit="1" customWidth="1"/>
    <col min="6125" max="6125" width="16" style="316" bestFit="1" customWidth="1"/>
    <col min="6126" max="6126" width="16.625" style="316" bestFit="1" customWidth="1"/>
    <col min="6127" max="6127" width="13.5" style="316" bestFit="1" customWidth="1"/>
    <col min="6128" max="6129" width="10.875" style="316" bestFit="1" customWidth="1"/>
    <col min="6130" max="6130" width="6.25" style="316" bestFit="1" customWidth="1"/>
    <col min="6131" max="6131" width="8.875" style="316" bestFit="1" customWidth="1"/>
    <col min="6132" max="6132" width="13.875" style="316" bestFit="1" customWidth="1"/>
    <col min="6133" max="6133" width="13.25" style="316" bestFit="1" customWidth="1"/>
    <col min="6134" max="6134" width="16" style="316" bestFit="1" customWidth="1"/>
    <col min="6135" max="6135" width="11.625" style="316" bestFit="1" customWidth="1"/>
    <col min="6136" max="6136" width="16.875" style="316" customWidth="1"/>
    <col min="6137" max="6137" width="13.25" style="316" customWidth="1"/>
    <col min="6138" max="6138" width="18.375" style="316" bestFit="1" customWidth="1"/>
    <col min="6139" max="6139" width="15" style="316" bestFit="1" customWidth="1"/>
    <col min="6140" max="6140" width="14.75" style="316" bestFit="1" customWidth="1"/>
    <col min="6141" max="6141" width="14.625" style="316" bestFit="1" customWidth="1"/>
    <col min="6142" max="6142" width="13.75" style="316" bestFit="1" customWidth="1"/>
    <col min="6143" max="6143" width="14.25" style="316" bestFit="1" customWidth="1"/>
    <col min="6144" max="6144" width="15.125" style="316" customWidth="1"/>
    <col min="6145" max="6145" width="20.5" style="316" bestFit="1" customWidth="1"/>
    <col min="6146" max="6146" width="27.875" style="316" bestFit="1" customWidth="1"/>
    <col min="6147" max="6147" width="6.875" style="316" bestFit="1" customWidth="1"/>
    <col min="6148" max="6148" width="5" style="316" bestFit="1" customWidth="1"/>
    <col min="6149" max="6149" width="8" style="316" bestFit="1" customWidth="1"/>
    <col min="6150" max="6150" width="11.875" style="316" bestFit="1" customWidth="1"/>
    <col min="6151" max="6379" width="9" style="316"/>
    <col min="6380" max="6380" width="3.875" style="316" bestFit="1" customWidth="1"/>
    <col min="6381" max="6381" width="16" style="316" bestFit="1" customWidth="1"/>
    <col min="6382" max="6382" width="16.625" style="316" bestFit="1" customWidth="1"/>
    <col min="6383" max="6383" width="13.5" style="316" bestFit="1" customWidth="1"/>
    <col min="6384" max="6385" width="10.875" style="316" bestFit="1" customWidth="1"/>
    <col min="6386" max="6386" width="6.25" style="316" bestFit="1" customWidth="1"/>
    <col min="6387" max="6387" width="8.875" style="316" bestFit="1" customWidth="1"/>
    <col min="6388" max="6388" width="13.875" style="316" bestFit="1" customWidth="1"/>
    <col min="6389" max="6389" width="13.25" style="316" bestFit="1" customWidth="1"/>
    <col min="6390" max="6390" width="16" style="316" bestFit="1" customWidth="1"/>
    <col min="6391" max="6391" width="11.625" style="316" bestFit="1" customWidth="1"/>
    <col min="6392" max="6392" width="16.875" style="316" customWidth="1"/>
    <col min="6393" max="6393" width="13.25" style="316" customWidth="1"/>
    <col min="6394" max="6394" width="18.375" style="316" bestFit="1" customWidth="1"/>
    <col min="6395" max="6395" width="15" style="316" bestFit="1" customWidth="1"/>
    <col min="6396" max="6396" width="14.75" style="316" bestFit="1" customWidth="1"/>
    <col min="6397" max="6397" width="14.625" style="316" bestFit="1" customWidth="1"/>
    <col min="6398" max="6398" width="13.75" style="316" bestFit="1" customWidth="1"/>
    <col min="6399" max="6399" width="14.25" style="316" bestFit="1" customWidth="1"/>
    <col min="6400" max="6400" width="15.125" style="316" customWidth="1"/>
    <col min="6401" max="6401" width="20.5" style="316" bestFit="1" customWidth="1"/>
    <col min="6402" max="6402" width="27.875" style="316" bestFit="1" customWidth="1"/>
    <col min="6403" max="6403" width="6.875" style="316" bestFit="1" customWidth="1"/>
    <col min="6404" max="6404" width="5" style="316" bestFit="1" customWidth="1"/>
    <col min="6405" max="6405" width="8" style="316" bestFit="1" customWidth="1"/>
    <col min="6406" max="6406" width="11.875" style="316" bestFit="1" customWidth="1"/>
    <col min="6407" max="6635" width="9" style="316"/>
    <col min="6636" max="6636" width="3.875" style="316" bestFit="1" customWidth="1"/>
    <col min="6637" max="6637" width="16" style="316" bestFit="1" customWidth="1"/>
    <col min="6638" max="6638" width="16.625" style="316" bestFit="1" customWidth="1"/>
    <col min="6639" max="6639" width="13.5" style="316" bestFit="1" customWidth="1"/>
    <col min="6640" max="6641" width="10.875" style="316" bestFit="1" customWidth="1"/>
    <col min="6642" max="6642" width="6.25" style="316" bestFit="1" customWidth="1"/>
    <col min="6643" max="6643" width="8.875" style="316" bestFit="1" customWidth="1"/>
    <col min="6644" max="6644" width="13.875" style="316" bestFit="1" customWidth="1"/>
    <col min="6645" max="6645" width="13.25" style="316" bestFit="1" customWidth="1"/>
    <col min="6646" max="6646" width="16" style="316" bestFit="1" customWidth="1"/>
    <col min="6647" max="6647" width="11.625" style="316" bestFit="1" customWidth="1"/>
    <col min="6648" max="6648" width="16.875" style="316" customWidth="1"/>
    <col min="6649" max="6649" width="13.25" style="316" customWidth="1"/>
    <col min="6650" max="6650" width="18.375" style="316" bestFit="1" customWidth="1"/>
    <col min="6651" max="6651" width="15" style="316" bestFit="1" customWidth="1"/>
    <col min="6652" max="6652" width="14.75" style="316" bestFit="1" customWidth="1"/>
    <col min="6653" max="6653" width="14.625" style="316" bestFit="1" customWidth="1"/>
    <col min="6654" max="6654" width="13.75" style="316" bestFit="1" customWidth="1"/>
    <col min="6655" max="6655" width="14.25" style="316" bestFit="1" customWidth="1"/>
    <col min="6656" max="6656" width="15.125" style="316" customWidth="1"/>
    <col min="6657" max="6657" width="20.5" style="316" bestFit="1" customWidth="1"/>
    <col min="6658" max="6658" width="27.875" style="316" bestFit="1" customWidth="1"/>
    <col min="6659" max="6659" width="6.875" style="316" bestFit="1" customWidth="1"/>
    <col min="6660" max="6660" width="5" style="316" bestFit="1" customWidth="1"/>
    <col min="6661" max="6661" width="8" style="316" bestFit="1" customWidth="1"/>
    <col min="6662" max="6662" width="11.875" style="316" bestFit="1" customWidth="1"/>
    <col min="6663" max="6891" width="9" style="316"/>
    <col min="6892" max="6892" width="3.875" style="316" bestFit="1" customWidth="1"/>
    <col min="6893" max="6893" width="16" style="316" bestFit="1" customWidth="1"/>
    <col min="6894" max="6894" width="16.625" style="316" bestFit="1" customWidth="1"/>
    <col min="6895" max="6895" width="13.5" style="316" bestFit="1" customWidth="1"/>
    <col min="6896" max="6897" width="10.875" style="316" bestFit="1" customWidth="1"/>
    <col min="6898" max="6898" width="6.25" style="316" bestFit="1" customWidth="1"/>
    <col min="6899" max="6899" width="8.875" style="316" bestFit="1" customWidth="1"/>
    <col min="6900" max="6900" width="13.875" style="316" bestFit="1" customWidth="1"/>
    <col min="6901" max="6901" width="13.25" style="316" bestFit="1" customWidth="1"/>
    <col min="6902" max="6902" width="16" style="316" bestFit="1" customWidth="1"/>
    <col min="6903" max="6903" width="11.625" style="316" bestFit="1" customWidth="1"/>
    <col min="6904" max="6904" width="16.875" style="316" customWidth="1"/>
    <col min="6905" max="6905" width="13.25" style="316" customWidth="1"/>
    <col min="6906" max="6906" width="18.375" style="316" bestFit="1" customWidth="1"/>
    <col min="6907" max="6907" width="15" style="316" bestFit="1" customWidth="1"/>
    <col min="6908" max="6908" width="14.75" style="316" bestFit="1" customWidth="1"/>
    <col min="6909" max="6909" width="14.625" style="316" bestFit="1" customWidth="1"/>
    <col min="6910" max="6910" width="13.75" style="316" bestFit="1" customWidth="1"/>
    <col min="6911" max="6911" width="14.25" style="316" bestFit="1" customWidth="1"/>
    <col min="6912" max="6912" width="15.125" style="316" customWidth="1"/>
    <col min="6913" max="6913" width="20.5" style="316" bestFit="1" customWidth="1"/>
    <col min="6914" max="6914" width="27.875" style="316" bestFit="1" customWidth="1"/>
    <col min="6915" max="6915" width="6.875" style="316" bestFit="1" customWidth="1"/>
    <col min="6916" max="6916" width="5" style="316" bestFit="1" customWidth="1"/>
    <col min="6917" max="6917" width="8" style="316" bestFit="1" customWidth="1"/>
    <col min="6918" max="6918" width="11.875" style="316" bestFit="1" customWidth="1"/>
    <col min="6919" max="7147" width="9" style="316"/>
    <col min="7148" max="7148" width="3.875" style="316" bestFit="1" customWidth="1"/>
    <col min="7149" max="7149" width="16" style="316" bestFit="1" customWidth="1"/>
    <col min="7150" max="7150" width="16.625" style="316" bestFit="1" customWidth="1"/>
    <col min="7151" max="7151" width="13.5" style="316" bestFit="1" customWidth="1"/>
    <col min="7152" max="7153" width="10.875" style="316" bestFit="1" customWidth="1"/>
    <col min="7154" max="7154" width="6.25" style="316" bestFit="1" customWidth="1"/>
    <col min="7155" max="7155" width="8.875" style="316" bestFit="1" customWidth="1"/>
    <col min="7156" max="7156" width="13.875" style="316" bestFit="1" customWidth="1"/>
    <col min="7157" max="7157" width="13.25" style="316" bestFit="1" customWidth="1"/>
    <col min="7158" max="7158" width="16" style="316" bestFit="1" customWidth="1"/>
    <col min="7159" max="7159" width="11.625" style="316" bestFit="1" customWidth="1"/>
    <col min="7160" max="7160" width="16.875" style="316" customWidth="1"/>
    <col min="7161" max="7161" width="13.25" style="316" customWidth="1"/>
    <col min="7162" max="7162" width="18.375" style="316" bestFit="1" customWidth="1"/>
    <col min="7163" max="7163" width="15" style="316" bestFit="1" customWidth="1"/>
    <col min="7164" max="7164" width="14.75" style="316" bestFit="1" customWidth="1"/>
    <col min="7165" max="7165" width="14.625" style="316" bestFit="1" customWidth="1"/>
    <col min="7166" max="7166" width="13.75" style="316" bestFit="1" customWidth="1"/>
    <col min="7167" max="7167" width="14.25" style="316" bestFit="1" customWidth="1"/>
    <col min="7168" max="7168" width="15.125" style="316" customWidth="1"/>
    <col min="7169" max="7169" width="20.5" style="316" bestFit="1" customWidth="1"/>
    <col min="7170" max="7170" width="27.875" style="316" bestFit="1" customWidth="1"/>
    <col min="7171" max="7171" width="6.875" style="316" bestFit="1" customWidth="1"/>
    <col min="7172" max="7172" width="5" style="316" bestFit="1" customWidth="1"/>
    <col min="7173" max="7173" width="8" style="316" bestFit="1" customWidth="1"/>
    <col min="7174" max="7174" width="11.875" style="316" bestFit="1" customWidth="1"/>
    <col min="7175" max="7403" width="9" style="316"/>
    <col min="7404" max="7404" width="3.875" style="316" bestFit="1" customWidth="1"/>
    <col min="7405" max="7405" width="16" style="316" bestFit="1" customWidth="1"/>
    <col min="7406" max="7406" width="16.625" style="316" bestFit="1" customWidth="1"/>
    <col min="7407" max="7407" width="13.5" style="316" bestFit="1" customWidth="1"/>
    <col min="7408" max="7409" width="10.875" style="316" bestFit="1" customWidth="1"/>
    <col min="7410" max="7410" width="6.25" style="316" bestFit="1" customWidth="1"/>
    <col min="7411" max="7411" width="8.875" style="316" bestFit="1" customWidth="1"/>
    <col min="7412" max="7412" width="13.875" style="316" bestFit="1" customWidth="1"/>
    <col min="7413" max="7413" width="13.25" style="316" bestFit="1" customWidth="1"/>
    <col min="7414" max="7414" width="16" style="316" bestFit="1" customWidth="1"/>
    <col min="7415" max="7415" width="11.625" style="316" bestFit="1" customWidth="1"/>
    <col min="7416" max="7416" width="16.875" style="316" customWidth="1"/>
    <col min="7417" max="7417" width="13.25" style="316" customWidth="1"/>
    <col min="7418" max="7418" width="18.375" style="316" bestFit="1" customWidth="1"/>
    <col min="7419" max="7419" width="15" style="316" bestFit="1" customWidth="1"/>
    <col min="7420" max="7420" width="14.75" style="316" bestFit="1" customWidth="1"/>
    <col min="7421" max="7421" width="14.625" style="316" bestFit="1" customWidth="1"/>
    <col min="7422" max="7422" width="13.75" style="316" bestFit="1" customWidth="1"/>
    <col min="7423" max="7423" width="14.25" style="316" bestFit="1" customWidth="1"/>
    <col min="7424" max="7424" width="15.125" style="316" customWidth="1"/>
    <col min="7425" max="7425" width="20.5" style="316" bestFit="1" customWidth="1"/>
    <col min="7426" max="7426" width="27.875" style="316" bestFit="1" customWidth="1"/>
    <col min="7427" max="7427" width="6.875" style="316" bestFit="1" customWidth="1"/>
    <col min="7428" max="7428" width="5" style="316" bestFit="1" customWidth="1"/>
    <col min="7429" max="7429" width="8" style="316" bestFit="1" customWidth="1"/>
    <col min="7430" max="7430" width="11.875" style="316" bestFit="1" customWidth="1"/>
    <col min="7431" max="7659" width="9" style="316"/>
    <col min="7660" max="7660" width="3.875" style="316" bestFit="1" customWidth="1"/>
    <col min="7661" max="7661" width="16" style="316" bestFit="1" customWidth="1"/>
    <col min="7662" max="7662" width="16.625" style="316" bestFit="1" customWidth="1"/>
    <col min="7663" max="7663" width="13.5" style="316" bestFit="1" customWidth="1"/>
    <col min="7664" max="7665" width="10.875" style="316" bestFit="1" customWidth="1"/>
    <col min="7666" max="7666" width="6.25" style="316" bestFit="1" customWidth="1"/>
    <col min="7667" max="7667" width="8.875" style="316" bestFit="1" customWidth="1"/>
    <col min="7668" max="7668" width="13.875" style="316" bestFit="1" customWidth="1"/>
    <col min="7669" max="7669" width="13.25" style="316" bestFit="1" customWidth="1"/>
    <col min="7670" max="7670" width="16" style="316" bestFit="1" customWidth="1"/>
    <col min="7671" max="7671" width="11.625" style="316" bestFit="1" customWidth="1"/>
    <col min="7672" max="7672" width="16.875" style="316" customWidth="1"/>
    <col min="7673" max="7673" width="13.25" style="316" customWidth="1"/>
    <col min="7674" max="7674" width="18.375" style="316" bestFit="1" customWidth="1"/>
    <col min="7675" max="7675" width="15" style="316" bestFit="1" customWidth="1"/>
    <col min="7676" max="7676" width="14.75" style="316" bestFit="1" customWidth="1"/>
    <col min="7677" max="7677" width="14.625" style="316" bestFit="1" customWidth="1"/>
    <col min="7678" max="7678" width="13.75" style="316" bestFit="1" customWidth="1"/>
    <col min="7679" max="7679" width="14.25" style="316" bestFit="1" customWidth="1"/>
    <col min="7680" max="7680" width="15.125" style="316" customWidth="1"/>
    <col min="7681" max="7681" width="20.5" style="316" bestFit="1" customWidth="1"/>
    <col min="7682" max="7682" width="27.875" style="316" bestFit="1" customWidth="1"/>
    <col min="7683" max="7683" width="6.875" style="316" bestFit="1" customWidth="1"/>
    <col min="7684" max="7684" width="5" style="316" bestFit="1" customWidth="1"/>
    <col min="7685" max="7685" width="8" style="316" bestFit="1" customWidth="1"/>
    <col min="7686" max="7686" width="11.875" style="316" bestFit="1" customWidth="1"/>
    <col min="7687" max="7915" width="9" style="316"/>
    <col min="7916" max="7916" width="3.875" style="316" bestFit="1" customWidth="1"/>
    <col min="7917" max="7917" width="16" style="316" bestFit="1" customWidth="1"/>
    <col min="7918" max="7918" width="16.625" style="316" bestFit="1" customWidth="1"/>
    <col min="7919" max="7919" width="13.5" style="316" bestFit="1" customWidth="1"/>
    <col min="7920" max="7921" width="10.875" style="316" bestFit="1" customWidth="1"/>
    <col min="7922" max="7922" width="6.25" style="316" bestFit="1" customWidth="1"/>
    <col min="7923" max="7923" width="8.875" style="316" bestFit="1" customWidth="1"/>
    <col min="7924" max="7924" width="13.875" style="316" bestFit="1" customWidth="1"/>
    <col min="7925" max="7925" width="13.25" style="316" bestFit="1" customWidth="1"/>
    <col min="7926" max="7926" width="16" style="316" bestFit="1" customWidth="1"/>
    <col min="7927" max="7927" width="11.625" style="316" bestFit="1" customWidth="1"/>
    <col min="7928" max="7928" width="16.875" style="316" customWidth="1"/>
    <col min="7929" max="7929" width="13.25" style="316" customWidth="1"/>
    <col min="7930" max="7930" width="18.375" style="316" bestFit="1" customWidth="1"/>
    <col min="7931" max="7931" width="15" style="316" bestFit="1" customWidth="1"/>
    <col min="7932" max="7932" width="14.75" style="316" bestFit="1" customWidth="1"/>
    <col min="7933" max="7933" width="14.625" style="316" bestFit="1" customWidth="1"/>
    <col min="7934" max="7934" width="13.75" style="316" bestFit="1" customWidth="1"/>
    <col min="7935" max="7935" width="14.25" style="316" bestFit="1" customWidth="1"/>
    <col min="7936" max="7936" width="15.125" style="316" customWidth="1"/>
    <col min="7937" max="7937" width="20.5" style="316" bestFit="1" customWidth="1"/>
    <col min="7938" max="7938" width="27.875" style="316" bestFit="1" customWidth="1"/>
    <col min="7939" max="7939" width="6.875" style="316" bestFit="1" customWidth="1"/>
    <col min="7940" max="7940" width="5" style="316" bestFit="1" customWidth="1"/>
    <col min="7941" max="7941" width="8" style="316" bestFit="1" customWidth="1"/>
    <col min="7942" max="7942" width="11.875" style="316" bestFit="1" customWidth="1"/>
    <col min="7943" max="8171" width="9" style="316"/>
    <col min="8172" max="8172" width="3.875" style="316" bestFit="1" customWidth="1"/>
    <col min="8173" max="8173" width="16" style="316" bestFit="1" customWidth="1"/>
    <col min="8174" max="8174" width="16.625" style="316" bestFit="1" customWidth="1"/>
    <col min="8175" max="8175" width="13.5" style="316" bestFit="1" customWidth="1"/>
    <col min="8176" max="8177" width="10.875" style="316" bestFit="1" customWidth="1"/>
    <col min="8178" max="8178" width="6.25" style="316" bestFit="1" customWidth="1"/>
    <col min="8179" max="8179" width="8.875" style="316" bestFit="1" customWidth="1"/>
    <col min="8180" max="8180" width="13.875" style="316" bestFit="1" customWidth="1"/>
    <col min="8181" max="8181" width="13.25" style="316" bestFit="1" customWidth="1"/>
    <col min="8182" max="8182" width="16" style="316" bestFit="1" customWidth="1"/>
    <col min="8183" max="8183" width="11.625" style="316" bestFit="1" customWidth="1"/>
    <col min="8184" max="8184" width="16.875" style="316" customWidth="1"/>
    <col min="8185" max="8185" width="13.25" style="316" customWidth="1"/>
    <col min="8186" max="8186" width="18.375" style="316" bestFit="1" customWidth="1"/>
    <col min="8187" max="8187" width="15" style="316" bestFit="1" customWidth="1"/>
    <col min="8188" max="8188" width="14.75" style="316" bestFit="1" customWidth="1"/>
    <col min="8189" max="8189" width="14.625" style="316" bestFit="1" customWidth="1"/>
    <col min="8190" max="8190" width="13.75" style="316" bestFit="1" customWidth="1"/>
    <col min="8191" max="8191" width="14.25" style="316" bestFit="1" customWidth="1"/>
    <col min="8192" max="8192" width="15.125" style="316" customWidth="1"/>
    <col min="8193" max="8193" width="20.5" style="316" bestFit="1" customWidth="1"/>
    <col min="8194" max="8194" width="27.875" style="316" bestFit="1" customWidth="1"/>
    <col min="8195" max="8195" width="6.875" style="316" bestFit="1" customWidth="1"/>
    <col min="8196" max="8196" width="5" style="316" bestFit="1" customWidth="1"/>
    <col min="8197" max="8197" width="8" style="316" bestFit="1" customWidth="1"/>
    <col min="8198" max="8198" width="11.875" style="316" bestFit="1" customWidth="1"/>
    <col min="8199" max="8427" width="9" style="316"/>
    <col min="8428" max="8428" width="3.875" style="316" bestFit="1" customWidth="1"/>
    <col min="8429" max="8429" width="16" style="316" bestFit="1" customWidth="1"/>
    <col min="8430" max="8430" width="16.625" style="316" bestFit="1" customWidth="1"/>
    <col min="8431" max="8431" width="13.5" style="316" bestFit="1" customWidth="1"/>
    <col min="8432" max="8433" width="10.875" style="316" bestFit="1" customWidth="1"/>
    <col min="8434" max="8434" width="6.25" style="316" bestFit="1" customWidth="1"/>
    <col min="8435" max="8435" width="8.875" style="316" bestFit="1" customWidth="1"/>
    <col min="8436" max="8436" width="13.875" style="316" bestFit="1" customWidth="1"/>
    <col min="8437" max="8437" width="13.25" style="316" bestFit="1" customWidth="1"/>
    <col min="8438" max="8438" width="16" style="316" bestFit="1" customWidth="1"/>
    <col min="8439" max="8439" width="11.625" style="316" bestFit="1" customWidth="1"/>
    <col min="8440" max="8440" width="16.875" style="316" customWidth="1"/>
    <col min="8441" max="8441" width="13.25" style="316" customWidth="1"/>
    <col min="8442" max="8442" width="18.375" style="316" bestFit="1" customWidth="1"/>
    <col min="8443" max="8443" width="15" style="316" bestFit="1" customWidth="1"/>
    <col min="8444" max="8444" width="14.75" style="316" bestFit="1" customWidth="1"/>
    <col min="8445" max="8445" width="14.625" style="316" bestFit="1" customWidth="1"/>
    <col min="8446" max="8446" width="13.75" style="316" bestFit="1" customWidth="1"/>
    <col min="8447" max="8447" width="14.25" style="316" bestFit="1" customWidth="1"/>
    <col min="8448" max="8448" width="15.125" style="316" customWidth="1"/>
    <col min="8449" max="8449" width="20.5" style="316" bestFit="1" customWidth="1"/>
    <col min="8450" max="8450" width="27.875" style="316" bestFit="1" customWidth="1"/>
    <col min="8451" max="8451" width="6.875" style="316" bestFit="1" customWidth="1"/>
    <col min="8452" max="8452" width="5" style="316" bestFit="1" customWidth="1"/>
    <col min="8453" max="8453" width="8" style="316" bestFit="1" customWidth="1"/>
    <col min="8454" max="8454" width="11.875" style="316" bestFit="1" customWidth="1"/>
    <col min="8455" max="8683" width="9" style="316"/>
    <col min="8684" max="8684" width="3.875" style="316" bestFit="1" customWidth="1"/>
    <col min="8685" max="8685" width="16" style="316" bestFit="1" customWidth="1"/>
    <col min="8686" max="8686" width="16.625" style="316" bestFit="1" customWidth="1"/>
    <col min="8687" max="8687" width="13.5" style="316" bestFit="1" customWidth="1"/>
    <col min="8688" max="8689" width="10.875" style="316" bestFit="1" customWidth="1"/>
    <col min="8690" max="8690" width="6.25" style="316" bestFit="1" customWidth="1"/>
    <col min="8691" max="8691" width="8.875" style="316" bestFit="1" customWidth="1"/>
    <col min="8692" max="8692" width="13.875" style="316" bestFit="1" customWidth="1"/>
    <col min="8693" max="8693" width="13.25" style="316" bestFit="1" customWidth="1"/>
    <col min="8694" max="8694" width="16" style="316" bestFit="1" customWidth="1"/>
    <col min="8695" max="8695" width="11.625" style="316" bestFit="1" customWidth="1"/>
    <col min="8696" max="8696" width="16.875" style="316" customWidth="1"/>
    <col min="8697" max="8697" width="13.25" style="316" customWidth="1"/>
    <col min="8698" max="8698" width="18.375" style="316" bestFit="1" customWidth="1"/>
    <col min="8699" max="8699" width="15" style="316" bestFit="1" customWidth="1"/>
    <col min="8700" max="8700" width="14.75" style="316" bestFit="1" customWidth="1"/>
    <col min="8701" max="8701" width="14.625" style="316" bestFit="1" customWidth="1"/>
    <col min="8702" max="8702" width="13.75" style="316" bestFit="1" customWidth="1"/>
    <col min="8703" max="8703" width="14.25" style="316" bestFit="1" customWidth="1"/>
    <col min="8704" max="8704" width="15.125" style="316" customWidth="1"/>
    <col min="8705" max="8705" width="20.5" style="316" bestFit="1" customWidth="1"/>
    <col min="8706" max="8706" width="27.875" style="316" bestFit="1" customWidth="1"/>
    <col min="8707" max="8707" width="6.875" style="316" bestFit="1" customWidth="1"/>
    <col min="8708" max="8708" width="5" style="316" bestFit="1" customWidth="1"/>
    <col min="8709" max="8709" width="8" style="316" bestFit="1" customWidth="1"/>
    <col min="8710" max="8710" width="11.875" style="316" bestFit="1" customWidth="1"/>
    <col min="8711" max="8939" width="9" style="316"/>
    <col min="8940" max="8940" width="3.875" style="316" bestFit="1" customWidth="1"/>
    <col min="8941" max="8941" width="16" style="316" bestFit="1" customWidth="1"/>
    <col min="8942" max="8942" width="16.625" style="316" bestFit="1" customWidth="1"/>
    <col min="8943" max="8943" width="13.5" style="316" bestFit="1" customWidth="1"/>
    <col min="8944" max="8945" width="10.875" style="316" bestFit="1" customWidth="1"/>
    <col min="8946" max="8946" width="6.25" style="316" bestFit="1" customWidth="1"/>
    <col min="8947" max="8947" width="8.875" style="316" bestFit="1" customWidth="1"/>
    <col min="8948" max="8948" width="13.875" style="316" bestFit="1" customWidth="1"/>
    <col min="8949" max="8949" width="13.25" style="316" bestFit="1" customWidth="1"/>
    <col min="8950" max="8950" width="16" style="316" bestFit="1" customWidth="1"/>
    <col min="8951" max="8951" width="11.625" style="316" bestFit="1" customWidth="1"/>
    <col min="8952" max="8952" width="16.875" style="316" customWidth="1"/>
    <col min="8953" max="8953" width="13.25" style="316" customWidth="1"/>
    <col min="8954" max="8954" width="18.375" style="316" bestFit="1" customWidth="1"/>
    <col min="8955" max="8955" width="15" style="316" bestFit="1" customWidth="1"/>
    <col min="8956" max="8956" width="14.75" style="316" bestFit="1" customWidth="1"/>
    <col min="8957" max="8957" width="14.625" style="316" bestFit="1" customWidth="1"/>
    <col min="8958" max="8958" width="13.75" style="316" bestFit="1" customWidth="1"/>
    <col min="8959" max="8959" width="14.25" style="316" bestFit="1" customWidth="1"/>
    <col min="8960" max="8960" width="15.125" style="316" customWidth="1"/>
    <col min="8961" max="8961" width="20.5" style="316" bestFit="1" customWidth="1"/>
    <col min="8962" max="8962" width="27.875" style="316" bestFit="1" customWidth="1"/>
    <col min="8963" max="8963" width="6.875" style="316" bestFit="1" customWidth="1"/>
    <col min="8964" max="8964" width="5" style="316" bestFit="1" customWidth="1"/>
    <col min="8965" max="8965" width="8" style="316" bestFit="1" customWidth="1"/>
    <col min="8966" max="8966" width="11.875" style="316" bestFit="1" customWidth="1"/>
    <col min="8967" max="9195" width="9" style="316"/>
    <col min="9196" max="9196" width="3.875" style="316" bestFit="1" customWidth="1"/>
    <col min="9197" max="9197" width="16" style="316" bestFit="1" customWidth="1"/>
    <col min="9198" max="9198" width="16.625" style="316" bestFit="1" customWidth="1"/>
    <col min="9199" max="9199" width="13.5" style="316" bestFit="1" customWidth="1"/>
    <col min="9200" max="9201" width="10.875" style="316" bestFit="1" customWidth="1"/>
    <col min="9202" max="9202" width="6.25" style="316" bestFit="1" customWidth="1"/>
    <col min="9203" max="9203" width="8.875" style="316" bestFit="1" customWidth="1"/>
    <col min="9204" max="9204" width="13.875" style="316" bestFit="1" customWidth="1"/>
    <col min="9205" max="9205" width="13.25" style="316" bestFit="1" customWidth="1"/>
    <col min="9206" max="9206" width="16" style="316" bestFit="1" customWidth="1"/>
    <col min="9207" max="9207" width="11.625" style="316" bestFit="1" customWidth="1"/>
    <col min="9208" max="9208" width="16.875" style="316" customWidth="1"/>
    <col min="9209" max="9209" width="13.25" style="316" customWidth="1"/>
    <col min="9210" max="9210" width="18.375" style="316" bestFit="1" customWidth="1"/>
    <col min="9211" max="9211" width="15" style="316" bestFit="1" customWidth="1"/>
    <col min="9212" max="9212" width="14.75" style="316" bestFit="1" customWidth="1"/>
    <col min="9213" max="9213" width="14.625" style="316" bestFit="1" customWidth="1"/>
    <col min="9214" max="9214" width="13.75" style="316" bestFit="1" customWidth="1"/>
    <col min="9215" max="9215" width="14.25" style="316" bestFit="1" customWidth="1"/>
    <col min="9216" max="9216" width="15.125" style="316" customWidth="1"/>
    <col min="9217" max="9217" width="20.5" style="316" bestFit="1" customWidth="1"/>
    <col min="9218" max="9218" width="27.875" style="316" bestFit="1" customWidth="1"/>
    <col min="9219" max="9219" width="6.875" style="316" bestFit="1" customWidth="1"/>
    <col min="9220" max="9220" width="5" style="316" bestFit="1" customWidth="1"/>
    <col min="9221" max="9221" width="8" style="316" bestFit="1" customWidth="1"/>
    <col min="9222" max="9222" width="11.875" style="316" bestFit="1" customWidth="1"/>
    <col min="9223" max="9451" width="9" style="316"/>
    <col min="9452" max="9452" width="3.875" style="316" bestFit="1" customWidth="1"/>
    <col min="9453" max="9453" width="16" style="316" bestFit="1" customWidth="1"/>
    <col min="9454" max="9454" width="16.625" style="316" bestFit="1" customWidth="1"/>
    <col min="9455" max="9455" width="13.5" style="316" bestFit="1" customWidth="1"/>
    <col min="9456" max="9457" width="10.875" style="316" bestFit="1" customWidth="1"/>
    <col min="9458" max="9458" width="6.25" style="316" bestFit="1" customWidth="1"/>
    <col min="9459" max="9459" width="8.875" style="316" bestFit="1" customWidth="1"/>
    <col min="9460" max="9460" width="13.875" style="316" bestFit="1" customWidth="1"/>
    <col min="9461" max="9461" width="13.25" style="316" bestFit="1" customWidth="1"/>
    <col min="9462" max="9462" width="16" style="316" bestFit="1" customWidth="1"/>
    <col min="9463" max="9463" width="11.625" style="316" bestFit="1" customWidth="1"/>
    <col min="9464" max="9464" width="16.875" style="316" customWidth="1"/>
    <col min="9465" max="9465" width="13.25" style="316" customWidth="1"/>
    <col min="9466" max="9466" width="18.375" style="316" bestFit="1" customWidth="1"/>
    <col min="9467" max="9467" width="15" style="316" bestFit="1" customWidth="1"/>
    <col min="9468" max="9468" width="14.75" style="316" bestFit="1" customWidth="1"/>
    <col min="9469" max="9469" width="14.625" style="316" bestFit="1" customWidth="1"/>
    <col min="9470" max="9470" width="13.75" style="316" bestFit="1" customWidth="1"/>
    <col min="9471" max="9471" width="14.25" style="316" bestFit="1" customWidth="1"/>
    <col min="9472" max="9472" width="15.125" style="316" customWidth="1"/>
    <col min="9473" max="9473" width="20.5" style="316" bestFit="1" customWidth="1"/>
    <col min="9474" max="9474" width="27.875" style="316" bestFit="1" customWidth="1"/>
    <col min="9475" max="9475" width="6.875" style="316" bestFit="1" customWidth="1"/>
    <col min="9476" max="9476" width="5" style="316" bestFit="1" customWidth="1"/>
    <col min="9477" max="9477" width="8" style="316" bestFit="1" customWidth="1"/>
    <col min="9478" max="9478" width="11.875" style="316" bestFit="1" customWidth="1"/>
    <col min="9479" max="9707" width="9" style="316"/>
    <col min="9708" max="9708" width="3.875" style="316" bestFit="1" customWidth="1"/>
    <col min="9709" max="9709" width="16" style="316" bestFit="1" customWidth="1"/>
    <col min="9710" max="9710" width="16.625" style="316" bestFit="1" customWidth="1"/>
    <col min="9711" max="9711" width="13.5" style="316" bestFit="1" customWidth="1"/>
    <col min="9712" max="9713" width="10.875" style="316" bestFit="1" customWidth="1"/>
    <col min="9714" max="9714" width="6.25" style="316" bestFit="1" customWidth="1"/>
    <col min="9715" max="9715" width="8.875" style="316" bestFit="1" customWidth="1"/>
    <col min="9716" max="9716" width="13.875" style="316" bestFit="1" customWidth="1"/>
    <col min="9717" max="9717" width="13.25" style="316" bestFit="1" customWidth="1"/>
    <col min="9718" max="9718" width="16" style="316" bestFit="1" customWidth="1"/>
    <col min="9719" max="9719" width="11.625" style="316" bestFit="1" customWidth="1"/>
    <col min="9720" max="9720" width="16.875" style="316" customWidth="1"/>
    <col min="9721" max="9721" width="13.25" style="316" customWidth="1"/>
    <col min="9722" max="9722" width="18.375" style="316" bestFit="1" customWidth="1"/>
    <col min="9723" max="9723" width="15" style="316" bestFit="1" customWidth="1"/>
    <col min="9724" max="9724" width="14.75" style="316" bestFit="1" customWidth="1"/>
    <col min="9725" max="9725" width="14.625" style="316" bestFit="1" customWidth="1"/>
    <col min="9726" max="9726" width="13.75" style="316" bestFit="1" customWidth="1"/>
    <col min="9727" max="9727" width="14.25" style="316" bestFit="1" customWidth="1"/>
    <col min="9728" max="9728" width="15.125" style="316" customWidth="1"/>
    <col min="9729" max="9729" width="20.5" style="316" bestFit="1" customWidth="1"/>
    <col min="9730" max="9730" width="27.875" style="316" bestFit="1" customWidth="1"/>
    <col min="9731" max="9731" width="6.875" style="316" bestFit="1" customWidth="1"/>
    <col min="9732" max="9732" width="5" style="316" bestFit="1" customWidth="1"/>
    <col min="9733" max="9733" width="8" style="316" bestFit="1" customWidth="1"/>
    <col min="9734" max="9734" width="11.875" style="316" bestFit="1" customWidth="1"/>
    <col min="9735" max="9963" width="9" style="316"/>
    <col min="9964" max="9964" width="3.875" style="316" bestFit="1" customWidth="1"/>
    <col min="9965" max="9965" width="16" style="316" bestFit="1" customWidth="1"/>
    <col min="9966" max="9966" width="16.625" style="316" bestFit="1" customWidth="1"/>
    <col min="9967" max="9967" width="13.5" style="316" bestFit="1" customWidth="1"/>
    <col min="9968" max="9969" width="10.875" style="316" bestFit="1" customWidth="1"/>
    <col min="9970" max="9970" width="6.25" style="316" bestFit="1" customWidth="1"/>
    <col min="9971" max="9971" width="8.875" style="316" bestFit="1" customWidth="1"/>
    <col min="9972" max="9972" width="13.875" style="316" bestFit="1" customWidth="1"/>
    <col min="9973" max="9973" width="13.25" style="316" bestFit="1" customWidth="1"/>
    <col min="9974" max="9974" width="16" style="316" bestFit="1" customWidth="1"/>
    <col min="9975" max="9975" width="11.625" style="316" bestFit="1" customWidth="1"/>
    <col min="9976" max="9976" width="16.875" style="316" customWidth="1"/>
    <col min="9977" max="9977" width="13.25" style="316" customWidth="1"/>
    <col min="9978" max="9978" width="18.375" style="316" bestFit="1" customWidth="1"/>
    <col min="9979" max="9979" width="15" style="316" bestFit="1" customWidth="1"/>
    <col min="9980" max="9980" width="14.75" style="316" bestFit="1" customWidth="1"/>
    <col min="9981" max="9981" width="14.625" style="316" bestFit="1" customWidth="1"/>
    <col min="9982" max="9982" width="13.75" style="316" bestFit="1" customWidth="1"/>
    <col min="9983" max="9983" width="14.25" style="316" bestFit="1" customWidth="1"/>
    <col min="9984" max="9984" width="15.125" style="316" customWidth="1"/>
    <col min="9985" max="9985" width="20.5" style="316" bestFit="1" customWidth="1"/>
    <col min="9986" max="9986" width="27.875" style="316" bestFit="1" customWidth="1"/>
    <col min="9987" max="9987" width="6.875" style="316" bestFit="1" customWidth="1"/>
    <col min="9988" max="9988" width="5" style="316" bestFit="1" customWidth="1"/>
    <col min="9989" max="9989" width="8" style="316" bestFit="1" customWidth="1"/>
    <col min="9990" max="9990" width="11.875" style="316" bestFit="1" customWidth="1"/>
    <col min="9991" max="10219" width="9" style="316"/>
    <col min="10220" max="10220" width="3.875" style="316" bestFit="1" customWidth="1"/>
    <col min="10221" max="10221" width="16" style="316" bestFit="1" customWidth="1"/>
    <col min="10222" max="10222" width="16.625" style="316" bestFit="1" customWidth="1"/>
    <col min="10223" max="10223" width="13.5" style="316" bestFit="1" customWidth="1"/>
    <col min="10224" max="10225" width="10.875" style="316" bestFit="1" customWidth="1"/>
    <col min="10226" max="10226" width="6.25" style="316" bestFit="1" customWidth="1"/>
    <col min="10227" max="10227" width="8.875" style="316" bestFit="1" customWidth="1"/>
    <col min="10228" max="10228" width="13.875" style="316" bestFit="1" customWidth="1"/>
    <col min="10229" max="10229" width="13.25" style="316" bestFit="1" customWidth="1"/>
    <col min="10230" max="10230" width="16" style="316" bestFit="1" customWidth="1"/>
    <col min="10231" max="10231" width="11.625" style="316" bestFit="1" customWidth="1"/>
    <col min="10232" max="10232" width="16.875" style="316" customWidth="1"/>
    <col min="10233" max="10233" width="13.25" style="316" customWidth="1"/>
    <col min="10234" max="10234" width="18.375" style="316" bestFit="1" customWidth="1"/>
    <col min="10235" max="10235" width="15" style="316" bestFit="1" customWidth="1"/>
    <col min="10236" max="10236" width="14.75" style="316" bestFit="1" customWidth="1"/>
    <col min="10237" max="10237" width="14.625" style="316" bestFit="1" customWidth="1"/>
    <col min="10238" max="10238" width="13.75" style="316" bestFit="1" customWidth="1"/>
    <col min="10239" max="10239" width="14.25" style="316" bestFit="1" customWidth="1"/>
    <col min="10240" max="10240" width="15.125" style="316" customWidth="1"/>
    <col min="10241" max="10241" width="20.5" style="316" bestFit="1" customWidth="1"/>
    <col min="10242" max="10242" width="27.875" style="316" bestFit="1" customWidth="1"/>
    <col min="10243" max="10243" width="6.875" style="316" bestFit="1" customWidth="1"/>
    <col min="10244" max="10244" width="5" style="316" bestFit="1" customWidth="1"/>
    <col min="10245" max="10245" width="8" style="316" bestFit="1" customWidth="1"/>
    <col min="10246" max="10246" width="11.875" style="316" bestFit="1" customWidth="1"/>
    <col min="10247" max="10475" width="9" style="316"/>
    <col min="10476" max="10476" width="3.875" style="316" bestFit="1" customWidth="1"/>
    <col min="10477" max="10477" width="16" style="316" bestFit="1" customWidth="1"/>
    <col min="10478" max="10478" width="16.625" style="316" bestFit="1" customWidth="1"/>
    <col min="10479" max="10479" width="13.5" style="316" bestFit="1" customWidth="1"/>
    <col min="10480" max="10481" width="10.875" style="316" bestFit="1" customWidth="1"/>
    <col min="10482" max="10482" width="6.25" style="316" bestFit="1" customWidth="1"/>
    <col min="10483" max="10483" width="8.875" style="316" bestFit="1" customWidth="1"/>
    <col min="10484" max="10484" width="13.875" style="316" bestFit="1" customWidth="1"/>
    <col min="10485" max="10485" width="13.25" style="316" bestFit="1" customWidth="1"/>
    <col min="10486" max="10486" width="16" style="316" bestFit="1" customWidth="1"/>
    <col min="10487" max="10487" width="11.625" style="316" bestFit="1" customWidth="1"/>
    <col min="10488" max="10488" width="16.875" style="316" customWidth="1"/>
    <col min="10489" max="10489" width="13.25" style="316" customWidth="1"/>
    <col min="10490" max="10490" width="18.375" style="316" bestFit="1" customWidth="1"/>
    <col min="10491" max="10491" width="15" style="316" bestFit="1" customWidth="1"/>
    <col min="10492" max="10492" width="14.75" style="316" bestFit="1" customWidth="1"/>
    <col min="10493" max="10493" width="14.625" style="316" bestFit="1" customWidth="1"/>
    <col min="10494" max="10494" width="13.75" style="316" bestFit="1" customWidth="1"/>
    <col min="10495" max="10495" width="14.25" style="316" bestFit="1" customWidth="1"/>
    <col min="10496" max="10496" width="15.125" style="316" customWidth="1"/>
    <col min="10497" max="10497" width="20.5" style="316" bestFit="1" customWidth="1"/>
    <col min="10498" max="10498" width="27.875" style="316" bestFit="1" customWidth="1"/>
    <col min="10499" max="10499" width="6.875" style="316" bestFit="1" customWidth="1"/>
    <col min="10500" max="10500" width="5" style="316" bestFit="1" customWidth="1"/>
    <col min="10501" max="10501" width="8" style="316" bestFit="1" customWidth="1"/>
    <col min="10502" max="10502" width="11.875" style="316" bestFit="1" customWidth="1"/>
    <col min="10503" max="10731" width="9" style="316"/>
    <col min="10732" max="10732" width="3.875" style="316" bestFit="1" customWidth="1"/>
    <col min="10733" max="10733" width="16" style="316" bestFit="1" customWidth="1"/>
    <col min="10734" max="10734" width="16.625" style="316" bestFit="1" customWidth="1"/>
    <col min="10735" max="10735" width="13.5" style="316" bestFit="1" customWidth="1"/>
    <col min="10736" max="10737" width="10.875" style="316" bestFit="1" customWidth="1"/>
    <col min="10738" max="10738" width="6.25" style="316" bestFit="1" customWidth="1"/>
    <col min="10739" max="10739" width="8.875" style="316" bestFit="1" customWidth="1"/>
    <col min="10740" max="10740" width="13.875" style="316" bestFit="1" customWidth="1"/>
    <col min="10741" max="10741" width="13.25" style="316" bestFit="1" customWidth="1"/>
    <col min="10742" max="10742" width="16" style="316" bestFit="1" customWidth="1"/>
    <col min="10743" max="10743" width="11.625" style="316" bestFit="1" customWidth="1"/>
    <col min="10744" max="10744" width="16.875" style="316" customWidth="1"/>
    <col min="10745" max="10745" width="13.25" style="316" customWidth="1"/>
    <col min="10746" max="10746" width="18.375" style="316" bestFit="1" customWidth="1"/>
    <col min="10747" max="10747" width="15" style="316" bestFit="1" customWidth="1"/>
    <col min="10748" max="10748" width="14.75" style="316" bestFit="1" customWidth="1"/>
    <col min="10749" max="10749" width="14.625" style="316" bestFit="1" customWidth="1"/>
    <col min="10750" max="10750" width="13.75" style="316" bestFit="1" customWidth="1"/>
    <col min="10751" max="10751" width="14.25" style="316" bestFit="1" customWidth="1"/>
    <col min="10752" max="10752" width="15.125" style="316" customWidth="1"/>
    <col min="10753" max="10753" width="20.5" style="316" bestFit="1" customWidth="1"/>
    <col min="10754" max="10754" width="27.875" style="316" bestFit="1" customWidth="1"/>
    <col min="10755" max="10755" width="6.875" style="316" bestFit="1" customWidth="1"/>
    <col min="10756" max="10756" width="5" style="316" bestFit="1" customWidth="1"/>
    <col min="10757" max="10757" width="8" style="316" bestFit="1" customWidth="1"/>
    <col min="10758" max="10758" width="11.875" style="316" bestFit="1" customWidth="1"/>
    <col min="10759" max="10987" width="9" style="316"/>
    <col min="10988" max="10988" width="3.875" style="316" bestFit="1" customWidth="1"/>
    <col min="10989" max="10989" width="16" style="316" bestFit="1" customWidth="1"/>
    <col min="10990" max="10990" width="16.625" style="316" bestFit="1" customWidth="1"/>
    <col min="10991" max="10991" width="13.5" style="316" bestFit="1" customWidth="1"/>
    <col min="10992" max="10993" width="10.875" style="316" bestFit="1" customWidth="1"/>
    <col min="10994" max="10994" width="6.25" style="316" bestFit="1" customWidth="1"/>
    <col min="10995" max="10995" width="8.875" style="316" bestFit="1" customWidth="1"/>
    <col min="10996" max="10996" width="13.875" style="316" bestFit="1" customWidth="1"/>
    <col min="10997" max="10997" width="13.25" style="316" bestFit="1" customWidth="1"/>
    <col min="10998" max="10998" width="16" style="316" bestFit="1" customWidth="1"/>
    <col min="10999" max="10999" width="11.625" style="316" bestFit="1" customWidth="1"/>
    <col min="11000" max="11000" width="16.875" style="316" customWidth="1"/>
    <col min="11001" max="11001" width="13.25" style="316" customWidth="1"/>
    <col min="11002" max="11002" width="18.375" style="316" bestFit="1" customWidth="1"/>
    <col min="11003" max="11003" width="15" style="316" bestFit="1" customWidth="1"/>
    <col min="11004" max="11004" width="14.75" style="316" bestFit="1" customWidth="1"/>
    <col min="11005" max="11005" width="14.625" style="316" bestFit="1" customWidth="1"/>
    <col min="11006" max="11006" width="13.75" style="316" bestFit="1" customWidth="1"/>
    <col min="11007" max="11007" width="14.25" style="316" bestFit="1" customWidth="1"/>
    <col min="11008" max="11008" width="15.125" style="316" customWidth="1"/>
    <col min="11009" max="11009" width="20.5" style="316" bestFit="1" customWidth="1"/>
    <col min="11010" max="11010" width="27.875" style="316" bestFit="1" customWidth="1"/>
    <col min="11011" max="11011" width="6.875" style="316" bestFit="1" customWidth="1"/>
    <col min="11012" max="11012" width="5" style="316" bestFit="1" customWidth="1"/>
    <col min="11013" max="11013" width="8" style="316" bestFit="1" customWidth="1"/>
    <col min="11014" max="11014" width="11.875" style="316" bestFit="1" customWidth="1"/>
    <col min="11015" max="11243" width="9" style="316"/>
    <col min="11244" max="11244" width="3.875" style="316" bestFit="1" customWidth="1"/>
    <col min="11245" max="11245" width="16" style="316" bestFit="1" customWidth="1"/>
    <col min="11246" max="11246" width="16.625" style="316" bestFit="1" customWidth="1"/>
    <col min="11247" max="11247" width="13.5" style="316" bestFit="1" customWidth="1"/>
    <col min="11248" max="11249" width="10.875" style="316" bestFit="1" customWidth="1"/>
    <col min="11250" max="11250" width="6.25" style="316" bestFit="1" customWidth="1"/>
    <col min="11251" max="11251" width="8.875" style="316" bestFit="1" customWidth="1"/>
    <col min="11252" max="11252" width="13.875" style="316" bestFit="1" customWidth="1"/>
    <col min="11253" max="11253" width="13.25" style="316" bestFit="1" customWidth="1"/>
    <col min="11254" max="11254" width="16" style="316" bestFit="1" customWidth="1"/>
    <col min="11255" max="11255" width="11.625" style="316" bestFit="1" customWidth="1"/>
    <col min="11256" max="11256" width="16.875" style="316" customWidth="1"/>
    <col min="11257" max="11257" width="13.25" style="316" customWidth="1"/>
    <col min="11258" max="11258" width="18.375" style="316" bestFit="1" customWidth="1"/>
    <col min="11259" max="11259" width="15" style="316" bestFit="1" customWidth="1"/>
    <col min="11260" max="11260" width="14.75" style="316" bestFit="1" customWidth="1"/>
    <col min="11261" max="11261" width="14.625" style="316" bestFit="1" customWidth="1"/>
    <col min="11262" max="11262" width="13.75" style="316" bestFit="1" customWidth="1"/>
    <col min="11263" max="11263" width="14.25" style="316" bestFit="1" customWidth="1"/>
    <col min="11264" max="11264" width="15.125" style="316" customWidth="1"/>
    <col min="11265" max="11265" width="20.5" style="316" bestFit="1" customWidth="1"/>
    <col min="11266" max="11266" width="27.875" style="316" bestFit="1" customWidth="1"/>
    <col min="11267" max="11267" width="6.875" style="316" bestFit="1" customWidth="1"/>
    <col min="11268" max="11268" width="5" style="316" bestFit="1" customWidth="1"/>
    <col min="11269" max="11269" width="8" style="316" bestFit="1" customWidth="1"/>
    <col min="11270" max="11270" width="11.875" style="316" bestFit="1" customWidth="1"/>
    <col min="11271" max="11499" width="9" style="316"/>
    <col min="11500" max="11500" width="3.875" style="316" bestFit="1" customWidth="1"/>
    <col min="11501" max="11501" width="16" style="316" bestFit="1" customWidth="1"/>
    <col min="11502" max="11502" width="16.625" style="316" bestFit="1" customWidth="1"/>
    <col min="11503" max="11503" width="13.5" style="316" bestFit="1" customWidth="1"/>
    <col min="11504" max="11505" width="10.875" style="316" bestFit="1" customWidth="1"/>
    <col min="11506" max="11506" width="6.25" style="316" bestFit="1" customWidth="1"/>
    <col min="11507" max="11507" width="8.875" style="316" bestFit="1" customWidth="1"/>
    <col min="11508" max="11508" width="13.875" style="316" bestFit="1" customWidth="1"/>
    <col min="11509" max="11509" width="13.25" style="316" bestFit="1" customWidth="1"/>
    <col min="11510" max="11510" width="16" style="316" bestFit="1" customWidth="1"/>
    <col min="11511" max="11511" width="11.625" style="316" bestFit="1" customWidth="1"/>
    <col min="11512" max="11512" width="16.875" style="316" customWidth="1"/>
    <col min="11513" max="11513" width="13.25" style="316" customWidth="1"/>
    <col min="11514" max="11514" width="18.375" style="316" bestFit="1" customWidth="1"/>
    <col min="11515" max="11515" width="15" style="316" bestFit="1" customWidth="1"/>
    <col min="11516" max="11516" width="14.75" style="316" bestFit="1" customWidth="1"/>
    <col min="11517" max="11517" width="14.625" style="316" bestFit="1" customWidth="1"/>
    <col min="11518" max="11518" width="13.75" style="316" bestFit="1" customWidth="1"/>
    <col min="11519" max="11519" width="14.25" style="316" bestFit="1" customWidth="1"/>
    <col min="11520" max="11520" width="15.125" style="316" customWidth="1"/>
    <col min="11521" max="11521" width="20.5" style="316" bestFit="1" customWidth="1"/>
    <col min="11522" max="11522" width="27.875" style="316" bestFit="1" customWidth="1"/>
    <col min="11523" max="11523" width="6.875" style="316" bestFit="1" customWidth="1"/>
    <col min="11524" max="11524" width="5" style="316" bestFit="1" customWidth="1"/>
    <col min="11525" max="11525" width="8" style="316" bestFit="1" customWidth="1"/>
    <col min="11526" max="11526" width="11.875" style="316" bestFit="1" customWidth="1"/>
    <col min="11527" max="11755" width="9" style="316"/>
    <col min="11756" max="11756" width="3.875" style="316" bestFit="1" customWidth="1"/>
    <col min="11757" max="11757" width="16" style="316" bestFit="1" customWidth="1"/>
    <col min="11758" max="11758" width="16.625" style="316" bestFit="1" customWidth="1"/>
    <col min="11759" max="11759" width="13.5" style="316" bestFit="1" customWidth="1"/>
    <col min="11760" max="11761" width="10.875" style="316" bestFit="1" customWidth="1"/>
    <col min="11762" max="11762" width="6.25" style="316" bestFit="1" customWidth="1"/>
    <col min="11763" max="11763" width="8.875" style="316" bestFit="1" customWidth="1"/>
    <col min="11764" max="11764" width="13.875" style="316" bestFit="1" customWidth="1"/>
    <col min="11765" max="11765" width="13.25" style="316" bestFit="1" customWidth="1"/>
    <col min="11766" max="11766" width="16" style="316" bestFit="1" customWidth="1"/>
    <col min="11767" max="11767" width="11.625" style="316" bestFit="1" customWidth="1"/>
    <col min="11768" max="11768" width="16.875" style="316" customWidth="1"/>
    <col min="11769" max="11769" width="13.25" style="316" customWidth="1"/>
    <col min="11770" max="11770" width="18.375" style="316" bestFit="1" customWidth="1"/>
    <col min="11771" max="11771" width="15" style="316" bestFit="1" customWidth="1"/>
    <col min="11772" max="11772" width="14.75" style="316" bestFit="1" customWidth="1"/>
    <col min="11773" max="11773" width="14.625" style="316" bestFit="1" customWidth="1"/>
    <col min="11774" max="11774" width="13.75" style="316" bestFit="1" customWidth="1"/>
    <col min="11775" max="11775" width="14.25" style="316" bestFit="1" customWidth="1"/>
    <col min="11776" max="11776" width="15.125" style="316" customWidth="1"/>
    <col min="11777" max="11777" width="20.5" style="316" bestFit="1" customWidth="1"/>
    <col min="11778" max="11778" width="27.875" style="316" bestFit="1" customWidth="1"/>
    <col min="11779" max="11779" width="6.875" style="316" bestFit="1" customWidth="1"/>
    <col min="11780" max="11780" width="5" style="316" bestFit="1" customWidth="1"/>
    <col min="11781" max="11781" width="8" style="316" bestFit="1" customWidth="1"/>
    <col min="11782" max="11782" width="11.875" style="316" bestFit="1" customWidth="1"/>
    <col min="11783" max="12011" width="9" style="316"/>
    <col min="12012" max="12012" width="3.875" style="316" bestFit="1" customWidth="1"/>
    <col min="12013" max="12013" width="16" style="316" bestFit="1" customWidth="1"/>
    <col min="12014" max="12014" width="16.625" style="316" bestFit="1" customWidth="1"/>
    <col min="12015" max="12015" width="13.5" style="316" bestFit="1" customWidth="1"/>
    <col min="12016" max="12017" width="10.875" style="316" bestFit="1" customWidth="1"/>
    <col min="12018" max="12018" width="6.25" style="316" bestFit="1" customWidth="1"/>
    <col min="12019" max="12019" width="8.875" style="316" bestFit="1" customWidth="1"/>
    <col min="12020" max="12020" width="13.875" style="316" bestFit="1" customWidth="1"/>
    <col min="12021" max="12021" width="13.25" style="316" bestFit="1" customWidth="1"/>
    <col min="12022" max="12022" width="16" style="316" bestFit="1" customWidth="1"/>
    <col min="12023" max="12023" width="11.625" style="316" bestFit="1" customWidth="1"/>
    <col min="12024" max="12024" width="16.875" style="316" customWidth="1"/>
    <col min="12025" max="12025" width="13.25" style="316" customWidth="1"/>
    <col min="12026" max="12026" width="18.375" style="316" bestFit="1" customWidth="1"/>
    <col min="12027" max="12027" width="15" style="316" bestFit="1" customWidth="1"/>
    <col min="12028" max="12028" width="14.75" style="316" bestFit="1" customWidth="1"/>
    <col min="12029" max="12029" width="14.625" style="316" bestFit="1" customWidth="1"/>
    <col min="12030" max="12030" width="13.75" style="316" bestFit="1" customWidth="1"/>
    <col min="12031" max="12031" width="14.25" style="316" bestFit="1" customWidth="1"/>
    <col min="12032" max="12032" width="15.125" style="316" customWidth="1"/>
    <col min="12033" max="12033" width="20.5" style="316" bestFit="1" customWidth="1"/>
    <col min="12034" max="12034" width="27.875" style="316" bestFit="1" customWidth="1"/>
    <col min="12035" max="12035" width="6.875" style="316" bestFit="1" customWidth="1"/>
    <col min="12036" max="12036" width="5" style="316" bestFit="1" customWidth="1"/>
    <col min="12037" max="12037" width="8" style="316" bestFit="1" customWidth="1"/>
    <col min="12038" max="12038" width="11.875" style="316" bestFit="1" customWidth="1"/>
    <col min="12039" max="12267" width="9" style="316"/>
    <col min="12268" max="12268" width="3.875" style="316" bestFit="1" customWidth="1"/>
    <col min="12269" max="12269" width="16" style="316" bestFit="1" customWidth="1"/>
    <col min="12270" max="12270" width="16.625" style="316" bestFit="1" customWidth="1"/>
    <col min="12271" max="12271" width="13.5" style="316" bestFit="1" customWidth="1"/>
    <col min="12272" max="12273" width="10.875" style="316" bestFit="1" customWidth="1"/>
    <col min="12274" max="12274" width="6.25" style="316" bestFit="1" customWidth="1"/>
    <col min="12275" max="12275" width="8.875" style="316" bestFit="1" customWidth="1"/>
    <col min="12276" max="12276" width="13.875" style="316" bestFit="1" customWidth="1"/>
    <col min="12277" max="12277" width="13.25" style="316" bestFit="1" customWidth="1"/>
    <col min="12278" max="12278" width="16" style="316" bestFit="1" customWidth="1"/>
    <col min="12279" max="12279" width="11.625" style="316" bestFit="1" customWidth="1"/>
    <col min="12280" max="12280" width="16.875" style="316" customWidth="1"/>
    <col min="12281" max="12281" width="13.25" style="316" customWidth="1"/>
    <col min="12282" max="12282" width="18.375" style="316" bestFit="1" customWidth="1"/>
    <col min="12283" max="12283" width="15" style="316" bestFit="1" customWidth="1"/>
    <col min="12284" max="12284" width="14.75" style="316" bestFit="1" customWidth="1"/>
    <col min="12285" max="12285" width="14.625" style="316" bestFit="1" customWidth="1"/>
    <col min="12286" max="12286" width="13.75" style="316" bestFit="1" customWidth="1"/>
    <col min="12287" max="12287" width="14.25" style="316" bestFit="1" customWidth="1"/>
    <col min="12288" max="12288" width="15.125" style="316" customWidth="1"/>
    <col min="12289" max="12289" width="20.5" style="316" bestFit="1" customWidth="1"/>
    <col min="12290" max="12290" width="27.875" style="316" bestFit="1" customWidth="1"/>
    <col min="12291" max="12291" width="6.875" style="316" bestFit="1" customWidth="1"/>
    <col min="12292" max="12292" width="5" style="316" bestFit="1" customWidth="1"/>
    <col min="12293" max="12293" width="8" style="316" bestFit="1" customWidth="1"/>
    <col min="12294" max="12294" width="11.875" style="316" bestFit="1" customWidth="1"/>
    <col min="12295" max="12523" width="9" style="316"/>
    <col min="12524" max="12524" width="3.875" style="316" bestFit="1" customWidth="1"/>
    <col min="12525" max="12525" width="16" style="316" bestFit="1" customWidth="1"/>
    <col min="12526" max="12526" width="16.625" style="316" bestFit="1" customWidth="1"/>
    <col min="12527" max="12527" width="13.5" style="316" bestFit="1" customWidth="1"/>
    <col min="12528" max="12529" width="10.875" style="316" bestFit="1" customWidth="1"/>
    <col min="12530" max="12530" width="6.25" style="316" bestFit="1" customWidth="1"/>
    <col min="12531" max="12531" width="8.875" style="316" bestFit="1" customWidth="1"/>
    <col min="12532" max="12532" width="13.875" style="316" bestFit="1" customWidth="1"/>
    <col min="12533" max="12533" width="13.25" style="316" bestFit="1" customWidth="1"/>
    <col min="12534" max="12534" width="16" style="316" bestFit="1" customWidth="1"/>
    <col min="12535" max="12535" width="11.625" style="316" bestFit="1" customWidth="1"/>
    <col min="12536" max="12536" width="16.875" style="316" customWidth="1"/>
    <col min="12537" max="12537" width="13.25" style="316" customWidth="1"/>
    <col min="12538" max="12538" width="18.375" style="316" bestFit="1" customWidth="1"/>
    <col min="12539" max="12539" width="15" style="316" bestFit="1" customWidth="1"/>
    <col min="12540" max="12540" width="14.75" style="316" bestFit="1" customWidth="1"/>
    <col min="12541" max="12541" width="14.625" style="316" bestFit="1" customWidth="1"/>
    <col min="12542" max="12542" width="13.75" style="316" bestFit="1" customWidth="1"/>
    <col min="12543" max="12543" width="14.25" style="316" bestFit="1" customWidth="1"/>
    <col min="12544" max="12544" width="15.125" style="316" customWidth="1"/>
    <col min="12545" max="12545" width="20.5" style="316" bestFit="1" customWidth="1"/>
    <col min="12546" max="12546" width="27.875" style="316" bestFit="1" customWidth="1"/>
    <col min="12547" max="12547" width="6.875" style="316" bestFit="1" customWidth="1"/>
    <col min="12548" max="12548" width="5" style="316" bestFit="1" customWidth="1"/>
    <col min="12549" max="12549" width="8" style="316" bestFit="1" customWidth="1"/>
    <col min="12550" max="12550" width="11.875" style="316" bestFit="1" customWidth="1"/>
    <col min="12551" max="12779" width="9" style="316"/>
    <col min="12780" max="12780" width="3.875" style="316" bestFit="1" customWidth="1"/>
    <col min="12781" max="12781" width="16" style="316" bestFit="1" customWidth="1"/>
    <col min="12782" max="12782" width="16.625" style="316" bestFit="1" customWidth="1"/>
    <col min="12783" max="12783" width="13.5" style="316" bestFit="1" customWidth="1"/>
    <col min="12784" max="12785" width="10.875" style="316" bestFit="1" customWidth="1"/>
    <col min="12786" max="12786" width="6.25" style="316" bestFit="1" customWidth="1"/>
    <col min="12787" max="12787" width="8.875" style="316" bestFit="1" customWidth="1"/>
    <col min="12788" max="12788" width="13.875" style="316" bestFit="1" customWidth="1"/>
    <col min="12789" max="12789" width="13.25" style="316" bestFit="1" customWidth="1"/>
    <col min="12790" max="12790" width="16" style="316" bestFit="1" customWidth="1"/>
    <col min="12791" max="12791" width="11.625" style="316" bestFit="1" customWidth="1"/>
    <col min="12792" max="12792" width="16.875" style="316" customWidth="1"/>
    <col min="12793" max="12793" width="13.25" style="316" customWidth="1"/>
    <col min="12794" max="12794" width="18.375" style="316" bestFit="1" customWidth="1"/>
    <col min="12795" max="12795" width="15" style="316" bestFit="1" customWidth="1"/>
    <col min="12796" max="12796" width="14.75" style="316" bestFit="1" customWidth="1"/>
    <col min="12797" max="12797" width="14.625" style="316" bestFit="1" customWidth="1"/>
    <col min="12798" max="12798" width="13.75" style="316" bestFit="1" customWidth="1"/>
    <col min="12799" max="12799" width="14.25" style="316" bestFit="1" customWidth="1"/>
    <col min="12800" max="12800" width="15.125" style="316" customWidth="1"/>
    <col min="12801" max="12801" width="20.5" style="316" bestFit="1" customWidth="1"/>
    <col min="12802" max="12802" width="27.875" style="316" bestFit="1" customWidth="1"/>
    <col min="12803" max="12803" width="6.875" style="316" bestFit="1" customWidth="1"/>
    <col min="12804" max="12804" width="5" style="316" bestFit="1" customWidth="1"/>
    <col min="12805" max="12805" width="8" style="316" bestFit="1" customWidth="1"/>
    <col min="12806" max="12806" width="11.875" style="316" bestFit="1" customWidth="1"/>
    <col min="12807" max="13035" width="9" style="316"/>
    <col min="13036" max="13036" width="3.875" style="316" bestFit="1" customWidth="1"/>
    <col min="13037" max="13037" width="16" style="316" bestFit="1" customWidth="1"/>
    <col min="13038" max="13038" width="16.625" style="316" bestFit="1" customWidth="1"/>
    <col min="13039" max="13039" width="13.5" style="316" bestFit="1" customWidth="1"/>
    <col min="13040" max="13041" width="10.875" style="316" bestFit="1" customWidth="1"/>
    <col min="13042" max="13042" width="6.25" style="316" bestFit="1" customWidth="1"/>
    <col min="13043" max="13043" width="8.875" style="316" bestFit="1" customWidth="1"/>
    <col min="13044" max="13044" width="13.875" style="316" bestFit="1" customWidth="1"/>
    <col min="13045" max="13045" width="13.25" style="316" bestFit="1" customWidth="1"/>
    <col min="13046" max="13046" width="16" style="316" bestFit="1" customWidth="1"/>
    <col min="13047" max="13047" width="11.625" style="316" bestFit="1" customWidth="1"/>
    <col min="13048" max="13048" width="16.875" style="316" customWidth="1"/>
    <col min="13049" max="13049" width="13.25" style="316" customWidth="1"/>
    <col min="13050" max="13050" width="18.375" style="316" bestFit="1" customWidth="1"/>
    <col min="13051" max="13051" width="15" style="316" bestFit="1" customWidth="1"/>
    <col min="13052" max="13052" width="14.75" style="316" bestFit="1" customWidth="1"/>
    <col min="13053" max="13053" width="14.625" style="316" bestFit="1" customWidth="1"/>
    <col min="13054" max="13054" width="13.75" style="316" bestFit="1" customWidth="1"/>
    <col min="13055" max="13055" width="14.25" style="316" bestFit="1" customWidth="1"/>
    <col min="13056" max="13056" width="15.125" style="316" customWidth="1"/>
    <col min="13057" max="13057" width="20.5" style="316" bestFit="1" customWidth="1"/>
    <col min="13058" max="13058" width="27.875" style="316" bestFit="1" customWidth="1"/>
    <col min="13059" max="13059" width="6.875" style="316" bestFit="1" customWidth="1"/>
    <col min="13060" max="13060" width="5" style="316" bestFit="1" customWidth="1"/>
    <col min="13061" max="13061" width="8" style="316" bestFit="1" customWidth="1"/>
    <col min="13062" max="13062" width="11.875" style="316" bestFit="1" customWidth="1"/>
    <col min="13063" max="13291" width="9" style="316"/>
    <col min="13292" max="13292" width="3.875" style="316" bestFit="1" customWidth="1"/>
    <col min="13293" max="13293" width="16" style="316" bestFit="1" customWidth="1"/>
    <col min="13294" max="13294" width="16.625" style="316" bestFit="1" customWidth="1"/>
    <col min="13295" max="13295" width="13.5" style="316" bestFit="1" customWidth="1"/>
    <col min="13296" max="13297" width="10.875" style="316" bestFit="1" customWidth="1"/>
    <col min="13298" max="13298" width="6.25" style="316" bestFit="1" customWidth="1"/>
    <col min="13299" max="13299" width="8.875" style="316" bestFit="1" customWidth="1"/>
    <col min="13300" max="13300" width="13.875" style="316" bestFit="1" customWidth="1"/>
    <col min="13301" max="13301" width="13.25" style="316" bestFit="1" customWidth="1"/>
    <col min="13302" max="13302" width="16" style="316" bestFit="1" customWidth="1"/>
    <col min="13303" max="13303" width="11.625" style="316" bestFit="1" customWidth="1"/>
    <col min="13304" max="13304" width="16.875" style="316" customWidth="1"/>
    <col min="13305" max="13305" width="13.25" style="316" customWidth="1"/>
    <col min="13306" max="13306" width="18.375" style="316" bestFit="1" customWidth="1"/>
    <col min="13307" max="13307" width="15" style="316" bestFit="1" customWidth="1"/>
    <col min="13308" max="13308" width="14.75" style="316" bestFit="1" customWidth="1"/>
    <col min="13309" max="13309" width="14.625" style="316" bestFit="1" customWidth="1"/>
    <col min="13310" max="13310" width="13.75" style="316" bestFit="1" customWidth="1"/>
    <col min="13311" max="13311" width="14.25" style="316" bestFit="1" customWidth="1"/>
    <col min="13312" max="13312" width="15.125" style="316" customWidth="1"/>
    <col min="13313" max="13313" width="20.5" style="316" bestFit="1" customWidth="1"/>
    <col min="13314" max="13314" width="27.875" style="316" bestFit="1" customWidth="1"/>
    <col min="13315" max="13315" width="6.875" style="316" bestFit="1" customWidth="1"/>
    <col min="13316" max="13316" width="5" style="316" bestFit="1" customWidth="1"/>
    <col min="13317" max="13317" width="8" style="316" bestFit="1" customWidth="1"/>
    <col min="13318" max="13318" width="11.875" style="316" bestFit="1" customWidth="1"/>
    <col min="13319" max="13547" width="9" style="316"/>
    <col min="13548" max="13548" width="3.875" style="316" bestFit="1" customWidth="1"/>
    <col min="13549" max="13549" width="16" style="316" bestFit="1" customWidth="1"/>
    <col min="13550" max="13550" width="16.625" style="316" bestFit="1" customWidth="1"/>
    <col min="13551" max="13551" width="13.5" style="316" bestFit="1" customWidth="1"/>
    <col min="13552" max="13553" width="10.875" style="316" bestFit="1" customWidth="1"/>
    <col min="13554" max="13554" width="6.25" style="316" bestFit="1" customWidth="1"/>
    <col min="13555" max="13555" width="8.875" style="316" bestFit="1" customWidth="1"/>
    <col min="13556" max="13556" width="13.875" style="316" bestFit="1" customWidth="1"/>
    <col min="13557" max="13557" width="13.25" style="316" bestFit="1" customWidth="1"/>
    <col min="13558" max="13558" width="16" style="316" bestFit="1" customWidth="1"/>
    <col min="13559" max="13559" width="11.625" style="316" bestFit="1" customWidth="1"/>
    <col min="13560" max="13560" width="16.875" style="316" customWidth="1"/>
    <col min="13561" max="13561" width="13.25" style="316" customWidth="1"/>
    <col min="13562" max="13562" width="18.375" style="316" bestFit="1" customWidth="1"/>
    <col min="13563" max="13563" width="15" style="316" bestFit="1" customWidth="1"/>
    <col min="13564" max="13564" width="14.75" style="316" bestFit="1" customWidth="1"/>
    <col min="13565" max="13565" width="14.625" style="316" bestFit="1" customWidth="1"/>
    <col min="13566" max="13566" width="13.75" style="316" bestFit="1" customWidth="1"/>
    <col min="13567" max="13567" width="14.25" style="316" bestFit="1" customWidth="1"/>
    <col min="13568" max="13568" width="15.125" style="316" customWidth="1"/>
    <col min="13569" max="13569" width="20.5" style="316" bestFit="1" customWidth="1"/>
    <col min="13570" max="13570" width="27.875" style="316" bestFit="1" customWidth="1"/>
    <col min="13571" max="13571" width="6.875" style="316" bestFit="1" customWidth="1"/>
    <col min="13572" max="13572" width="5" style="316" bestFit="1" customWidth="1"/>
    <col min="13573" max="13573" width="8" style="316" bestFit="1" customWidth="1"/>
    <col min="13574" max="13574" width="11.875" style="316" bestFit="1" customWidth="1"/>
    <col min="13575" max="13803" width="9" style="316"/>
    <col min="13804" max="13804" width="3.875" style="316" bestFit="1" customWidth="1"/>
    <col min="13805" max="13805" width="16" style="316" bestFit="1" customWidth="1"/>
    <col min="13806" max="13806" width="16.625" style="316" bestFit="1" customWidth="1"/>
    <col min="13807" max="13807" width="13.5" style="316" bestFit="1" customWidth="1"/>
    <col min="13808" max="13809" width="10.875" style="316" bestFit="1" customWidth="1"/>
    <col min="13810" max="13810" width="6.25" style="316" bestFit="1" customWidth="1"/>
    <col min="13811" max="13811" width="8.875" style="316" bestFit="1" customWidth="1"/>
    <col min="13812" max="13812" width="13.875" style="316" bestFit="1" customWidth="1"/>
    <col min="13813" max="13813" width="13.25" style="316" bestFit="1" customWidth="1"/>
    <col min="13814" max="13814" width="16" style="316" bestFit="1" customWidth="1"/>
    <col min="13815" max="13815" width="11.625" style="316" bestFit="1" customWidth="1"/>
    <col min="13816" max="13816" width="16.875" style="316" customWidth="1"/>
    <col min="13817" max="13817" width="13.25" style="316" customWidth="1"/>
    <col min="13818" max="13818" width="18.375" style="316" bestFit="1" customWidth="1"/>
    <col min="13819" max="13819" width="15" style="316" bestFit="1" customWidth="1"/>
    <col min="13820" max="13820" width="14.75" style="316" bestFit="1" customWidth="1"/>
    <col min="13821" max="13821" width="14.625" style="316" bestFit="1" customWidth="1"/>
    <col min="13822" max="13822" width="13.75" style="316" bestFit="1" customWidth="1"/>
    <col min="13823" max="13823" width="14.25" style="316" bestFit="1" customWidth="1"/>
    <col min="13824" max="13824" width="15.125" style="316" customWidth="1"/>
    <col min="13825" max="13825" width="20.5" style="316" bestFit="1" customWidth="1"/>
    <col min="13826" max="13826" width="27.875" style="316" bestFit="1" customWidth="1"/>
    <col min="13827" max="13827" width="6.875" style="316" bestFit="1" customWidth="1"/>
    <col min="13828" max="13828" width="5" style="316" bestFit="1" customWidth="1"/>
    <col min="13829" max="13829" width="8" style="316" bestFit="1" customWidth="1"/>
    <col min="13830" max="13830" width="11.875" style="316" bestFit="1" customWidth="1"/>
    <col min="13831" max="14059" width="9" style="316"/>
    <col min="14060" max="14060" width="3.875" style="316" bestFit="1" customWidth="1"/>
    <col min="14061" max="14061" width="16" style="316" bestFit="1" customWidth="1"/>
    <col min="14062" max="14062" width="16.625" style="316" bestFit="1" customWidth="1"/>
    <col min="14063" max="14063" width="13.5" style="316" bestFit="1" customWidth="1"/>
    <col min="14064" max="14065" width="10.875" style="316" bestFit="1" customWidth="1"/>
    <col min="14066" max="14066" width="6.25" style="316" bestFit="1" customWidth="1"/>
    <col min="14067" max="14067" width="8.875" style="316" bestFit="1" customWidth="1"/>
    <col min="14068" max="14068" width="13.875" style="316" bestFit="1" customWidth="1"/>
    <col min="14069" max="14069" width="13.25" style="316" bestFit="1" customWidth="1"/>
    <col min="14070" max="14070" width="16" style="316" bestFit="1" customWidth="1"/>
    <col min="14071" max="14071" width="11.625" style="316" bestFit="1" customWidth="1"/>
    <col min="14072" max="14072" width="16.875" style="316" customWidth="1"/>
    <col min="14073" max="14073" width="13.25" style="316" customWidth="1"/>
    <col min="14074" max="14074" width="18.375" style="316" bestFit="1" customWidth="1"/>
    <col min="14075" max="14075" width="15" style="316" bestFit="1" customWidth="1"/>
    <col min="14076" max="14076" width="14.75" style="316" bestFit="1" customWidth="1"/>
    <col min="14077" max="14077" width="14.625" style="316" bestFit="1" customWidth="1"/>
    <col min="14078" max="14078" width="13.75" style="316" bestFit="1" customWidth="1"/>
    <col min="14079" max="14079" width="14.25" style="316" bestFit="1" customWidth="1"/>
    <col min="14080" max="14080" width="15.125" style="316" customWidth="1"/>
    <col min="14081" max="14081" width="20.5" style="316" bestFit="1" customWidth="1"/>
    <col min="14082" max="14082" width="27.875" style="316" bestFit="1" customWidth="1"/>
    <col min="14083" max="14083" width="6.875" style="316" bestFit="1" customWidth="1"/>
    <col min="14084" max="14084" width="5" style="316" bestFit="1" customWidth="1"/>
    <col min="14085" max="14085" width="8" style="316" bestFit="1" customWidth="1"/>
    <col min="14086" max="14086" width="11.875" style="316" bestFit="1" customWidth="1"/>
    <col min="14087" max="14315" width="9" style="316"/>
    <col min="14316" max="14316" width="3.875" style="316" bestFit="1" customWidth="1"/>
    <col min="14317" max="14317" width="16" style="316" bestFit="1" customWidth="1"/>
    <col min="14318" max="14318" width="16.625" style="316" bestFit="1" customWidth="1"/>
    <col min="14319" max="14319" width="13.5" style="316" bestFit="1" customWidth="1"/>
    <col min="14320" max="14321" width="10.875" style="316" bestFit="1" customWidth="1"/>
    <col min="14322" max="14322" width="6.25" style="316" bestFit="1" customWidth="1"/>
    <col min="14323" max="14323" width="8.875" style="316" bestFit="1" customWidth="1"/>
    <col min="14324" max="14324" width="13.875" style="316" bestFit="1" customWidth="1"/>
    <col min="14325" max="14325" width="13.25" style="316" bestFit="1" customWidth="1"/>
    <col min="14326" max="14326" width="16" style="316" bestFit="1" customWidth="1"/>
    <col min="14327" max="14327" width="11.625" style="316" bestFit="1" customWidth="1"/>
    <col min="14328" max="14328" width="16.875" style="316" customWidth="1"/>
    <col min="14329" max="14329" width="13.25" style="316" customWidth="1"/>
    <col min="14330" max="14330" width="18.375" style="316" bestFit="1" customWidth="1"/>
    <col min="14331" max="14331" width="15" style="316" bestFit="1" customWidth="1"/>
    <col min="14332" max="14332" width="14.75" style="316" bestFit="1" customWidth="1"/>
    <col min="14333" max="14333" width="14.625" style="316" bestFit="1" customWidth="1"/>
    <col min="14334" max="14334" width="13.75" style="316" bestFit="1" customWidth="1"/>
    <col min="14335" max="14335" width="14.25" style="316" bestFit="1" customWidth="1"/>
    <col min="14336" max="14336" width="15.125" style="316" customWidth="1"/>
    <col min="14337" max="14337" width="20.5" style="316" bestFit="1" customWidth="1"/>
    <col min="14338" max="14338" width="27.875" style="316" bestFit="1" customWidth="1"/>
    <col min="14339" max="14339" width="6.875" style="316" bestFit="1" customWidth="1"/>
    <col min="14340" max="14340" width="5" style="316" bestFit="1" customWidth="1"/>
    <col min="14341" max="14341" width="8" style="316" bestFit="1" customWidth="1"/>
    <col min="14342" max="14342" width="11.875" style="316" bestFit="1" customWidth="1"/>
    <col min="14343" max="14571" width="9" style="316"/>
    <col min="14572" max="14572" width="3.875" style="316" bestFit="1" customWidth="1"/>
    <col min="14573" max="14573" width="16" style="316" bestFit="1" customWidth="1"/>
    <col min="14574" max="14574" width="16.625" style="316" bestFit="1" customWidth="1"/>
    <col min="14575" max="14575" width="13.5" style="316" bestFit="1" customWidth="1"/>
    <col min="14576" max="14577" width="10.875" style="316" bestFit="1" customWidth="1"/>
    <col min="14578" max="14578" width="6.25" style="316" bestFit="1" customWidth="1"/>
    <col min="14579" max="14579" width="8.875" style="316" bestFit="1" customWidth="1"/>
    <col min="14580" max="14580" width="13.875" style="316" bestFit="1" customWidth="1"/>
    <col min="14581" max="14581" width="13.25" style="316" bestFit="1" customWidth="1"/>
    <col min="14582" max="14582" width="16" style="316" bestFit="1" customWidth="1"/>
    <col min="14583" max="14583" width="11.625" style="316" bestFit="1" customWidth="1"/>
    <col min="14584" max="14584" width="16.875" style="316" customWidth="1"/>
    <col min="14585" max="14585" width="13.25" style="316" customWidth="1"/>
    <col min="14586" max="14586" width="18.375" style="316" bestFit="1" customWidth="1"/>
    <col min="14587" max="14587" width="15" style="316" bestFit="1" customWidth="1"/>
    <col min="14588" max="14588" width="14.75" style="316" bestFit="1" customWidth="1"/>
    <col min="14589" max="14589" width="14.625" style="316" bestFit="1" customWidth="1"/>
    <col min="14590" max="14590" width="13.75" style="316" bestFit="1" customWidth="1"/>
    <col min="14591" max="14591" width="14.25" style="316" bestFit="1" customWidth="1"/>
    <col min="14592" max="14592" width="15.125" style="316" customWidth="1"/>
    <col min="14593" max="14593" width="20.5" style="316" bestFit="1" customWidth="1"/>
    <col min="14594" max="14594" width="27.875" style="316" bestFit="1" customWidth="1"/>
    <col min="14595" max="14595" width="6.875" style="316" bestFit="1" customWidth="1"/>
    <col min="14596" max="14596" width="5" style="316" bestFit="1" customWidth="1"/>
    <col min="14597" max="14597" width="8" style="316" bestFit="1" customWidth="1"/>
    <col min="14598" max="14598" width="11.875" style="316" bestFit="1" customWidth="1"/>
    <col min="14599" max="14827" width="9" style="316"/>
    <col min="14828" max="14828" width="3.875" style="316" bestFit="1" customWidth="1"/>
    <col min="14829" max="14829" width="16" style="316" bestFit="1" customWidth="1"/>
    <col min="14830" max="14830" width="16.625" style="316" bestFit="1" customWidth="1"/>
    <col min="14831" max="14831" width="13.5" style="316" bestFit="1" customWidth="1"/>
    <col min="14832" max="14833" width="10.875" style="316" bestFit="1" customWidth="1"/>
    <col min="14834" max="14834" width="6.25" style="316" bestFit="1" customWidth="1"/>
    <col min="14835" max="14835" width="8.875" style="316" bestFit="1" customWidth="1"/>
    <col min="14836" max="14836" width="13.875" style="316" bestFit="1" customWidth="1"/>
    <col min="14837" max="14837" width="13.25" style="316" bestFit="1" customWidth="1"/>
    <col min="14838" max="14838" width="16" style="316" bestFit="1" customWidth="1"/>
    <col min="14839" max="14839" width="11.625" style="316" bestFit="1" customWidth="1"/>
    <col min="14840" max="14840" width="16.875" style="316" customWidth="1"/>
    <col min="14841" max="14841" width="13.25" style="316" customWidth="1"/>
    <col min="14842" max="14842" width="18.375" style="316" bestFit="1" customWidth="1"/>
    <col min="14843" max="14843" width="15" style="316" bestFit="1" customWidth="1"/>
    <col min="14844" max="14844" width="14.75" style="316" bestFit="1" customWidth="1"/>
    <col min="14845" max="14845" width="14.625" style="316" bestFit="1" customWidth="1"/>
    <col min="14846" max="14846" width="13.75" style="316" bestFit="1" customWidth="1"/>
    <col min="14847" max="14847" width="14.25" style="316" bestFit="1" customWidth="1"/>
    <col min="14848" max="14848" width="15.125" style="316" customWidth="1"/>
    <col min="14849" max="14849" width="20.5" style="316" bestFit="1" customWidth="1"/>
    <col min="14850" max="14850" width="27.875" style="316" bestFit="1" customWidth="1"/>
    <col min="14851" max="14851" width="6.875" style="316" bestFit="1" customWidth="1"/>
    <col min="14852" max="14852" width="5" style="316" bestFit="1" customWidth="1"/>
    <col min="14853" max="14853" width="8" style="316" bestFit="1" customWidth="1"/>
    <col min="14854" max="14854" width="11.875" style="316" bestFit="1" customWidth="1"/>
    <col min="14855" max="15083" width="9" style="316"/>
    <col min="15084" max="15084" width="3.875" style="316" bestFit="1" customWidth="1"/>
    <col min="15085" max="15085" width="16" style="316" bestFit="1" customWidth="1"/>
    <col min="15086" max="15086" width="16.625" style="316" bestFit="1" customWidth="1"/>
    <col min="15087" max="15087" width="13.5" style="316" bestFit="1" customWidth="1"/>
    <col min="15088" max="15089" width="10.875" style="316" bestFit="1" customWidth="1"/>
    <col min="15090" max="15090" width="6.25" style="316" bestFit="1" customWidth="1"/>
    <col min="15091" max="15091" width="8.875" style="316" bestFit="1" customWidth="1"/>
    <col min="15092" max="15092" width="13.875" style="316" bestFit="1" customWidth="1"/>
    <col min="15093" max="15093" width="13.25" style="316" bestFit="1" customWidth="1"/>
    <col min="15094" max="15094" width="16" style="316" bestFit="1" customWidth="1"/>
    <col min="15095" max="15095" width="11.625" style="316" bestFit="1" customWidth="1"/>
    <col min="15096" max="15096" width="16.875" style="316" customWidth="1"/>
    <col min="15097" max="15097" width="13.25" style="316" customWidth="1"/>
    <col min="15098" max="15098" width="18.375" style="316" bestFit="1" customWidth="1"/>
    <col min="15099" max="15099" width="15" style="316" bestFit="1" customWidth="1"/>
    <col min="15100" max="15100" width="14.75" style="316" bestFit="1" customWidth="1"/>
    <col min="15101" max="15101" width="14.625" style="316" bestFit="1" customWidth="1"/>
    <col min="15102" max="15102" width="13.75" style="316" bestFit="1" customWidth="1"/>
    <col min="15103" max="15103" width="14.25" style="316" bestFit="1" customWidth="1"/>
    <col min="15104" max="15104" width="15.125" style="316" customWidth="1"/>
    <col min="15105" max="15105" width="20.5" style="316" bestFit="1" customWidth="1"/>
    <col min="15106" max="15106" width="27.875" style="316" bestFit="1" customWidth="1"/>
    <col min="15107" max="15107" width="6.875" style="316" bestFit="1" customWidth="1"/>
    <col min="15108" max="15108" width="5" style="316" bestFit="1" customWidth="1"/>
    <col min="15109" max="15109" width="8" style="316" bestFit="1" customWidth="1"/>
    <col min="15110" max="15110" width="11.875" style="316" bestFit="1" customWidth="1"/>
    <col min="15111" max="15339" width="9" style="316"/>
    <col min="15340" max="15340" width="3.875" style="316" bestFit="1" customWidth="1"/>
    <col min="15341" max="15341" width="16" style="316" bestFit="1" customWidth="1"/>
    <col min="15342" max="15342" width="16.625" style="316" bestFit="1" customWidth="1"/>
    <col min="15343" max="15343" width="13.5" style="316" bestFit="1" customWidth="1"/>
    <col min="15344" max="15345" width="10.875" style="316" bestFit="1" customWidth="1"/>
    <col min="15346" max="15346" width="6.25" style="316" bestFit="1" customWidth="1"/>
    <col min="15347" max="15347" width="8.875" style="316" bestFit="1" customWidth="1"/>
    <col min="15348" max="15348" width="13.875" style="316" bestFit="1" customWidth="1"/>
    <col min="15349" max="15349" width="13.25" style="316" bestFit="1" customWidth="1"/>
    <col min="15350" max="15350" width="16" style="316" bestFit="1" customWidth="1"/>
    <col min="15351" max="15351" width="11.625" style="316" bestFit="1" customWidth="1"/>
    <col min="15352" max="15352" width="16.875" style="316" customWidth="1"/>
    <col min="15353" max="15353" width="13.25" style="316" customWidth="1"/>
    <col min="15354" max="15354" width="18.375" style="316" bestFit="1" customWidth="1"/>
    <col min="15355" max="15355" width="15" style="316" bestFit="1" customWidth="1"/>
    <col min="15356" max="15356" width="14.75" style="316" bestFit="1" customWidth="1"/>
    <col min="15357" max="15357" width="14.625" style="316" bestFit="1" customWidth="1"/>
    <col min="15358" max="15358" width="13.75" style="316" bestFit="1" customWidth="1"/>
    <col min="15359" max="15359" width="14.25" style="316" bestFit="1" customWidth="1"/>
    <col min="15360" max="15360" width="15.125" style="316" customWidth="1"/>
    <col min="15361" max="15361" width="20.5" style="316" bestFit="1" customWidth="1"/>
    <col min="15362" max="15362" width="27.875" style="316" bestFit="1" customWidth="1"/>
    <col min="15363" max="15363" width="6.875" style="316" bestFit="1" customWidth="1"/>
    <col min="15364" max="15364" width="5" style="316" bestFit="1" customWidth="1"/>
    <col min="15365" max="15365" width="8" style="316" bestFit="1" customWidth="1"/>
    <col min="15366" max="15366" width="11.875" style="316" bestFit="1" customWidth="1"/>
    <col min="15367" max="15595" width="9" style="316"/>
    <col min="15596" max="15596" width="3.875" style="316" bestFit="1" customWidth="1"/>
    <col min="15597" max="15597" width="16" style="316" bestFit="1" customWidth="1"/>
    <col min="15598" max="15598" width="16.625" style="316" bestFit="1" customWidth="1"/>
    <col min="15599" max="15599" width="13.5" style="316" bestFit="1" customWidth="1"/>
    <col min="15600" max="15601" width="10.875" style="316" bestFit="1" customWidth="1"/>
    <col min="15602" max="15602" width="6.25" style="316" bestFit="1" customWidth="1"/>
    <col min="15603" max="15603" width="8.875" style="316" bestFit="1" customWidth="1"/>
    <col min="15604" max="15604" width="13.875" style="316" bestFit="1" customWidth="1"/>
    <col min="15605" max="15605" width="13.25" style="316" bestFit="1" customWidth="1"/>
    <col min="15606" max="15606" width="16" style="316" bestFit="1" customWidth="1"/>
    <col min="15607" max="15607" width="11.625" style="316" bestFit="1" customWidth="1"/>
    <col min="15608" max="15608" width="16.875" style="316" customWidth="1"/>
    <col min="15609" max="15609" width="13.25" style="316" customWidth="1"/>
    <col min="15610" max="15610" width="18.375" style="316" bestFit="1" customWidth="1"/>
    <col min="15611" max="15611" width="15" style="316" bestFit="1" customWidth="1"/>
    <col min="15612" max="15612" width="14.75" style="316" bestFit="1" customWidth="1"/>
    <col min="15613" max="15613" width="14.625" style="316" bestFit="1" customWidth="1"/>
    <col min="15614" max="15614" width="13.75" style="316" bestFit="1" customWidth="1"/>
    <col min="15615" max="15615" width="14.25" style="316" bestFit="1" customWidth="1"/>
    <col min="15616" max="15616" width="15.125" style="316" customWidth="1"/>
    <col min="15617" max="15617" width="20.5" style="316" bestFit="1" customWidth="1"/>
    <col min="15618" max="15618" width="27.875" style="316" bestFit="1" customWidth="1"/>
    <col min="15619" max="15619" width="6.875" style="316" bestFit="1" customWidth="1"/>
    <col min="15620" max="15620" width="5" style="316" bestFit="1" customWidth="1"/>
    <col min="15621" max="15621" width="8" style="316" bestFit="1" customWidth="1"/>
    <col min="15622" max="15622" width="11.875" style="316" bestFit="1" customWidth="1"/>
    <col min="15623" max="15851" width="9" style="316"/>
    <col min="15852" max="15852" width="3.875" style="316" bestFit="1" customWidth="1"/>
    <col min="15853" max="15853" width="16" style="316" bestFit="1" customWidth="1"/>
    <col min="15854" max="15854" width="16.625" style="316" bestFit="1" customWidth="1"/>
    <col min="15855" max="15855" width="13.5" style="316" bestFit="1" customWidth="1"/>
    <col min="15856" max="15857" width="10.875" style="316" bestFit="1" customWidth="1"/>
    <col min="15858" max="15858" width="6.25" style="316" bestFit="1" customWidth="1"/>
    <col min="15859" max="15859" width="8.875" style="316" bestFit="1" customWidth="1"/>
    <col min="15860" max="15860" width="13.875" style="316" bestFit="1" customWidth="1"/>
    <col min="15861" max="15861" width="13.25" style="316" bestFit="1" customWidth="1"/>
    <col min="15862" max="15862" width="16" style="316" bestFit="1" customWidth="1"/>
    <col min="15863" max="15863" width="11.625" style="316" bestFit="1" customWidth="1"/>
    <col min="15864" max="15864" width="16.875" style="316" customWidth="1"/>
    <col min="15865" max="15865" width="13.25" style="316" customWidth="1"/>
    <col min="15866" max="15866" width="18.375" style="316" bestFit="1" customWidth="1"/>
    <col min="15867" max="15867" width="15" style="316" bestFit="1" customWidth="1"/>
    <col min="15868" max="15868" width="14.75" style="316" bestFit="1" customWidth="1"/>
    <col min="15869" max="15869" width="14.625" style="316" bestFit="1" customWidth="1"/>
    <col min="15870" max="15870" width="13.75" style="316" bestFit="1" customWidth="1"/>
    <col min="15871" max="15871" width="14.25" style="316" bestFit="1" customWidth="1"/>
    <col min="15872" max="15872" width="15.125" style="316" customWidth="1"/>
    <col min="15873" max="15873" width="20.5" style="316" bestFit="1" customWidth="1"/>
    <col min="15874" max="15874" width="27.875" style="316" bestFit="1" customWidth="1"/>
    <col min="15875" max="15875" width="6.875" style="316" bestFit="1" customWidth="1"/>
    <col min="15876" max="15876" width="5" style="316" bestFit="1" customWidth="1"/>
    <col min="15877" max="15877" width="8" style="316" bestFit="1" customWidth="1"/>
    <col min="15878" max="15878" width="11.875" style="316" bestFit="1" customWidth="1"/>
    <col min="15879" max="16107" width="9" style="316"/>
    <col min="16108" max="16108" width="3.875" style="316" bestFit="1" customWidth="1"/>
    <col min="16109" max="16109" width="16" style="316" bestFit="1" customWidth="1"/>
    <col min="16110" max="16110" width="16.625" style="316" bestFit="1" customWidth="1"/>
    <col min="16111" max="16111" width="13.5" style="316" bestFit="1" customWidth="1"/>
    <col min="16112" max="16113" width="10.875" style="316" bestFit="1" customWidth="1"/>
    <col min="16114" max="16114" width="6.25" style="316" bestFit="1" customWidth="1"/>
    <col min="16115" max="16115" width="8.875" style="316" bestFit="1" customWidth="1"/>
    <col min="16116" max="16116" width="13.875" style="316" bestFit="1" customWidth="1"/>
    <col min="16117" max="16117" width="13.25" style="316" bestFit="1" customWidth="1"/>
    <col min="16118" max="16118" width="16" style="316" bestFit="1" customWidth="1"/>
    <col min="16119" max="16119" width="11.625" style="316" bestFit="1" customWidth="1"/>
    <col min="16120" max="16120" width="16.875" style="316" customWidth="1"/>
    <col min="16121" max="16121" width="13.25" style="316" customWidth="1"/>
    <col min="16122" max="16122" width="18.375" style="316" bestFit="1" customWidth="1"/>
    <col min="16123" max="16123" width="15" style="316" bestFit="1" customWidth="1"/>
    <col min="16124" max="16124" width="14.75" style="316" bestFit="1" customWidth="1"/>
    <col min="16125" max="16125" width="14.625" style="316" bestFit="1" customWidth="1"/>
    <col min="16126" max="16126" width="13.75" style="316" bestFit="1" customWidth="1"/>
    <col min="16127" max="16127" width="14.25" style="316" bestFit="1" customWidth="1"/>
    <col min="16128" max="16128" width="15.125" style="316" customWidth="1"/>
    <col min="16129" max="16129" width="20.5" style="316" bestFit="1" customWidth="1"/>
    <col min="16130" max="16130" width="27.875" style="316" bestFit="1" customWidth="1"/>
    <col min="16131" max="16131" width="6.875" style="316" bestFit="1" customWidth="1"/>
    <col min="16132" max="16132" width="5" style="316" bestFit="1" customWidth="1"/>
    <col min="16133" max="16133" width="8" style="316" bestFit="1" customWidth="1"/>
    <col min="16134" max="16134" width="11.875" style="316" bestFit="1" customWidth="1"/>
    <col min="16135" max="16384" width="9" style="316"/>
  </cols>
  <sheetData>
    <row r="1" spans="1:22" s="316" customFormat="1" ht="18.75" x14ac:dyDescent="0.25">
      <c r="B1" s="317"/>
      <c r="C1" s="317"/>
      <c r="D1" s="317"/>
      <c r="E1" s="318"/>
      <c r="F1" s="318"/>
      <c r="G1" s="318"/>
      <c r="H1" s="318"/>
      <c r="I1" s="318"/>
      <c r="J1" s="318"/>
      <c r="K1" s="318"/>
      <c r="L1" s="318"/>
      <c r="M1" s="318"/>
      <c r="N1" s="317"/>
      <c r="O1" s="317"/>
      <c r="P1" s="222" t="s">
        <v>740</v>
      </c>
      <c r="Q1" s="222"/>
      <c r="R1" s="222"/>
    </row>
    <row r="2" spans="1:22" s="316" customFormat="1" ht="18.75" x14ac:dyDescent="0.25">
      <c r="B2" s="317"/>
      <c r="C2" s="317"/>
      <c r="D2" s="317"/>
      <c r="E2" s="318"/>
      <c r="F2" s="318"/>
      <c r="G2" s="318"/>
      <c r="H2" s="318"/>
      <c r="I2" s="318"/>
      <c r="J2" s="318"/>
      <c r="K2" s="318"/>
      <c r="L2" s="318"/>
      <c r="M2" s="318"/>
      <c r="N2" s="317"/>
      <c r="O2" s="317"/>
      <c r="P2" s="222" t="s">
        <v>1</v>
      </c>
      <c r="Q2" s="222"/>
      <c r="R2" s="222"/>
    </row>
    <row r="3" spans="1:22" s="316" customFormat="1" ht="18.75" x14ac:dyDescent="0.25">
      <c r="B3" s="317"/>
      <c r="C3" s="317"/>
      <c r="D3" s="317"/>
      <c r="E3" s="318"/>
      <c r="F3" s="318"/>
      <c r="G3" s="318"/>
      <c r="H3" s="318"/>
      <c r="I3" s="318"/>
      <c r="J3" s="318"/>
      <c r="K3" s="318"/>
      <c r="L3" s="318"/>
      <c r="M3" s="318"/>
      <c r="N3" s="317"/>
      <c r="O3" s="317"/>
      <c r="P3" s="222" t="s">
        <v>2</v>
      </c>
      <c r="Q3" s="222"/>
      <c r="R3" s="222"/>
    </row>
    <row r="4" spans="1:22" s="316" customFormat="1" ht="18.75" x14ac:dyDescent="0.3">
      <c r="A4" s="319" t="s">
        <v>741</v>
      </c>
      <c r="B4" s="319"/>
      <c r="C4" s="319"/>
      <c r="D4" s="319"/>
      <c r="E4" s="319"/>
      <c r="F4" s="319"/>
      <c r="G4" s="319"/>
      <c r="H4" s="319"/>
      <c r="I4" s="319"/>
      <c r="J4" s="319"/>
      <c r="K4" s="319"/>
      <c r="L4" s="319"/>
      <c r="M4" s="319"/>
      <c r="N4" s="319"/>
      <c r="O4" s="319"/>
      <c r="P4" s="319"/>
      <c r="Q4" s="319"/>
      <c r="R4" s="319"/>
    </row>
    <row r="5" spans="1:22" s="316" customFormat="1" ht="15.75" x14ac:dyDescent="0.25">
      <c r="A5" s="320"/>
      <c r="B5" s="320"/>
      <c r="C5" s="320"/>
      <c r="D5" s="320"/>
      <c r="E5" s="320"/>
      <c r="F5" s="320"/>
      <c r="G5" s="320"/>
      <c r="H5" s="320"/>
      <c r="I5" s="320"/>
      <c r="J5" s="320"/>
      <c r="K5" s="320"/>
      <c r="L5" s="320"/>
      <c r="M5" s="320"/>
      <c r="N5" s="320"/>
      <c r="O5" s="320"/>
      <c r="P5" s="320"/>
      <c r="Q5" s="320"/>
      <c r="R5" s="320"/>
    </row>
    <row r="6" spans="1:22" s="316" customFormat="1" ht="18.75" x14ac:dyDescent="0.25">
      <c r="A6" s="218" t="s">
        <v>193</v>
      </c>
      <c r="B6" s="218"/>
      <c r="C6" s="218"/>
      <c r="D6" s="218"/>
      <c r="E6" s="218"/>
      <c r="F6" s="218"/>
      <c r="G6" s="218"/>
      <c r="H6" s="218"/>
      <c r="I6" s="218"/>
      <c r="J6" s="218"/>
      <c r="K6" s="218"/>
      <c r="L6" s="218"/>
      <c r="M6" s="218"/>
      <c r="N6" s="218"/>
      <c r="O6" s="218"/>
      <c r="P6" s="218"/>
      <c r="Q6" s="218"/>
      <c r="R6" s="218"/>
      <c r="S6" s="321"/>
      <c r="T6" s="321"/>
      <c r="U6" s="321"/>
      <c r="V6" s="321"/>
    </row>
    <row r="7" spans="1:22" s="316" customFormat="1" ht="15.75" x14ac:dyDescent="0.25">
      <c r="A7" s="219" t="s">
        <v>4</v>
      </c>
      <c r="B7" s="219"/>
      <c r="C7" s="219"/>
      <c r="D7" s="219"/>
      <c r="E7" s="219"/>
      <c r="F7" s="219"/>
      <c r="G7" s="219"/>
      <c r="H7" s="219"/>
      <c r="I7" s="219"/>
      <c r="J7" s="219"/>
      <c r="K7" s="219"/>
      <c r="L7" s="219"/>
      <c r="M7" s="219"/>
      <c r="N7" s="219"/>
      <c r="O7" s="219"/>
      <c r="P7" s="219"/>
      <c r="Q7" s="219"/>
      <c r="R7" s="219"/>
      <c r="S7" s="304"/>
      <c r="T7" s="304"/>
      <c r="U7" s="304"/>
      <c r="V7" s="304"/>
    </row>
    <row r="8" spans="1:22" s="316" customFormat="1" ht="15.75" x14ac:dyDescent="0.25">
      <c r="A8" s="99"/>
      <c r="B8" s="99"/>
      <c r="C8" s="99"/>
      <c r="D8" s="99"/>
      <c r="E8" s="99"/>
      <c r="F8" s="99"/>
      <c r="G8" s="99"/>
      <c r="H8" s="99"/>
      <c r="I8" s="99"/>
      <c r="J8" s="99"/>
      <c r="K8" s="99"/>
      <c r="L8" s="99"/>
      <c r="M8" s="99"/>
      <c r="N8" s="99"/>
      <c r="O8" s="99"/>
      <c r="P8" s="99"/>
      <c r="Q8" s="99"/>
      <c r="R8" s="99"/>
      <c r="S8" s="99"/>
      <c r="T8" s="99"/>
      <c r="U8" s="99"/>
      <c r="V8" s="99"/>
    </row>
    <row r="9" spans="1:22" s="316" customFormat="1" ht="18.75" x14ac:dyDescent="0.3">
      <c r="A9" s="267" t="s">
        <v>1006</v>
      </c>
      <c r="B9" s="267"/>
      <c r="C9" s="267"/>
      <c r="D9" s="267"/>
      <c r="E9" s="267"/>
      <c r="F9" s="267"/>
      <c r="G9" s="267"/>
      <c r="H9" s="267"/>
      <c r="I9" s="267"/>
      <c r="J9" s="267"/>
      <c r="K9" s="267"/>
      <c r="L9" s="267"/>
      <c r="M9" s="267"/>
      <c r="N9" s="267"/>
      <c r="O9" s="267"/>
      <c r="P9" s="267"/>
      <c r="Q9" s="267"/>
      <c r="R9" s="267"/>
      <c r="S9" s="307"/>
      <c r="T9" s="307"/>
      <c r="U9" s="307"/>
      <c r="V9" s="307"/>
    </row>
    <row r="10" spans="1:22" s="316" customFormat="1" ht="15" customHeight="1" x14ac:dyDescent="0.25">
      <c r="A10" s="322"/>
      <c r="B10" s="322"/>
      <c r="C10" s="322"/>
      <c r="D10" s="322"/>
      <c r="E10" s="322"/>
      <c r="F10" s="322"/>
      <c r="G10" s="322"/>
      <c r="H10" s="322"/>
      <c r="I10" s="322"/>
      <c r="J10" s="322"/>
      <c r="K10" s="322"/>
      <c r="L10" s="322"/>
      <c r="M10" s="322"/>
      <c r="N10" s="322"/>
      <c r="O10" s="322"/>
      <c r="P10" s="322"/>
      <c r="Q10" s="322"/>
      <c r="R10" s="322"/>
    </row>
    <row r="11" spans="1:22" s="317" customFormat="1" ht="184.5" customHeight="1" x14ac:dyDescent="0.25">
      <c r="A11" s="134" t="s">
        <v>6</v>
      </c>
      <c r="B11" s="134" t="s">
        <v>7</v>
      </c>
      <c r="C11" s="134" t="s">
        <v>8</v>
      </c>
      <c r="D11" s="134" t="s">
        <v>742</v>
      </c>
      <c r="E11" s="134" t="s">
        <v>743</v>
      </c>
      <c r="F11" s="134" t="s">
        <v>744</v>
      </c>
      <c r="G11" s="134" t="s">
        <v>745</v>
      </c>
      <c r="H11" s="134" t="s">
        <v>746</v>
      </c>
      <c r="I11" s="134" t="s">
        <v>747</v>
      </c>
      <c r="J11" s="134" t="s">
        <v>748</v>
      </c>
      <c r="K11" s="134" t="s">
        <v>749</v>
      </c>
      <c r="L11" s="134" t="s">
        <v>750</v>
      </c>
      <c r="M11" s="135" t="s">
        <v>751</v>
      </c>
      <c r="N11" s="135" t="s">
        <v>752</v>
      </c>
      <c r="O11" s="134" t="s">
        <v>753</v>
      </c>
      <c r="P11" s="134" t="s">
        <v>754</v>
      </c>
      <c r="Q11" s="134" t="s">
        <v>755</v>
      </c>
      <c r="R11" s="134" t="s">
        <v>756</v>
      </c>
    </row>
    <row r="12" spans="1:22" s="316" customFormat="1" ht="18.75" customHeight="1" x14ac:dyDescent="0.25">
      <c r="A12" s="110">
        <v>1</v>
      </c>
      <c r="B12" s="110">
        <v>2</v>
      </c>
      <c r="C12" s="110">
        <v>3</v>
      </c>
      <c r="D12" s="110">
        <v>4</v>
      </c>
      <c r="E12" s="110">
        <v>5</v>
      </c>
      <c r="F12" s="110">
        <v>6</v>
      </c>
      <c r="G12" s="110">
        <v>7</v>
      </c>
      <c r="H12" s="110">
        <v>8</v>
      </c>
      <c r="I12" s="110">
        <v>9</v>
      </c>
      <c r="J12" s="110">
        <v>10</v>
      </c>
      <c r="K12" s="110">
        <v>11</v>
      </c>
      <c r="L12" s="110">
        <v>12</v>
      </c>
      <c r="M12" s="110">
        <v>13</v>
      </c>
      <c r="N12" s="110">
        <v>14</v>
      </c>
      <c r="O12" s="110">
        <v>15</v>
      </c>
      <c r="P12" s="110">
        <v>16</v>
      </c>
      <c r="Q12" s="110">
        <v>17</v>
      </c>
      <c r="R12" s="110">
        <v>18</v>
      </c>
    </row>
    <row r="13" spans="1:22" s="316" customFormat="1" ht="37.5" x14ac:dyDescent="0.25">
      <c r="A13" s="45" t="s">
        <v>86</v>
      </c>
      <c r="B13" s="46" t="s">
        <v>87</v>
      </c>
      <c r="C13" s="111" t="s">
        <v>88</v>
      </c>
      <c r="D13" s="112" t="s">
        <v>89</v>
      </c>
      <c r="E13" s="112" t="s">
        <v>757</v>
      </c>
      <c r="F13" s="112" t="s">
        <v>758</v>
      </c>
      <c r="G13" s="112" t="s">
        <v>759</v>
      </c>
      <c r="H13" s="118" t="s">
        <v>89</v>
      </c>
      <c r="I13" s="118" t="s">
        <v>89</v>
      </c>
      <c r="J13" s="118" t="s">
        <v>89</v>
      </c>
      <c r="K13" s="118" t="s">
        <v>89</v>
      </c>
      <c r="L13" s="118" t="s">
        <v>89</v>
      </c>
      <c r="M13" s="118" t="s">
        <v>89</v>
      </c>
      <c r="N13" s="118" t="s">
        <v>89</v>
      </c>
      <c r="O13" s="118" t="s">
        <v>89</v>
      </c>
      <c r="P13" s="118" t="s">
        <v>89</v>
      </c>
      <c r="Q13" s="118" t="s">
        <v>89</v>
      </c>
      <c r="R13" s="118" t="s">
        <v>89</v>
      </c>
    </row>
    <row r="14" spans="1:22" s="316" customFormat="1" ht="15.75" x14ac:dyDescent="0.25">
      <c r="A14" s="47" t="s">
        <v>90</v>
      </c>
      <c r="B14" s="117" t="s">
        <v>91</v>
      </c>
      <c r="C14" s="113" t="s">
        <v>88</v>
      </c>
      <c r="D14" s="112" t="s">
        <v>89</v>
      </c>
      <c r="E14" s="112" t="s">
        <v>89</v>
      </c>
      <c r="F14" s="112" t="s">
        <v>89</v>
      </c>
      <c r="G14" s="112" t="s">
        <v>89</v>
      </c>
      <c r="H14" s="118" t="s">
        <v>89</v>
      </c>
      <c r="I14" s="118" t="s">
        <v>89</v>
      </c>
      <c r="J14" s="118" t="s">
        <v>89</v>
      </c>
      <c r="K14" s="118" t="s">
        <v>89</v>
      </c>
      <c r="L14" s="118" t="s">
        <v>89</v>
      </c>
      <c r="M14" s="118" t="s">
        <v>89</v>
      </c>
      <c r="N14" s="118" t="s">
        <v>89</v>
      </c>
      <c r="O14" s="118" t="s">
        <v>89</v>
      </c>
      <c r="P14" s="118" t="s">
        <v>89</v>
      </c>
      <c r="Q14" s="118" t="s">
        <v>89</v>
      </c>
      <c r="R14" s="118" t="s">
        <v>89</v>
      </c>
    </row>
    <row r="15" spans="1:22" s="316" customFormat="1" ht="31.5" x14ac:dyDescent="0.25">
      <c r="A15" s="47" t="s">
        <v>92</v>
      </c>
      <c r="B15" s="117" t="s">
        <v>93</v>
      </c>
      <c r="C15" s="113" t="s">
        <v>88</v>
      </c>
      <c r="D15" s="112" t="s">
        <v>89</v>
      </c>
      <c r="E15" s="112" t="s">
        <v>89</v>
      </c>
      <c r="F15" s="112" t="s">
        <v>89</v>
      </c>
      <c r="G15" s="112" t="s">
        <v>89</v>
      </c>
      <c r="H15" s="118" t="s">
        <v>89</v>
      </c>
      <c r="I15" s="118" t="s">
        <v>89</v>
      </c>
      <c r="J15" s="118" t="s">
        <v>89</v>
      </c>
      <c r="K15" s="118" t="s">
        <v>89</v>
      </c>
      <c r="L15" s="118" t="s">
        <v>89</v>
      </c>
      <c r="M15" s="118" t="s">
        <v>89</v>
      </c>
      <c r="N15" s="118" t="s">
        <v>89</v>
      </c>
      <c r="O15" s="118" t="s">
        <v>89</v>
      </c>
      <c r="P15" s="118" t="s">
        <v>89</v>
      </c>
      <c r="Q15" s="118" t="s">
        <v>89</v>
      </c>
      <c r="R15" s="118" t="s">
        <v>89</v>
      </c>
    </row>
    <row r="16" spans="1:22" s="316" customFormat="1" ht="63" x14ac:dyDescent="0.25">
      <c r="A16" s="47" t="s">
        <v>94</v>
      </c>
      <c r="B16" s="117" t="s">
        <v>95</v>
      </c>
      <c r="C16" s="113" t="s">
        <v>88</v>
      </c>
      <c r="D16" s="112" t="s">
        <v>89</v>
      </c>
      <c r="E16" s="112" t="s">
        <v>89</v>
      </c>
      <c r="F16" s="112" t="s">
        <v>89</v>
      </c>
      <c r="G16" s="112" t="s">
        <v>89</v>
      </c>
      <c r="H16" s="118" t="s">
        <v>89</v>
      </c>
      <c r="I16" s="118" t="s">
        <v>89</v>
      </c>
      <c r="J16" s="118" t="s">
        <v>89</v>
      </c>
      <c r="K16" s="118" t="s">
        <v>89</v>
      </c>
      <c r="L16" s="118" t="s">
        <v>89</v>
      </c>
      <c r="M16" s="118" t="s">
        <v>89</v>
      </c>
      <c r="N16" s="118" t="s">
        <v>89</v>
      </c>
      <c r="O16" s="118" t="s">
        <v>89</v>
      </c>
      <c r="P16" s="118" t="s">
        <v>89</v>
      </c>
      <c r="Q16" s="118" t="s">
        <v>89</v>
      </c>
      <c r="R16" s="118" t="s">
        <v>89</v>
      </c>
    </row>
    <row r="17" spans="1:18" s="316" customFormat="1" ht="31.5" x14ac:dyDescent="0.25">
      <c r="A17" s="47" t="s">
        <v>96</v>
      </c>
      <c r="B17" s="117" t="s">
        <v>97</v>
      </c>
      <c r="C17" s="113" t="s">
        <v>88</v>
      </c>
      <c r="D17" s="112" t="s">
        <v>89</v>
      </c>
      <c r="E17" s="112" t="s">
        <v>89</v>
      </c>
      <c r="F17" s="112" t="s">
        <v>89</v>
      </c>
      <c r="G17" s="112" t="s">
        <v>89</v>
      </c>
      <c r="H17" s="118" t="s">
        <v>89</v>
      </c>
      <c r="I17" s="118" t="s">
        <v>89</v>
      </c>
      <c r="J17" s="118" t="s">
        <v>89</v>
      </c>
      <c r="K17" s="118" t="s">
        <v>89</v>
      </c>
      <c r="L17" s="118" t="s">
        <v>89</v>
      </c>
      <c r="M17" s="118" t="s">
        <v>89</v>
      </c>
      <c r="N17" s="118" t="s">
        <v>89</v>
      </c>
      <c r="O17" s="118" t="s">
        <v>89</v>
      </c>
      <c r="P17" s="118" t="s">
        <v>89</v>
      </c>
      <c r="Q17" s="118" t="s">
        <v>89</v>
      </c>
      <c r="R17" s="118" t="s">
        <v>89</v>
      </c>
    </row>
    <row r="18" spans="1:18" s="316" customFormat="1" ht="47.25" x14ac:dyDescent="0.25">
      <c r="A18" s="47" t="s">
        <v>98</v>
      </c>
      <c r="B18" s="117" t="s">
        <v>99</v>
      </c>
      <c r="C18" s="113" t="s">
        <v>88</v>
      </c>
      <c r="D18" s="112" t="s">
        <v>89</v>
      </c>
      <c r="E18" s="112" t="s">
        <v>89</v>
      </c>
      <c r="F18" s="112" t="s">
        <v>89</v>
      </c>
      <c r="G18" s="112" t="s">
        <v>89</v>
      </c>
      <c r="H18" s="118" t="s">
        <v>89</v>
      </c>
      <c r="I18" s="118" t="s">
        <v>89</v>
      </c>
      <c r="J18" s="118" t="s">
        <v>89</v>
      </c>
      <c r="K18" s="118" t="s">
        <v>89</v>
      </c>
      <c r="L18" s="118" t="s">
        <v>89</v>
      </c>
      <c r="M18" s="118" t="s">
        <v>89</v>
      </c>
      <c r="N18" s="118" t="s">
        <v>89</v>
      </c>
      <c r="O18" s="118" t="s">
        <v>89</v>
      </c>
      <c r="P18" s="118" t="s">
        <v>89</v>
      </c>
      <c r="Q18" s="118" t="s">
        <v>89</v>
      </c>
      <c r="R18" s="118" t="s">
        <v>89</v>
      </c>
    </row>
    <row r="19" spans="1:18" s="316" customFormat="1" ht="15.75" x14ac:dyDescent="0.25">
      <c r="A19" s="47" t="s">
        <v>100</v>
      </c>
      <c r="B19" s="117" t="s">
        <v>101</v>
      </c>
      <c r="C19" s="113" t="s">
        <v>88</v>
      </c>
      <c r="D19" s="112" t="s">
        <v>89</v>
      </c>
      <c r="E19" s="112" t="s">
        <v>89</v>
      </c>
      <c r="F19" s="112" t="s">
        <v>89</v>
      </c>
      <c r="G19" s="112" t="s">
        <v>89</v>
      </c>
      <c r="H19" s="118" t="s">
        <v>89</v>
      </c>
      <c r="I19" s="118" t="s">
        <v>89</v>
      </c>
      <c r="J19" s="118" t="s">
        <v>89</v>
      </c>
      <c r="K19" s="118" t="s">
        <v>89</v>
      </c>
      <c r="L19" s="118" t="s">
        <v>89</v>
      </c>
      <c r="M19" s="118" t="s">
        <v>89</v>
      </c>
      <c r="N19" s="118" t="s">
        <v>89</v>
      </c>
      <c r="O19" s="118" t="s">
        <v>89</v>
      </c>
      <c r="P19" s="118" t="s">
        <v>89</v>
      </c>
      <c r="Q19" s="118" t="s">
        <v>89</v>
      </c>
      <c r="R19" s="118" t="s">
        <v>89</v>
      </c>
    </row>
    <row r="20" spans="1:18" s="316" customFormat="1" ht="37.5" x14ac:dyDescent="0.25">
      <c r="A20" s="45" t="s">
        <v>102</v>
      </c>
      <c r="B20" s="46" t="s">
        <v>187</v>
      </c>
      <c r="C20" s="111" t="s">
        <v>88</v>
      </c>
      <c r="D20" s="112" t="s">
        <v>89</v>
      </c>
      <c r="E20" s="112" t="s">
        <v>89</v>
      </c>
      <c r="F20" s="112" t="s">
        <v>89</v>
      </c>
      <c r="G20" s="112" t="s">
        <v>89</v>
      </c>
      <c r="H20" s="118" t="s">
        <v>89</v>
      </c>
      <c r="I20" s="118" t="s">
        <v>89</v>
      </c>
      <c r="J20" s="118" t="s">
        <v>89</v>
      </c>
      <c r="K20" s="118" t="s">
        <v>89</v>
      </c>
      <c r="L20" s="118" t="s">
        <v>89</v>
      </c>
      <c r="M20" s="118" t="s">
        <v>89</v>
      </c>
      <c r="N20" s="118" t="s">
        <v>89</v>
      </c>
      <c r="O20" s="118" t="s">
        <v>89</v>
      </c>
      <c r="P20" s="118" t="s">
        <v>89</v>
      </c>
      <c r="Q20" s="118" t="s">
        <v>89</v>
      </c>
      <c r="R20" s="118" t="s">
        <v>89</v>
      </c>
    </row>
    <row r="21" spans="1:18" s="316" customFormat="1" ht="31.5" x14ac:dyDescent="0.25">
      <c r="A21" s="47" t="s">
        <v>103</v>
      </c>
      <c r="B21" s="117" t="s">
        <v>104</v>
      </c>
      <c r="C21" s="113" t="s">
        <v>88</v>
      </c>
      <c r="D21" s="112" t="s">
        <v>89</v>
      </c>
      <c r="E21" s="112" t="s">
        <v>89</v>
      </c>
      <c r="F21" s="112" t="s">
        <v>89</v>
      </c>
      <c r="G21" s="112" t="s">
        <v>89</v>
      </c>
      <c r="H21" s="118" t="s">
        <v>89</v>
      </c>
      <c r="I21" s="118" t="s">
        <v>89</v>
      </c>
      <c r="J21" s="118" t="s">
        <v>89</v>
      </c>
      <c r="K21" s="118" t="s">
        <v>89</v>
      </c>
      <c r="L21" s="118" t="s">
        <v>89</v>
      </c>
      <c r="M21" s="118" t="s">
        <v>89</v>
      </c>
      <c r="N21" s="118" t="s">
        <v>89</v>
      </c>
      <c r="O21" s="112" t="s">
        <v>89</v>
      </c>
      <c r="P21" s="112" t="s">
        <v>89</v>
      </c>
      <c r="Q21" s="112" t="s">
        <v>89</v>
      </c>
      <c r="R21" s="112" t="s">
        <v>89</v>
      </c>
    </row>
    <row r="22" spans="1:18" s="316" customFormat="1" ht="47.25" x14ac:dyDescent="0.25">
      <c r="A22" s="47" t="s">
        <v>105</v>
      </c>
      <c r="B22" s="117" t="s">
        <v>106</v>
      </c>
      <c r="C22" s="113" t="s">
        <v>88</v>
      </c>
      <c r="D22" s="112" t="s">
        <v>89</v>
      </c>
      <c r="E22" s="112" t="s">
        <v>89</v>
      </c>
      <c r="F22" s="112" t="s">
        <v>89</v>
      </c>
      <c r="G22" s="112" t="s">
        <v>89</v>
      </c>
      <c r="H22" s="118" t="s">
        <v>89</v>
      </c>
      <c r="I22" s="118" t="s">
        <v>89</v>
      </c>
      <c r="J22" s="118" t="s">
        <v>89</v>
      </c>
      <c r="K22" s="118" t="s">
        <v>89</v>
      </c>
      <c r="L22" s="118" t="s">
        <v>89</v>
      </c>
      <c r="M22" s="118" t="s">
        <v>89</v>
      </c>
      <c r="N22" s="118" t="s">
        <v>89</v>
      </c>
      <c r="O22" s="118" t="s">
        <v>89</v>
      </c>
      <c r="P22" s="118" t="s">
        <v>89</v>
      </c>
      <c r="Q22" s="118" t="s">
        <v>89</v>
      </c>
      <c r="R22" s="118" t="s">
        <v>89</v>
      </c>
    </row>
    <row r="23" spans="1:18" s="316" customFormat="1" ht="63" x14ac:dyDescent="0.25">
      <c r="A23" s="47" t="s">
        <v>107</v>
      </c>
      <c r="B23" s="117" t="s">
        <v>108</v>
      </c>
      <c r="C23" s="113" t="s">
        <v>88</v>
      </c>
      <c r="D23" s="112" t="s">
        <v>89</v>
      </c>
      <c r="E23" s="112" t="s">
        <v>89</v>
      </c>
      <c r="F23" s="112" t="s">
        <v>89</v>
      </c>
      <c r="G23" s="112" t="s">
        <v>89</v>
      </c>
      <c r="H23" s="112" t="s">
        <v>89</v>
      </c>
      <c r="I23" s="112" t="s">
        <v>89</v>
      </c>
      <c r="J23" s="112" t="s">
        <v>89</v>
      </c>
      <c r="K23" s="118" t="s">
        <v>89</v>
      </c>
      <c r="L23" s="118" t="s">
        <v>760</v>
      </c>
      <c r="M23" s="118" t="s">
        <v>89</v>
      </c>
      <c r="N23" s="118" t="s">
        <v>89</v>
      </c>
      <c r="O23" s="112" t="s">
        <v>89</v>
      </c>
      <c r="P23" s="112" t="s">
        <v>89</v>
      </c>
      <c r="Q23" s="112" t="s">
        <v>89</v>
      </c>
      <c r="R23" s="112" t="s">
        <v>89</v>
      </c>
    </row>
    <row r="24" spans="1:18" s="316" customFormat="1" ht="47.25" x14ac:dyDescent="0.25">
      <c r="A24" s="47" t="s">
        <v>107</v>
      </c>
      <c r="B24" s="52" t="s">
        <v>288</v>
      </c>
      <c r="C24" s="113" t="s">
        <v>290</v>
      </c>
      <c r="D24" s="112" t="s">
        <v>89</v>
      </c>
      <c r="E24" s="112" t="s">
        <v>757</v>
      </c>
      <c r="F24" s="112" t="s">
        <v>758</v>
      </c>
      <c r="G24" s="112" t="s">
        <v>759</v>
      </c>
      <c r="H24" s="118" t="s">
        <v>761</v>
      </c>
      <c r="I24" s="118" t="s">
        <v>761</v>
      </c>
      <c r="J24" s="118" t="s">
        <v>761</v>
      </c>
      <c r="K24" s="118" t="s">
        <v>760</v>
      </c>
      <c r="L24" s="118" t="s">
        <v>760</v>
      </c>
      <c r="M24" s="118" t="s">
        <v>762</v>
      </c>
      <c r="N24" s="118" t="s">
        <v>761</v>
      </c>
      <c r="O24" s="112" t="s">
        <v>89</v>
      </c>
      <c r="P24" s="112" t="s">
        <v>89</v>
      </c>
      <c r="Q24" s="112" t="s">
        <v>89</v>
      </c>
      <c r="R24" s="112" t="s">
        <v>89</v>
      </c>
    </row>
    <row r="25" spans="1:18" s="316" customFormat="1" ht="47.25" x14ac:dyDescent="0.25">
      <c r="A25" s="47" t="s">
        <v>107</v>
      </c>
      <c r="B25" s="52" t="s">
        <v>289</v>
      </c>
      <c r="C25" s="113" t="s">
        <v>291</v>
      </c>
      <c r="D25" s="112" t="s">
        <v>89</v>
      </c>
      <c r="E25" s="112" t="s">
        <v>757</v>
      </c>
      <c r="F25" s="112" t="s">
        <v>758</v>
      </c>
      <c r="G25" s="112" t="s">
        <v>759</v>
      </c>
      <c r="H25" s="118" t="s">
        <v>761</v>
      </c>
      <c r="I25" s="118" t="s">
        <v>761</v>
      </c>
      <c r="J25" s="118" t="s">
        <v>761</v>
      </c>
      <c r="K25" s="118" t="s">
        <v>760</v>
      </c>
      <c r="L25" s="118" t="s">
        <v>763</v>
      </c>
      <c r="M25" s="118" t="s">
        <v>762</v>
      </c>
      <c r="N25" s="118" t="s">
        <v>761</v>
      </c>
      <c r="O25" s="112" t="s">
        <v>89</v>
      </c>
      <c r="P25" s="112" t="s">
        <v>89</v>
      </c>
      <c r="Q25" s="112" t="s">
        <v>89</v>
      </c>
      <c r="R25" s="112" t="s">
        <v>89</v>
      </c>
    </row>
    <row r="26" spans="1:18" s="316" customFormat="1" ht="47.25" x14ac:dyDescent="0.25">
      <c r="A26" s="47" t="s">
        <v>107</v>
      </c>
      <c r="B26" s="52" t="s">
        <v>289</v>
      </c>
      <c r="C26" s="113" t="s">
        <v>292</v>
      </c>
      <c r="D26" s="112" t="s">
        <v>89</v>
      </c>
      <c r="E26" s="112" t="s">
        <v>757</v>
      </c>
      <c r="F26" s="112" t="s">
        <v>758</v>
      </c>
      <c r="G26" s="112" t="s">
        <v>759</v>
      </c>
      <c r="H26" s="118" t="s">
        <v>761</v>
      </c>
      <c r="I26" s="118" t="s">
        <v>761</v>
      </c>
      <c r="J26" s="118" t="s">
        <v>761</v>
      </c>
      <c r="K26" s="118" t="s">
        <v>760</v>
      </c>
      <c r="L26" s="118" t="s">
        <v>763</v>
      </c>
      <c r="M26" s="118" t="s">
        <v>762</v>
      </c>
      <c r="N26" s="118" t="s">
        <v>761</v>
      </c>
      <c r="O26" s="112" t="s">
        <v>89</v>
      </c>
      <c r="P26" s="112" t="s">
        <v>89</v>
      </c>
      <c r="Q26" s="112" t="s">
        <v>89</v>
      </c>
      <c r="R26" s="112" t="s">
        <v>89</v>
      </c>
    </row>
    <row r="27" spans="1:18" s="316" customFormat="1" ht="63" x14ac:dyDescent="0.25">
      <c r="A27" s="47" t="s">
        <v>110</v>
      </c>
      <c r="B27" s="117" t="s">
        <v>111</v>
      </c>
      <c r="C27" s="113" t="s">
        <v>88</v>
      </c>
      <c r="D27" s="112" t="s">
        <v>89</v>
      </c>
      <c r="E27" s="112" t="s">
        <v>89</v>
      </c>
      <c r="F27" s="112" t="s">
        <v>89</v>
      </c>
      <c r="G27" s="112" t="s">
        <v>89</v>
      </c>
      <c r="H27" s="112" t="s">
        <v>89</v>
      </c>
      <c r="I27" s="112" t="s">
        <v>89</v>
      </c>
      <c r="J27" s="112" t="s">
        <v>89</v>
      </c>
      <c r="K27" s="118" t="s">
        <v>89</v>
      </c>
      <c r="L27" s="118" t="s">
        <v>760</v>
      </c>
      <c r="M27" s="118" t="s">
        <v>89</v>
      </c>
      <c r="N27" s="118" t="s">
        <v>89</v>
      </c>
      <c r="O27" s="118" t="s">
        <v>89</v>
      </c>
      <c r="P27" s="118" t="s">
        <v>89</v>
      </c>
      <c r="Q27" s="118" t="s">
        <v>89</v>
      </c>
      <c r="R27" s="118" t="s">
        <v>89</v>
      </c>
    </row>
    <row r="28" spans="1:18" s="316" customFormat="1" ht="63" x14ac:dyDescent="0.25">
      <c r="A28" s="47" t="s">
        <v>112</v>
      </c>
      <c r="B28" s="117" t="s">
        <v>113</v>
      </c>
      <c r="C28" s="113" t="s">
        <v>88</v>
      </c>
      <c r="D28" s="112" t="s">
        <v>89</v>
      </c>
      <c r="E28" s="112" t="s">
        <v>89</v>
      </c>
      <c r="F28" s="112" t="s">
        <v>89</v>
      </c>
      <c r="G28" s="112" t="s">
        <v>89</v>
      </c>
      <c r="H28" s="112" t="s">
        <v>89</v>
      </c>
      <c r="I28" s="112" t="s">
        <v>89</v>
      </c>
      <c r="J28" s="112" t="s">
        <v>89</v>
      </c>
      <c r="K28" s="118" t="s">
        <v>89</v>
      </c>
      <c r="L28" s="118" t="s">
        <v>760</v>
      </c>
      <c r="M28" s="118" t="s">
        <v>89</v>
      </c>
      <c r="N28" s="118" t="s">
        <v>89</v>
      </c>
      <c r="O28" s="118" t="s">
        <v>89</v>
      </c>
      <c r="P28" s="118" t="s">
        <v>89</v>
      </c>
      <c r="Q28" s="118" t="s">
        <v>89</v>
      </c>
      <c r="R28" s="118" t="s">
        <v>89</v>
      </c>
    </row>
    <row r="29" spans="1:18" s="316" customFormat="1" ht="47.25" x14ac:dyDescent="0.25">
      <c r="A29" s="47" t="s">
        <v>114</v>
      </c>
      <c r="B29" s="117" t="s">
        <v>115</v>
      </c>
      <c r="C29" s="113" t="s">
        <v>88</v>
      </c>
      <c r="D29" s="112" t="s">
        <v>89</v>
      </c>
      <c r="E29" s="112" t="s">
        <v>89</v>
      </c>
      <c r="F29" s="112" t="s">
        <v>89</v>
      </c>
      <c r="G29" s="112" t="s">
        <v>89</v>
      </c>
      <c r="H29" s="112" t="s">
        <v>89</v>
      </c>
      <c r="I29" s="112" t="s">
        <v>89</v>
      </c>
      <c r="J29" s="112" t="s">
        <v>89</v>
      </c>
      <c r="K29" s="118" t="s">
        <v>89</v>
      </c>
      <c r="L29" s="118" t="s">
        <v>760</v>
      </c>
      <c r="M29" s="118" t="s">
        <v>89</v>
      </c>
      <c r="N29" s="118" t="s">
        <v>89</v>
      </c>
      <c r="O29" s="118" t="s">
        <v>89</v>
      </c>
      <c r="P29" s="118" t="s">
        <v>89</v>
      </c>
      <c r="Q29" s="118" t="s">
        <v>89</v>
      </c>
      <c r="R29" s="118" t="s">
        <v>89</v>
      </c>
    </row>
    <row r="30" spans="1:18" s="316" customFormat="1" ht="63" x14ac:dyDescent="0.25">
      <c r="A30" s="47" t="s">
        <v>116</v>
      </c>
      <c r="B30" s="117" t="s">
        <v>117</v>
      </c>
      <c r="C30" s="113" t="s">
        <v>88</v>
      </c>
      <c r="D30" s="112" t="s">
        <v>89</v>
      </c>
      <c r="E30" s="112" t="s">
        <v>89</v>
      </c>
      <c r="F30" s="112" t="s">
        <v>89</v>
      </c>
      <c r="G30" s="112" t="s">
        <v>89</v>
      </c>
      <c r="H30" s="112" t="s">
        <v>89</v>
      </c>
      <c r="I30" s="112" t="s">
        <v>89</v>
      </c>
      <c r="J30" s="112" t="s">
        <v>89</v>
      </c>
      <c r="K30" s="118" t="s">
        <v>89</v>
      </c>
      <c r="L30" s="118" t="s">
        <v>89</v>
      </c>
      <c r="M30" s="118" t="s">
        <v>89</v>
      </c>
      <c r="N30" s="118" t="s">
        <v>89</v>
      </c>
      <c r="O30" s="118" t="s">
        <v>89</v>
      </c>
      <c r="P30" s="118" t="s">
        <v>89</v>
      </c>
      <c r="Q30" s="118" t="s">
        <v>89</v>
      </c>
      <c r="R30" s="118" t="s">
        <v>89</v>
      </c>
    </row>
    <row r="31" spans="1:18" s="316" customFormat="1" ht="47.25" x14ac:dyDescent="0.25">
      <c r="A31" s="47" t="s">
        <v>118</v>
      </c>
      <c r="B31" s="117" t="s">
        <v>119</v>
      </c>
      <c r="C31" s="113" t="s">
        <v>88</v>
      </c>
      <c r="D31" s="112" t="s">
        <v>89</v>
      </c>
      <c r="E31" s="112" t="s">
        <v>89</v>
      </c>
      <c r="F31" s="112" t="s">
        <v>89</v>
      </c>
      <c r="G31" s="112" t="s">
        <v>89</v>
      </c>
      <c r="H31" s="112" t="s">
        <v>89</v>
      </c>
      <c r="I31" s="112" t="s">
        <v>89</v>
      </c>
      <c r="J31" s="112" t="s">
        <v>89</v>
      </c>
      <c r="K31" s="118" t="s">
        <v>89</v>
      </c>
      <c r="L31" s="118" t="s">
        <v>89</v>
      </c>
      <c r="M31" s="118" t="s">
        <v>89</v>
      </c>
      <c r="N31" s="118" t="s">
        <v>89</v>
      </c>
      <c r="O31" s="118" t="s">
        <v>89</v>
      </c>
      <c r="P31" s="118" t="s">
        <v>89</v>
      </c>
      <c r="Q31" s="118" t="s">
        <v>89</v>
      </c>
      <c r="R31" s="118" t="s">
        <v>89</v>
      </c>
    </row>
    <row r="32" spans="1:18" s="316" customFormat="1" ht="47.25" x14ac:dyDescent="0.25">
      <c r="A32" s="47" t="s">
        <v>120</v>
      </c>
      <c r="B32" s="117" t="s">
        <v>121</v>
      </c>
      <c r="C32" s="113" t="s">
        <v>88</v>
      </c>
      <c r="D32" s="112" t="s">
        <v>89</v>
      </c>
      <c r="E32" s="112" t="s">
        <v>89</v>
      </c>
      <c r="F32" s="112" t="s">
        <v>89</v>
      </c>
      <c r="G32" s="112" t="s">
        <v>89</v>
      </c>
      <c r="H32" s="112" t="s">
        <v>89</v>
      </c>
      <c r="I32" s="112" t="s">
        <v>89</v>
      </c>
      <c r="J32" s="112" t="s">
        <v>89</v>
      </c>
      <c r="K32" s="118" t="s">
        <v>89</v>
      </c>
      <c r="L32" s="118" t="s">
        <v>89</v>
      </c>
      <c r="M32" s="118" t="s">
        <v>89</v>
      </c>
      <c r="N32" s="118" t="s">
        <v>89</v>
      </c>
      <c r="O32" s="118" t="s">
        <v>89</v>
      </c>
      <c r="P32" s="118" t="s">
        <v>89</v>
      </c>
      <c r="Q32" s="118" t="s">
        <v>89</v>
      </c>
      <c r="R32" s="118" t="s">
        <v>89</v>
      </c>
    </row>
    <row r="33" spans="1:18" s="316" customFormat="1" ht="31.5" x14ac:dyDescent="0.25">
      <c r="A33" s="47" t="s">
        <v>122</v>
      </c>
      <c r="B33" s="117" t="s">
        <v>123</v>
      </c>
      <c r="C33" s="113" t="s">
        <v>88</v>
      </c>
      <c r="D33" s="112" t="s">
        <v>89</v>
      </c>
      <c r="E33" s="112" t="s">
        <v>89</v>
      </c>
      <c r="F33" s="112" t="s">
        <v>89</v>
      </c>
      <c r="G33" s="112" t="s">
        <v>89</v>
      </c>
      <c r="H33" s="112" t="s">
        <v>89</v>
      </c>
      <c r="I33" s="112" t="s">
        <v>89</v>
      </c>
      <c r="J33" s="112" t="s">
        <v>89</v>
      </c>
      <c r="K33" s="118" t="s">
        <v>89</v>
      </c>
      <c r="L33" s="118" t="s">
        <v>89</v>
      </c>
      <c r="M33" s="118" t="s">
        <v>89</v>
      </c>
      <c r="N33" s="118" t="s">
        <v>89</v>
      </c>
      <c r="O33" s="118" t="s">
        <v>89</v>
      </c>
      <c r="P33" s="118" t="s">
        <v>89</v>
      </c>
      <c r="Q33" s="118" t="s">
        <v>89</v>
      </c>
      <c r="R33" s="118" t="s">
        <v>89</v>
      </c>
    </row>
    <row r="34" spans="1:18" s="316" customFormat="1" ht="110.25" x14ac:dyDescent="0.25">
      <c r="A34" s="47" t="s">
        <v>122</v>
      </c>
      <c r="B34" s="117" t="s">
        <v>124</v>
      </c>
      <c r="C34" s="113" t="s">
        <v>88</v>
      </c>
      <c r="D34" s="112" t="s">
        <v>89</v>
      </c>
      <c r="E34" s="112" t="s">
        <v>89</v>
      </c>
      <c r="F34" s="112" t="s">
        <v>89</v>
      </c>
      <c r="G34" s="112" t="s">
        <v>89</v>
      </c>
      <c r="H34" s="118" t="s">
        <v>89</v>
      </c>
      <c r="I34" s="118" t="s">
        <v>89</v>
      </c>
      <c r="J34" s="118" t="s">
        <v>89</v>
      </c>
      <c r="K34" s="118" t="s">
        <v>89</v>
      </c>
      <c r="L34" s="118" t="s">
        <v>89</v>
      </c>
      <c r="M34" s="118" t="s">
        <v>89</v>
      </c>
      <c r="N34" s="118" t="s">
        <v>89</v>
      </c>
      <c r="O34" s="118" t="s">
        <v>89</v>
      </c>
      <c r="P34" s="118" t="s">
        <v>89</v>
      </c>
      <c r="Q34" s="118" t="s">
        <v>89</v>
      </c>
      <c r="R34" s="118" t="s">
        <v>89</v>
      </c>
    </row>
    <row r="35" spans="1:18" s="316" customFormat="1" ht="94.5" x14ac:dyDescent="0.25">
      <c r="A35" s="47" t="s">
        <v>122</v>
      </c>
      <c r="B35" s="117" t="s">
        <v>125</v>
      </c>
      <c r="C35" s="113" t="s">
        <v>88</v>
      </c>
      <c r="D35" s="112" t="s">
        <v>89</v>
      </c>
      <c r="E35" s="112" t="s">
        <v>89</v>
      </c>
      <c r="F35" s="112" t="s">
        <v>89</v>
      </c>
      <c r="G35" s="112" t="s">
        <v>89</v>
      </c>
      <c r="H35" s="118" t="s">
        <v>89</v>
      </c>
      <c r="I35" s="118" t="s">
        <v>89</v>
      </c>
      <c r="J35" s="118" t="s">
        <v>89</v>
      </c>
      <c r="K35" s="118" t="s">
        <v>89</v>
      </c>
      <c r="L35" s="118" t="s">
        <v>89</v>
      </c>
      <c r="M35" s="118" t="s">
        <v>89</v>
      </c>
      <c r="N35" s="118" t="s">
        <v>89</v>
      </c>
      <c r="O35" s="118" t="s">
        <v>89</v>
      </c>
      <c r="P35" s="118" t="s">
        <v>89</v>
      </c>
      <c r="Q35" s="118" t="s">
        <v>89</v>
      </c>
      <c r="R35" s="118" t="s">
        <v>89</v>
      </c>
    </row>
    <row r="36" spans="1:18" s="316" customFormat="1" ht="94.5" x14ac:dyDescent="0.25">
      <c r="A36" s="47" t="s">
        <v>122</v>
      </c>
      <c r="B36" s="117" t="s">
        <v>126</v>
      </c>
      <c r="C36" s="113" t="s">
        <v>88</v>
      </c>
      <c r="D36" s="112" t="s">
        <v>89</v>
      </c>
      <c r="E36" s="112" t="s">
        <v>89</v>
      </c>
      <c r="F36" s="112" t="s">
        <v>89</v>
      </c>
      <c r="G36" s="112" t="s">
        <v>89</v>
      </c>
      <c r="H36" s="118" t="s">
        <v>89</v>
      </c>
      <c r="I36" s="118" t="s">
        <v>89</v>
      </c>
      <c r="J36" s="118" t="s">
        <v>89</v>
      </c>
      <c r="K36" s="118" t="s">
        <v>89</v>
      </c>
      <c r="L36" s="118" t="s">
        <v>89</v>
      </c>
      <c r="M36" s="118" t="s">
        <v>89</v>
      </c>
      <c r="N36" s="118" t="s">
        <v>89</v>
      </c>
      <c r="O36" s="118" t="s">
        <v>89</v>
      </c>
      <c r="P36" s="118" t="s">
        <v>89</v>
      </c>
      <c r="Q36" s="118" t="s">
        <v>89</v>
      </c>
      <c r="R36" s="118" t="s">
        <v>89</v>
      </c>
    </row>
    <row r="37" spans="1:18" s="316" customFormat="1" ht="31.5" x14ac:dyDescent="0.25">
      <c r="A37" s="47" t="s">
        <v>127</v>
      </c>
      <c r="B37" s="117" t="s">
        <v>123</v>
      </c>
      <c r="C37" s="113" t="s">
        <v>88</v>
      </c>
      <c r="D37" s="112" t="s">
        <v>89</v>
      </c>
      <c r="E37" s="112" t="s">
        <v>89</v>
      </c>
      <c r="F37" s="112" t="s">
        <v>89</v>
      </c>
      <c r="G37" s="112" t="s">
        <v>89</v>
      </c>
      <c r="H37" s="118" t="s">
        <v>89</v>
      </c>
      <c r="I37" s="118" t="s">
        <v>89</v>
      </c>
      <c r="J37" s="118" t="s">
        <v>89</v>
      </c>
      <c r="K37" s="118" t="s">
        <v>89</v>
      </c>
      <c r="L37" s="118" t="s">
        <v>89</v>
      </c>
      <c r="M37" s="118" t="s">
        <v>89</v>
      </c>
      <c r="N37" s="118" t="s">
        <v>89</v>
      </c>
      <c r="O37" s="118" t="s">
        <v>89</v>
      </c>
      <c r="P37" s="118" t="s">
        <v>89</v>
      </c>
      <c r="Q37" s="118" t="s">
        <v>89</v>
      </c>
      <c r="R37" s="118" t="s">
        <v>89</v>
      </c>
    </row>
    <row r="38" spans="1:18" s="316" customFormat="1" ht="110.25" x14ac:dyDescent="0.25">
      <c r="A38" s="47" t="s">
        <v>127</v>
      </c>
      <c r="B38" s="117" t="s">
        <v>124</v>
      </c>
      <c r="C38" s="113" t="s">
        <v>88</v>
      </c>
      <c r="D38" s="112" t="s">
        <v>89</v>
      </c>
      <c r="E38" s="112" t="s">
        <v>89</v>
      </c>
      <c r="F38" s="112" t="s">
        <v>89</v>
      </c>
      <c r="G38" s="112" t="s">
        <v>89</v>
      </c>
      <c r="H38" s="118" t="s">
        <v>89</v>
      </c>
      <c r="I38" s="118" t="s">
        <v>89</v>
      </c>
      <c r="J38" s="118" t="s">
        <v>89</v>
      </c>
      <c r="K38" s="118" t="s">
        <v>89</v>
      </c>
      <c r="L38" s="118" t="s">
        <v>89</v>
      </c>
      <c r="M38" s="118" t="s">
        <v>89</v>
      </c>
      <c r="N38" s="118" t="s">
        <v>89</v>
      </c>
      <c r="O38" s="112" t="s">
        <v>89</v>
      </c>
      <c r="P38" s="112" t="s">
        <v>89</v>
      </c>
      <c r="Q38" s="112" t="s">
        <v>89</v>
      </c>
      <c r="R38" s="112" t="s">
        <v>89</v>
      </c>
    </row>
    <row r="39" spans="1:18" s="316" customFormat="1" ht="94.5" x14ac:dyDescent="0.25">
      <c r="A39" s="47" t="s">
        <v>127</v>
      </c>
      <c r="B39" s="117" t="s">
        <v>125</v>
      </c>
      <c r="C39" s="113" t="s">
        <v>88</v>
      </c>
      <c r="D39" s="112" t="s">
        <v>89</v>
      </c>
      <c r="E39" s="112" t="s">
        <v>89</v>
      </c>
      <c r="F39" s="112" t="s">
        <v>89</v>
      </c>
      <c r="G39" s="112" t="s">
        <v>89</v>
      </c>
      <c r="H39" s="118" t="s">
        <v>89</v>
      </c>
      <c r="I39" s="118" t="s">
        <v>89</v>
      </c>
      <c r="J39" s="118" t="s">
        <v>89</v>
      </c>
      <c r="K39" s="118" t="s">
        <v>89</v>
      </c>
      <c r="L39" s="118" t="s">
        <v>89</v>
      </c>
      <c r="M39" s="118" t="s">
        <v>89</v>
      </c>
      <c r="N39" s="118" t="s">
        <v>89</v>
      </c>
      <c r="O39" s="118" t="s">
        <v>89</v>
      </c>
      <c r="P39" s="118" t="s">
        <v>89</v>
      </c>
      <c r="Q39" s="118" t="s">
        <v>89</v>
      </c>
      <c r="R39" s="118" t="s">
        <v>89</v>
      </c>
    </row>
    <row r="40" spans="1:18" s="316" customFormat="1" ht="94.5" x14ac:dyDescent="0.25">
      <c r="A40" s="47" t="s">
        <v>127</v>
      </c>
      <c r="B40" s="117" t="s">
        <v>128</v>
      </c>
      <c r="C40" s="113" t="s">
        <v>88</v>
      </c>
      <c r="D40" s="112" t="s">
        <v>89</v>
      </c>
      <c r="E40" s="112" t="s">
        <v>89</v>
      </c>
      <c r="F40" s="112" t="s">
        <v>89</v>
      </c>
      <c r="G40" s="112" t="s">
        <v>89</v>
      </c>
      <c r="H40" s="118" t="s">
        <v>89</v>
      </c>
      <c r="I40" s="118" t="s">
        <v>89</v>
      </c>
      <c r="J40" s="118" t="s">
        <v>89</v>
      </c>
      <c r="K40" s="118" t="s">
        <v>89</v>
      </c>
      <c r="L40" s="118" t="s">
        <v>89</v>
      </c>
      <c r="M40" s="118" t="s">
        <v>89</v>
      </c>
      <c r="N40" s="118" t="s">
        <v>89</v>
      </c>
      <c r="O40" s="118" t="s">
        <v>89</v>
      </c>
      <c r="P40" s="118" t="s">
        <v>89</v>
      </c>
      <c r="Q40" s="118" t="s">
        <v>89</v>
      </c>
      <c r="R40" s="118" t="s">
        <v>89</v>
      </c>
    </row>
    <row r="41" spans="1:18" s="316" customFormat="1" ht="94.5" x14ac:dyDescent="0.25">
      <c r="A41" s="47" t="s">
        <v>129</v>
      </c>
      <c r="B41" s="117" t="s">
        <v>130</v>
      </c>
      <c r="C41" s="113" t="s">
        <v>88</v>
      </c>
      <c r="D41" s="112" t="s">
        <v>89</v>
      </c>
      <c r="E41" s="112" t="s">
        <v>89</v>
      </c>
      <c r="F41" s="112" t="s">
        <v>89</v>
      </c>
      <c r="G41" s="112" t="s">
        <v>89</v>
      </c>
      <c r="H41" s="118" t="s">
        <v>89</v>
      </c>
      <c r="I41" s="118" t="s">
        <v>89</v>
      </c>
      <c r="J41" s="118" t="s">
        <v>89</v>
      </c>
      <c r="K41" s="118" t="s">
        <v>89</v>
      </c>
      <c r="L41" s="118" t="s">
        <v>89</v>
      </c>
      <c r="M41" s="118" t="s">
        <v>89</v>
      </c>
      <c r="N41" s="118" t="s">
        <v>89</v>
      </c>
      <c r="O41" s="118" t="s">
        <v>89</v>
      </c>
      <c r="P41" s="118" t="s">
        <v>89</v>
      </c>
      <c r="Q41" s="118" t="s">
        <v>89</v>
      </c>
      <c r="R41" s="118" t="s">
        <v>89</v>
      </c>
    </row>
    <row r="42" spans="1:18" s="316" customFormat="1" ht="78.75" x14ac:dyDescent="0.25">
      <c r="A42" s="47" t="s">
        <v>131</v>
      </c>
      <c r="B42" s="117" t="s">
        <v>132</v>
      </c>
      <c r="C42" s="113" t="s">
        <v>88</v>
      </c>
      <c r="D42" s="112" t="s">
        <v>89</v>
      </c>
      <c r="E42" s="112" t="s">
        <v>89</v>
      </c>
      <c r="F42" s="112" t="s">
        <v>89</v>
      </c>
      <c r="G42" s="112" t="s">
        <v>89</v>
      </c>
      <c r="H42" s="118" t="s">
        <v>89</v>
      </c>
      <c r="I42" s="118" t="s">
        <v>89</v>
      </c>
      <c r="J42" s="118" t="s">
        <v>89</v>
      </c>
      <c r="K42" s="118" t="s">
        <v>89</v>
      </c>
      <c r="L42" s="118" t="s">
        <v>89</v>
      </c>
      <c r="M42" s="118" t="s">
        <v>89</v>
      </c>
      <c r="N42" s="118" t="s">
        <v>89</v>
      </c>
      <c r="O42" s="118" t="s">
        <v>89</v>
      </c>
      <c r="P42" s="118" t="s">
        <v>89</v>
      </c>
      <c r="Q42" s="118" t="s">
        <v>89</v>
      </c>
      <c r="R42" s="118" t="s">
        <v>89</v>
      </c>
    </row>
    <row r="43" spans="1:18" s="316" customFormat="1" ht="31.5" x14ac:dyDescent="0.25">
      <c r="A43" s="47" t="s">
        <v>131</v>
      </c>
      <c r="B43" s="48" t="s">
        <v>254</v>
      </c>
      <c r="C43" s="47" t="s">
        <v>255</v>
      </c>
      <c r="D43" s="112" t="s">
        <v>764</v>
      </c>
      <c r="E43" s="112" t="s">
        <v>757</v>
      </c>
      <c r="F43" s="112" t="s">
        <v>758</v>
      </c>
      <c r="G43" s="112" t="s">
        <v>759</v>
      </c>
      <c r="H43" s="118" t="s">
        <v>763</v>
      </c>
      <c r="I43" s="118" t="s">
        <v>763</v>
      </c>
      <c r="J43" s="118" t="s">
        <v>763</v>
      </c>
      <c r="K43" s="118" t="s">
        <v>763</v>
      </c>
      <c r="L43" s="118" t="s">
        <v>763</v>
      </c>
      <c r="M43" s="118" t="s">
        <v>763</v>
      </c>
      <c r="N43" s="118" t="s">
        <v>763</v>
      </c>
      <c r="O43" s="118" t="s">
        <v>763</v>
      </c>
      <c r="P43" s="118" t="s">
        <v>763</v>
      </c>
      <c r="Q43" s="118" t="s">
        <v>763</v>
      </c>
      <c r="R43" s="118" t="s">
        <v>763</v>
      </c>
    </row>
    <row r="44" spans="1:18" s="316" customFormat="1" ht="78.75" x14ac:dyDescent="0.25">
      <c r="A44" s="47" t="s">
        <v>133</v>
      </c>
      <c r="B44" s="117" t="s">
        <v>134</v>
      </c>
      <c r="C44" s="113" t="s">
        <v>88</v>
      </c>
      <c r="D44" s="112" t="s">
        <v>89</v>
      </c>
      <c r="E44" s="112" t="s">
        <v>89</v>
      </c>
      <c r="F44" s="112" t="s">
        <v>89</v>
      </c>
      <c r="G44" s="112" t="s">
        <v>89</v>
      </c>
      <c r="H44" s="118" t="s">
        <v>89</v>
      </c>
      <c r="I44" s="118" t="s">
        <v>89</v>
      </c>
      <c r="J44" s="118" t="s">
        <v>89</v>
      </c>
      <c r="K44" s="118" t="s">
        <v>89</v>
      </c>
      <c r="L44" s="118" t="s">
        <v>89</v>
      </c>
      <c r="M44" s="118" t="s">
        <v>89</v>
      </c>
      <c r="N44" s="118" t="s">
        <v>89</v>
      </c>
      <c r="O44" s="118" t="s">
        <v>89</v>
      </c>
      <c r="P44" s="118" t="s">
        <v>89</v>
      </c>
      <c r="Q44" s="118" t="s">
        <v>89</v>
      </c>
      <c r="R44" s="118" t="s">
        <v>89</v>
      </c>
    </row>
    <row r="45" spans="1:18" s="316" customFormat="1" ht="31.5" x14ac:dyDescent="0.25">
      <c r="A45" s="47" t="s">
        <v>135</v>
      </c>
      <c r="B45" s="117" t="s">
        <v>136</v>
      </c>
      <c r="C45" s="111" t="s">
        <v>88</v>
      </c>
      <c r="D45" s="112" t="s">
        <v>89</v>
      </c>
      <c r="E45" s="112" t="s">
        <v>89</v>
      </c>
      <c r="F45" s="112" t="s">
        <v>89</v>
      </c>
      <c r="G45" s="112" t="s">
        <v>89</v>
      </c>
      <c r="H45" s="118" t="s">
        <v>89</v>
      </c>
      <c r="I45" s="118" t="s">
        <v>89</v>
      </c>
      <c r="J45" s="118" t="s">
        <v>89</v>
      </c>
      <c r="K45" s="118" t="s">
        <v>89</v>
      </c>
      <c r="L45" s="118" t="s">
        <v>89</v>
      </c>
      <c r="M45" s="118" t="s">
        <v>89</v>
      </c>
      <c r="N45" s="118" t="s">
        <v>89</v>
      </c>
      <c r="O45" s="118" t="s">
        <v>89</v>
      </c>
      <c r="P45" s="118" t="s">
        <v>89</v>
      </c>
      <c r="Q45" s="118" t="s">
        <v>89</v>
      </c>
      <c r="R45" s="118" t="s">
        <v>89</v>
      </c>
    </row>
    <row r="46" spans="1:18" s="316" customFormat="1" ht="63" x14ac:dyDescent="0.25">
      <c r="A46" s="47" t="s">
        <v>137</v>
      </c>
      <c r="B46" s="117" t="s">
        <v>138</v>
      </c>
      <c r="C46" s="113" t="s">
        <v>88</v>
      </c>
      <c r="D46" s="112" t="s">
        <v>89</v>
      </c>
      <c r="E46" s="112" t="s">
        <v>89</v>
      </c>
      <c r="F46" s="112" t="s">
        <v>89</v>
      </c>
      <c r="G46" s="112" t="s">
        <v>89</v>
      </c>
      <c r="H46" s="118" t="s">
        <v>89</v>
      </c>
      <c r="I46" s="118" t="s">
        <v>89</v>
      </c>
      <c r="J46" s="118" t="s">
        <v>89</v>
      </c>
      <c r="K46" s="118" t="s">
        <v>89</v>
      </c>
      <c r="L46" s="118" t="s">
        <v>89</v>
      </c>
      <c r="M46" s="118" t="s">
        <v>89</v>
      </c>
      <c r="N46" s="118" t="s">
        <v>89</v>
      </c>
      <c r="O46" s="118" t="s">
        <v>89</v>
      </c>
      <c r="P46" s="118" t="s">
        <v>89</v>
      </c>
      <c r="Q46" s="118" t="s">
        <v>89</v>
      </c>
      <c r="R46" s="118" t="s">
        <v>89</v>
      </c>
    </row>
    <row r="47" spans="1:18" s="316" customFormat="1" ht="31.5" x14ac:dyDescent="0.25">
      <c r="A47" s="47" t="s">
        <v>139</v>
      </c>
      <c r="B47" s="117" t="s">
        <v>140</v>
      </c>
      <c r="C47" s="113" t="s">
        <v>88</v>
      </c>
      <c r="D47" s="112" t="s">
        <v>89</v>
      </c>
      <c r="E47" s="112" t="s">
        <v>89</v>
      </c>
      <c r="F47" s="112" t="s">
        <v>89</v>
      </c>
      <c r="G47" s="112" t="s">
        <v>89</v>
      </c>
      <c r="H47" s="118" t="s">
        <v>89</v>
      </c>
      <c r="I47" s="118" t="s">
        <v>89</v>
      </c>
      <c r="J47" s="118" t="s">
        <v>89</v>
      </c>
      <c r="K47" s="118" t="s">
        <v>89</v>
      </c>
      <c r="L47" s="118" t="s">
        <v>89</v>
      </c>
      <c r="M47" s="118" t="s">
        <v>89</v>
      </c>
      <c r="N47" s="118" t="s">
        <v>89</v>
      </c>
      <c r="O47" s="118" t="s">
        <v>89</v>
      </c>
      <c r="P47" s="118" t="s">
        <v>89</v>
      </c>
      <c r="Q47" s="118" t="s">
        <v>89</v>
      </c>
      <c r="R47" s="118" t="s">
        <v>89</v>
      </c>
    </row>
    <row r="48" spans="1:18" s="316" customFormat="1" ht="63" x14ac:dyDescent="0.25">
      <c r="A48" s="47" t="s">
        <v>141</v>
      </c>
      <c r="B48" s="117" t="s">
        <v>142</v>
      </c>
      <c r="C48" s="113" t="s">
        <v>88</v>
      </c>
      <c r="D48" s="112" t="s">
        <v>89</v>
      </c>
      <c r="E48" s="112" t="s">
        <v>89</v>
      </c>
      <c r="F48" s="112" t="s">
        <v>89</v>
      </c>
      <c r="G48" s="112" t="s">
        <v>89</v>
      </c>
      <c r="H48" s="118" t="s">
        <v>89</v>
      </c>
      <c r="I48" s="118" t="s">
        <v>89</v>
      </c>
      <c r="J48" s="118" t="s">
        <v>89</v>
      </c>
      <c r="K48" s="118" t="s">
        <v>89</v>
      </c>
      <c r="L48" s="118" t="s">
        <v>89</v>
      </c>
      <c r="M48" s="118" t="s">
        <v>89</v>
      </c>
      <c r="N48" s="118" t="s">
        <v>89</v>
      </c>
      <c r="O48" s="118" t="s">
        <v>89</v>
      </c>
      <c r="P48" s="118" t="s">
        <v>89</v>
      </c>
      <c r="Q48" s="118" t="s">
        <v>89</v>
      </c>
      <c r="R48" s="118" t="s">
        <v>89</v>
      </c>
    </row>
    <row r="49" spans="1:18" s="316" customFormat="1" ht="31.5" x14ac:dyDescent="0.25">
      <c r="A49" s="47" t="s">
        <v>141</v>
      </c>
      <c r="B49" s="49" t="s">
        <v>212</v>
      </c>
      <c r="C49" s="47" t="s">
        <v>222</v>
      </c>
      <c r="D49" s="112" t="s">
        <v>764</v>
      </c>
      <c r="E49" s="112" t="s">
        <v>757</v>
      </c>
      <c r="F49" s="112" t="s">
        <v>758</v>
      </c>
      <c r="G49" s="112" t="s">
        <v>759</v>
      </c>
      <c r="H49" s="118" t="s">
        <v>761</v>
      </c>
      <c r="I49" s="118" t="s">
        <v>761</v>
      </c>
      <c r="J49" s="118" t="s">
        <v>761</v>
      </c>
      <c r="K49" s="118" t="s">
        <v>760</v>
      </c>
      <c r="L49" s="118" t="s">
        <v>760</v>
      </c>
      <c r="M49" s="118" t="s">
        <v>762</v>
      </c>
      <c r="N49" s="118" t="s">
        <v>761</v>
      </c>
      <c r="O49" s="118" t="s">
        <v>761</v>
      </c>
      <c r="P49" s="118" t="s">
        <v>761</v>
      </c>
      <c r="Q49" s="118" t="s">
        <v>761</v>
      </c>
      <c r="R49" s="118" t="s">
        <v>760</v>
      </c>
    </row>
    <row r="50" spans="1:18" s="316" customFormat="1" ht="31.5" x14ac:dyDescent="0.25">
      <c r="A50" s="47" t="s">
        <v>141</v>
      </c>
      <c r="B50" s="49" t="s">
        <v>284</v>
      </c>
      <c r="C50" s="47" t="s">
        <v>223</v>
      </c>
      <c r="D50" s="112" t="s">
        <v>764</v>
      </c>
      <c r="E50" s="112" t="s">
        <v>757</v>
      </c>
      <c r="F50" s="112" t="s">
        <v>758</v>
      </c>
      <c r="G50" s="112" t="s">
        <v>759</v>
      </c>
      <c r="H50" s="118" t="s">
        <v>761</v>
      </c>
      <c r="I50" s="118" t="s">
        <v>761</v>
      </c>
      <c r="J50" s="118" t="s">
        <v>761</v>
      </c>
      <c r="K50" s="118" t="s">
        <v>765</v>
      </c>
      <c r="L50" s="118" t="s">
        <v>760</v>
      </c>
      <c r="M50" s="118" t="s">
        <v>762</v>
      </c>
      <c r="N50" s="118" t="s">
        <v>761</v>
      </c>
      <c r="O50" s="118" t="s">
        <v>761</v>
      </c>
      <c r="P50" s="118" t="s">
        <v>761</v>
      </c>
      <c r="Q50" s="118" t="s">
        <v>761</v>
      </c>
      <c r="R50" s="118" t="s">
        <v>760</v>
      </c>
    </row>
    <row r="51" spans="1:18" s="316" customFormat="1" ht="31.5" x14ac:dyDescent="0.25">
      <c r="A51" s="47" t="s">
        <v>141</v>
      </c>
      <c r="B51" s="50" t="s">
        <v>256</v>
      </c>
      <c r="C51" s="47" t="s">
        <v>224</v>
      </c>
      <c r="D51" s="112" t="s">
        <v>764</v>
      </c>
      <c r="E51" s="112" t="s">
        <v>757</v>
      </c>
      <c r="F51" s="112" t="s">
        <v>758</v>
      </c>
      <c r="G51" s="112" t="s">
        <v>759</v>
      </c>
      <c r="H51" s="118" t="s">
        <v>761</v>
      </c>
      <c r="I51" s="118" t="s">
        <v>761</v>
      </c>
      <c r="J51" s="118" t="s">
        <v>761</v>
      </c>
      <c r="K51" s="118" t="s">
        <v>760</v>
      </c>
      <c r="L51" s="118" t="s">
        <v>760</v>
      </c>
      <c r="M51" s="118" t="s">
        <v>762</v>
      </c>
      <c r="N51" s="118" t="s">
        <v>761</v>
      </c>
      <c r="O51" s="118" t="s">
        <v>761</v>
      </c>
      <c r="P51" s="118" t="s">
        <v>761</v>
      </c>
      <c r="Q51" s="118" t="s">
        <v>761</v>
      </c>
      <c r="R51" s="112" t="s">
        <v>760</v>
      </c>
    </row>
    <row r="52" spans="1:18" s="316" customFormat="1" ht="31.5" x14ac:dyDescent="0.25">
      <c r="A52" s="47" t="s">
        <v>141</v>
      </c>
      <c r="B52" s="49" t="s">
        <v>188</v>
      </c>
      <c r="C52" s="47" t="s">
        <v>225</v>
      </c>
      <c r="D52" s="112" t="s">
        <v>764</v>
      </c>
      <c r="E52" s="112" t="s">
        <v>757</v>
      </c>
      <c r="F52" s="112" t="s">
        <v>758</v>
      </c>
      <c r="G52" s="112" t="s">
        <v>759</v>
      </c>
      <c r="H52" s="118" t="s">
        <v>761</v>
      </c>
      <c r="I52" s="118" t="s">
        <v>761</v>
      </c>
      <c r="J52" s="118" t="s">
        <v>761</v>
      </c>
      <c r="K52" s="118" t="s">
        <v>760</v>
      </c>
      <c r="L52" s="118" t="s">
        <v>760</v>
      </c>
      <c r="M52" s="118" t="s">
        <v>762</v>
      </c>
      <c r="N52" s="118" t="s">
        <v>761</v>
      </c>
      <c r="O52" s="118" t="s">
        <v>761</v>
      </c>
      <c r="P52" s="118" t="s">
        <v>761</v>
      </c>
      <c r="Q52" s="118" t="s">
        <v>761</v>
      </c>
      <c r="R52" s="118" t="s">
        <v>760</v>
      </c>
    </row>
    <row r="53" spans="1:18" s="316" customFormat="1" ht="31.5" x14ac:dyDescent="0.25">
      <c r="A53" s="47" t="s">
        <v>141</v>
      </c>
      <c r="B53" s="49" t="s">
        <v>189</v>
      </c>
      <c r="C53" s="47" t="s">
        <v>226</v>
      </c>
      <c r="D53" s="112" t="s">
        <v>764</v>
      </c>
      <c r="E53" s="112" t="s">
        <v>757</v>
      </c>
      <c r="F53" s="112" t="s">
        <v>758</v>
      </c>
      <c r="G53" s="112" t="s">
        <v>759</v>
      </c>
      <c r="H53" s="118" t="s">
        <v>761</v>
      </c>
      <c r="I53" s="118" t="s">
        <v>761</v>
      </c>
      <c r="J53" s="118" t="s">
        <v>761</v>
      </c>
      <c r="K53" s="118" t="s">
        <v>760</v>
      </c>
      <c r="L53" s="118" t="s">
        <v>760</v>
      </c>
      <c r="M53" s="118" t="s">
        <v>762</v>
      </c>
      <c r="N53" s="118" t="s">
        <v>761</v>
      </c>
      <c r="O53" s="118" t="s">
        <v>761</v>
      </c>
      <c r="P53" s="118" t="s">
        <v>761</v>
      </c>
      <c r="Q53" s="118" t="s">
        <v>761</v>
      </c>
      <c r="R53" s="118" t="s">
        <v>760</v>
      </c>
    </row>
    <row r="54" spans="1:18" s="316" customFormat="1" ht="31.5" x14ac:dyDescent="0.25">
      <c r="A54" s="47" t="s">
        <v>141</v>
      </c>
      <c r="B54" s="49" t="s">
        <v>197</v>
      </c>
      <c r="C54" s="47" t="s">
        <v>198</v>
      </c>
      <c r="D54" s="112" t="s">
        <v>764</v>
      </c>
      <c r="E54" s="112" t="s">
        <v>757</v>
      </c>
      <c r="F54" s="112" t="s">
        <v>758</v>
      </c>
      <c r="G54" s="112" t="s">
        <v>759</v>
      </c>
      <c r="H54" s="118" t="s">
        <v>761</v>
      </c>
      <c r="I54" s="118" t="s">
        <v>761</v>
      </c>
      <c r="J54" s="118" t="s">
        <v>761</v>
      </c>
      <c r="K54" s="118" t="s">
        <v>760</v>
      </c>
      <c r="L54" s="118" t="s">
        <v>760</v>
      </c>
      <c r="M54" s="118" t="s">
        <v>762</v>
      </c>
      <c r="N54" s="118" t="s">
        <v>761</v>
      </c>
      <c r="O54" s="118" t="s">
        <v>761</v>
      </c>
      <c r="P54" s="118" t="s">
        <v>761</v>
      </c>
      <c r="Q54" s="118" t="s">
        <v>761</v>
      </c>
      <c r="R54" s="118" t="s">
        <v>760</v>
      </c>
    </row>
    <row r="55" spans="1:18" s="316" customFormat="1" ht="31.5" x14ac:dyDescent="0.25">
      <c r="A55" s="47" t="s">
        <v>141</v>
      </c>
      <c r="B55" s="49" t="s">
        <v>211</v>
      </c>
      <c r="C55" s="47" t="s">
        <v>227</v>
      </c>
      <c r="D55" s="112" t="s">
        <v>764</v>
      </c>
      <c r="E55" s="112" t="s">
        <v>757</v>
      </c>
      <c r="F55" s="112" t="s">
        <v>758</v>
      </c>
      <c r="G55" s="112" t="s">
        <v>759</v>
      </c>
      <c r="H55" s="118" t="s">
        <v>761</v>
      </c>
      <c r="I55" s="118" t="s">
        <v>761</v>
      </c>
      <c r="J55" s="118" t="s">
        <v>761</v>
      </c>
      <c r="K55" s="118" t="s">
        <v>760</v>
      </c>
      <c r="L55" s="118" t="s">
        <v>760</v>
      </c>
      <c r="M55" s="118" t="s">
        <v>762</v>
      </c>
      <c r="N55" s="118" t="s">
        <v>761</v>
      </c>
      <c r="O55" s="118" t="s">
        <v>761</v>
      </c>
      <c r="P55" s="118" t="s">
        <v>761</v>
      </c>
      <c r="Q55" s="118" t="s">
        <v>761</v>
      </c>
      <c r="R55" s="118" t="s">
        <v>760</v>
      </c>
    </row>
    <row r="56" spans="1:18" s="316" customFormat="1" ht="45" x14ac:dyDescent="0.25">
      <c r="A56" s="47" t="s">
        <v>141</v>
      </c>
      <c r="B56" s="49" t="s">
        <v>287</v>
      </c>
      <c r="C56" s="47" t="s">
        <v>228</v>
      </c>
      <c r="D56" s="112" t="s">
        <v>764</v>
      </c>
      <c r="E56" s="112" t="s">
        <v>757</v>
      </c>
      <c r="F56" s="112" t="s">
        <v>758</v>
      </c>
      <c r="G56" s="112" t="s">
        <v>759</v>
      </c>
      <c r="H56" s="118" t="s">
        <v>761</v>
      </c>
      <c r="I56" s="118" t="s">
        <v>761</v>
      </c>
      <c r="J56" s="118" t="s">
        <v>761</v>
      </c>
      <c r="K56" s="118" t="s">
        <v>760</v>
      </c>
      <c r="L56" s="118" t="s">
        <v>760</v>
      </c>
      <c r="M56" s="118" t="s">
        <v>762</v>
      </c>
      <c r="N56" s="118" t="s">
        <v>761</v>
      </c>
      <c r="O56" s="118" t="s">
        <v>761</v>
      </c>
      <c r="P56" s="118" t="s">
        <v>761</v>
      </c>
      <c r="Q56" s="118" t="s">
        <v>761</v>
      </c>
      <c r="R56" s="118" t="s">
        <v>760</v>
      </c>
    </row>
    <row r="57" spans="1:18" s="316" customFormat="1" ht="31.5" x14ac:dyDescent="0.25">
      <c r="A57" s="47" t="s">
        <v>141</v>
      </c>
      <c r="B57" s="49" t="s">
        <v>298</v>
      </c>
      <c r="C57" s="47" t="s">
        <v>229</v>
      </c>
      <c r="D57" s="112" t="s">
        <v>764</v>
      </c>
      <c r="E57" s="112" t="s">
        <v>757</v>
      </c>
      <c r="F57" s="112" t="s">
        <v>758</v>
      </c>
      <c r="G57" s="112" t="s">
        <v>759</v>
      </c>
      <c r="H57" s="118" t="s">
        <v>761</v>
      </c>
      <c r="I57" s="118" t="s">
        <v>761</v>
      </c>
      <c r="J57" s="118" t="s">
        <v>761</v>
      </c>
      <c r="K57" s="118" t="s">
        <v>760</v>
      </c>
      <c r="L57" s="118" t="s">
        <v>760</v>
      </c>
      <c r="M57" s="118" t="s">
        <v>762</v>
      </c>
      <c r="N57" s="118" t="s">
        <v>761</v>
      </c>
      <c r="O57" s="118" t="s">
        <v>761</v>
      </c>
      <c r="P57" s="118" t="s">
        <v>761</v>
      </c>
      <c r="Q57" s="118" t="s">
        <v>761</v>
      </c>
      <c r="R57" s="118" t="s">
        <v>760</v>
      </c>
    </row>
    <row r="58" spans="1:18" s="316" customFormat="1" ht="31.5" x14ac:dyDescent="0.25">
      <c r="A58" s="47" t="s">
        <v>141</v>
      </c>
      <c r="B58" s="49" t="s">
        <v>257</v>
      </c>
      <c r="C58" s="47" t="s">
        <v>230</v>
      </c>
      <c r="D58" s="112" t="s">
        <v>764</v>
      </c>
      <c r="E58" s="112" t="s">
        <v>757</v>
      </c>
      <c r="F58" s="112" t="s">
        <v>758</v>
      </c>
      <c r="G58" s="112" t="s">
        <v>759</v>
      </c>
      <c r="H58" s="118" t="s">
        <v>761</v>
      </c>
      <c r="I58" s="118" t="s">
        <v>761</v>
      </c>
      <c r="J58" s="118" t="s">
        <v>761</v>
      </c>
      <c r="K58" s="118" t="s">
        <v>760</v>
      </c>
      <c r="L58" s="118" t="s">
        <v>760</v>
      </c>
      <c r="M58" s="118" t="s">
        <v>762</v>
      </c>
      <c r="N58" s="118" t="s">
        <v>761</v>
      </c>
      <c r="O58" s="118" t="s">
        <v>761</v>
      </c>
      <c r="P58" s="118" t="s">
        <v>761</v>
      </c>
      <c r="Q58" s="118" t="s">
        <v>761</v>
      </c>
      <c r="R58" s="118" t="s">
        <v>760</v>
      </c>
    </row>
    <row r="59" spans="1:18" s="316" customFormat="1" ht="31.5" x14ac:dyDescent="0.25">
      <c r="A59" s="47" t="s">
        <v>141</v>
      </c>
      <c r="B59" s="49" t="s">
        <v>258</v>
      </c>
      <c r="C59" s="47" t="s">
        <v>231</v>
      </c>
      <c r="D59" s="112" t="s">
        <v>764</v>
      </c>
      <c r="E59" s="112" t="s">
        <v>757</v>
      </c>
      <c r="F59" s="112" t="s">
        <v>758</v>
      </c>
      <c r="G59" s="112" t="s">
        <v>759</v>
      </c>
      <c r="H59" s="118" t="s">
        <v>761</v>
      </c>
      <c r="I59" s="118" t="s">
        <v>761</v>
      </c>
      <c r="J59" s="118" t="s">
        <v>761</v>
      </c>
      <c r="K59" s="118" t="s">
        <v>760</v>
      </c>
      <c r="L59" s="118" t="s">
        <v>760</v>
      </c>
      <c r="M59" s="118" t="s">
        <v>762</v>
      </c>
      <c r="N59" s="118" t="s">
        <v>761</v>
      </c>
      <c r="O59" s="118" t="s">
        <v>761</v>
      </c>
      <c r="P59" s="118" t="s">
        <v>761</v>
      </c>
      <c r="Q59" s="118" t="s">
        <v>761</v>
      </c>
      <c r="R59" s="118" t="s">
        <v>760</v>
      </c>
    </row>
    <row r="60" spans="1:18" s="316" customFormat="1" ht="47.25" x14ac:dyDescent="0.25">
      <c r="A60" s="47" t="s">
        <v>143</v>
      </c>
      <c r="B60" s="117" t="s">
        <v>144</v>
      </c>
      <c r="C60" s="113" t="s">
        <v>88</v>
      </c>
      <c r="D60" s="112" t="s">
        <v>89</v>
      </c>
      <c r="E60" s="112" t="s">
        <v>89</v>
      </c>
      <c r="F60" s="112" t="s">
        <v>89</v>
      </c>
      <c r="G60" s="112" t="s">
        <v>89</v>
      </c>
      <c r="H60" s="118" t="s">
        <v>89</v>
      </c>
      <c r="I60" s="118" t="s">
        <v>89</v>
      </c>
      <c r="J60" s="118" t="s">
        <v>89</v>
      </c>
      <c r="K60" s="118" t="s">
        <v>89</v>
      </c>
      <c r="L60" s="118" t="s">
        <v>89</v>
      </c>
      <c r="M60" s="118" t="s">
        <v>89</v>
      </c>
      <c r="N60" s="118" t="s">
        <v>761</v>
      </c>
      <c r="O60" s="118" t="s">
        <v>761</v>
      </c>
      <c r="P60" s="118" t="s">
        <v>761</v>
      </c>
      <c r="Q60" s="118" t="s">
        <v>761</v>
      </c>
      <c r="R60" s="118" t="s">
        <v>760</v>
      </c>
    </row>
    <row r="61" spans="1:18" s="316" customFormat="1" ht="31.5" x14ac:dyDescent="0.25">
      <c r="A61" s="47" t="s">
        <v>145</v>
      </c>
      <c r="B61" s="117" t="s">
        <v>146</v>
      </c>
      <c r="C61" s="113" t="s">
        <v>88</v>
      </c>
      <c r="D61" s="112" t="s">
        <v>89</v>
      </c>
      <c r="E61" s="112" t="s">
        <v>89</v>
      </c>
      <c r="F61" s="112" t="s">
        <v>89</v>
      </c>
      <c r="G61" s="112" t="s">
        <v>89</v>
      </c>
      <c r="H61" s="118" t="s">
        <v>89</v>
      </c>
      <c r="I61" s="118" t="s">
        <v>89</v>
      </c>
      <c r="J61" s="118" t="s">
        <v>89</v>
      </c>
      <c r="K61" s="118" t="s">
        <v>89</v>
      </c>
      <c r="L61" s="118" t="s">
        <v>89</v>
      </c>
      <c r="M61" s="118" t="s">
        <v>89</v>
      </c>
      <c r="N61" s="118" t="s">
        <v>761</v>
      </c>
      <c r="O61" s="118" t="s">
        <v>761</v>
      </c>
      <c r="P61" s="118" t="s">
        <v>761</v>
      </c>
      <c r="Q61" s="118" t="s">
        <v>761</v>
      </c>
      <c r="R61" s="118" t="s">
        <v>760</v>
      </c>
    </row>
    <row r="62" spans="1:18" s="316" customFormat="1" ht="45" x14ac:dyDescent="0.25">
      <c r="A62" s="47" t="s">
        <v>145</v>
      </c>
      <c r="B62" s="48" t="s">
        <v>259</v>
      </c>
      <c r="C62" s="47" t="s">
        <v>196</v>
      </c>
      <c r="D62" s="112" t="s">
        <v>764</v>
      </c>
      <c r="E62" s="112" t="s">
        <v>757</v>
      </c>
      <c r="F62" s="112" t="s">
        <v>758</v>
      </c>
      <c r="G62" s="112" t="s">
        <v>759</v>
      </c>
      <c r="H62" s="118" t="s">
        <v>761</v>
      </c>
      <c r="I62" s="118" t="s">
        <v>761</v>
      </c>
      <c r="J62" s="118" t="s">
        <v>761</v>
      </c>
      <c r="K62" s="118" t="s">
        <v>760</v>
      </c>
      <c r="L62" s="118" t="s">
        <v>760</v>
      </c>
      <c r="M62" s="118" t="s">
        <v>766</v>
      </c>
      <c r="N62" s="118" t="s">
        <v>761</v>
      </c>
      <c r="O62" s="118" t="s">
        <v>761</v>
      </c>
      <c r="P62" s="118" t="s">
        <v>761</v>
      </c>
      <c r="Q62" s="118" t="s">
        <v>760</v>
      </c>
      <c r="R62" s="118" t="s">
        <v>760</v>
      </c>
    </row>
    <row r="63" spans="1:18" s="316" customFormat="1" ht="31.5" x14ac:dyDescent="0.25">
      <c r="A63" s="47" t="s">
        <v>145</v>
      </c>
      <c r="B63" s="48" t="s">
        <v>261</v>
      </c>
      <c r="C63" s="47" t="s">
        <v>232</v>
      </c>
      <c r="D63" s="112" t="s">
        <v>764</v>
      </c>
      <c r="E63" s="112" t="s">
        <v>757</v>
      </c>
      <c r="F63" s="112" t="s">
        <v>758</v>
      </c>
      <c r="G63" s="112" t="s">
        <v>759</v>
      </c>
      <c r="H63" s="118" t="s">
        <v>761</v>
      </c>
      <c r="I63" s="118" t="s">
        <v>761</v>
      </c>
      <c r="J63" s="118" t="s">
        <v>761</v>
      </c>
      <c r="K63" s="118" t="s">
        <v>760</v>
      </c>
      <c r="L63" s="118" t="s">
        <v>760</v>
      </c>
      <c r="M63" s="118" t="s">
        <v>766</v>
      </c>
      <c r="N63" s="118" t="s">
        <v>761</v>
      </c>
      <c r="O63" s="118" t="s">
        <v>761</v>
      </c>
      <c r="P63" s="118" t="s">
        <v>761</v>
      </c>
      <c r="Q63" s="118" t="s">
        <v>760</v>
      </c>
      <c r="R63" s="112" t="s">
        <v>760</v>
      </c>
    </row>
    <row r="64" spans="1:18" s="316" customFormat="1" ht="31.5" x14ac:dyDescent="0.25">
      <c r="A64" s="47" t="s">
        <v>145</v>
      </c>
      <c r="B64" s="48" t="s">
        <v>285</v>
      </c>
      <c r="C64" s="47" t="s">
        <v>233</v>
      </c>
      <c r="D64" s="112" t="s">
        <v>764</v>
      </c>
      <c r="E64" s="112" t="s">
        <v>767</v>
      </c>
      <c r="F64" s="112" t="s">
        <v>768</v>
      </c>
      <c r="G64" s="112" t="s">
        <v>759</v>
      </c>
      <c r="H64" s="118" t="s">
        <v>761</v>
      </c>
      <c r="I64" s="118" t="s">
        <v>761</v>
      </c>
      <c r="J64" s="118" t="s">
        <v>761</v>
      </c>
      <c r="K64" s="118" t="s">
        <v>760</v>
      </c>
      <c r="L64" s="118" t="s">
        <v>760</v>
      </c>
      <c r="M64" s="118" t="s">
        <v>766</v>
      </c>
      <c r="N64" s="118" t="s">
        <v>761</v>
      </c>
      <c r="O64" s="118" t="s">
        <v>761</v>
      </c>
      <c r="P64" s="118" t="s">
        <v>761</v>
      </c>
      <c r="Q64" s="118" t="s">
        <v>760</v>
      </c>
      <c r="R64" s="118" t="s">
        <v>760</v>
      </c>
    </row>
    <row r="65" spans="1:18" s="316" customFormat="1" ht="31.5" x14ac:dyDescent="0.25">
      <c r="A65" s="47" t="s">
        <v>145</v>
      </c>
      <c r="B65" s="48" t="s">
        <v>262</v>
      </c>
      <c r="C65" s="47" t="s">
        <v>234</v>
      </c>
      <c r="D65" s="112" t="s">
        <v>764</v>
      </c>
      <c r="E65" s="112" t="s">
        <v>757</v>
      </c>
      <c r="F65" s="112" t="s">
        <v>758</v>
      </c>
      <c r="G65" s="112" t="s">
        <v>759</v>
      </c>
      <c r="H65" s="118" t="s">
        <v>761</v>
      </c>
      <c r="I65" s="118" t="s">
        <v>761</v>
      </c>
      <c r="J65" s="118" t="s">
        <v>761</v>
      </c>
      <c r="K65" s="112" t="s">
        <v>760</v>
      </c>
      <c r="L65" s="112" t="s">
        <v>760</v>
      </c>
      <c r="M65" s="118" t="s">
        <v>766</v>
      </c>
      <c r="N65" s="118" t="s">
        <v>761</v>
      </c>
      <c r="O65" s="118" t="s">
        <v>761</v>
      </c>
      <c r="P65" s="118" t="s">
        <v>761</v>
      </c>
      <c r="Q65" s="118" t="s">
        <v>760</v>
      </c>
      <c r="R65" s="118" t="s">
        <v>760</v>
      </c>
    </row>
    <row r="66" spans="1:18" s="316" customFormat="1" ht="31.5" x14ac:dyDescent="0.25">
      <c r="A66" s="47" t="s">
        <v>145</v>
      </c>
      <c r="B66" s="48" t="s">
        <v>263</v>
      </c>
      <c r="C66" s="47" t="s">
        <v>235</v>
      </c>
      <c r="D66" s="112" t="s">
        <v>764</v>
      </c>
      <c r="E66" s="112" t="s">
        <v>767</v>
      </c>
      <c r="F66" s="112" t="s">
        <v>768</v>
      </c>
      <c r="G66" s="112" t="s">
        <v>759</v>
      </c>
      <c r="H66" s="118" t="s">
        <v>761</v>
      </c>
      <c r="I66" s="118" t="s">
        <v>761</v>
      </c>
      <c r="J66" s="118" t="s">
        <v>761</v>
      </c>
      <c r="K66" s="112" t="s">
        <v>760</v>
      </c>
      <c r="L66" s="112" t="s">
        <v>760</v>
      </c>
      <c r="M66" s="118" t="s">
        <v>766</v>
      </c>
      <c r="N66" s="118" t="s">
        <v>761</v>
      </c>
      <c r="O66" s="118" t="s">
        <v>761</v>
      </c>
      <c r="P66" s="118" t="s">
        <v>761</v>
      </c>
      <c r="Q66" s="118" t="s">
        <v>760</v>
      </c>
      <c r="R66" s="118" t="s">
        <v>760</v>
      </c>
    </row>
    <row r="67" spans="1:18" s="316" customFormat="1" ht="31.5" x14ac:dyDescent="0.25">
      <c r="A67" s="47" t="s">
        <v>145</v>
      </c>
      <c r="B67" s="48" t="s">
        <v>297</v>
      </c>
      <c r="C67" s="47" t="s">
        <v>236</v>
      </c>
      <c r="D67" s="112" t="s">
        <v>764</v>
      </c>
      <c r="E67" s="112" t="s">
        <v>757</v>
      </c>
      <c r="F67" s="112" t="s">
        <v>758</v>
      </c>
      <c r="G67" s="112" t="s">
        <v>759</v>
      </c>
      <c r="H67" s="118" t="s">
        <v>761</v>
      </c>
      <c r="I67" s="118" t="s">
        <v>761</v>
      </c>
      <c r="J67" s="118" t="s">
        <v>761</v>
      </c>
      <c r="K67" s="112" t="s">
        <v>760</v>
      </c>
      <c r="L67" s="112" t="s">
        <v>760</v>
      </c>
      <c r="M67" s="118" t="s">
        <v>766</v>
      </c>
      <c r="N67" s="118" t="s">
        <v>761</v>
      </c>
      <c r="O67" s="118" t="s">
        <v>761</v>
      </c>
      <c r="P67" s="118" t="s">
        <v>761</v>
      </c>
      <c r="Q67" s="118" t="s">
        <v>760</v>
      </c>
      <c r="R67" s="118" t="s">
        <v>760</v>
      </c>
    </row>
    <row r="68" spans="1:18" s="316" customFormat="1" ht="31.5" x14ac:dyDescent="0.25">
      <c r="A68" s="47" t="s">
        <v>145</v>
      </c>
      <c r="B68" s="48" t="s">
        <v>264</v>
      </c>
      <c r="C68" s="47" t="s">
        <v>237</v>
      </c>
      <c r="D68" s="112" t="s">
        <v>764</v>
      </c>
      <c r="E68" s="112" t="s">
        <v>757</v>
      </c>
      <c r="F68" s="112" t="s">
        <v>758</v>
      </c>
      <c r="G68" s="112" t="s">
        <v>759</v>
      </c>
      <c r="H68" s="118" t="s">
        <v>761</v>
      </c>
      <c r="I68" s="118" t="s">
        <v>761</v>
      </c>
      <c r="J68" s="118" t="s">
        <v>761</v>
      </c>
      <c r="K68" s="112" t="s">
        <v>760</v>
      </c>
      <c r="L68" s="112" t="s">
        <v>760</v>
      </c>
      <c r="M68" s="118" t="s">
        <v>766</v>
      </c>
      <c r="N68" s="118" t="s">
        <v>761</v>
      </c>
      <c r="O68" s="118" t="s">
        <v>761</v>
      </c>
      <c r="P68" s="118" t="s">
        <v>761</v>
      </c>
      <c r="Q68" s="118" t="s">
        <v>760</v>
      </c>
      <c r="R68" s="118" t="s">
        <v>760</v>
      </c>
    </row>
    <row r="69" spans="1:18" s="316" customFormat="1" ht="31.5" x14ac:dyDescent="0.25">
      <c r="A69" s="47" t="s">
        <v>145</v>
      </c>
      <c r="B69" s="48" t="s">
        <v>265</v>
      </c>
      <c r="C69" s="47" t="s">
        <v>238</v>
      </c>
      <c r="D69" s="112" t="s">
        <v>764</v>
      </c>
      <c r="E69" s="112" t="s">
        <v>757</v>
      </c>
      <c r="F69" s="112" t="s">
        <v>758</v>
      </c>
      <c r="G69" s="112" t="s">
        <v>759</v>
      </c>
      <c r="H69" s="118" t="s">
        <v>761</v>
      </c>
      <c r="I69" s="118" t="s">
        <v>761</v>
      </c>
      <c r="J69" s="118" t="s">
        <v>761</v>
      </c>
      <c r="K69" s="112" t="s">
        <v>760</v>
      </c>
      <c r="L69" s="112" t="s">
        <v>760</v>
      </c>
      <c r="M69" s="118" t="s">
        <v>766</v>
      </c>
      <c r="N69" s="118" t="s">
        <v>761</v>
      </c>
      <c r="O69" s="118" t="s">
        <v>761</v>
      </c>
      <c r="P69" s="118" t="s">
        <v>761</v>
      </c>
      <c r="Q69" s="118" t="s">
        <v>760</v>
      </c>
      <c r="R69" s="118" t="s">
        <v>760</v>
      </c>
    </row>
    <row r="70" spans="1:18" s="316" customFormat="1" ht="31.5" x14ac:dyDescent="0.25">
      <c r="A70" s="47" t="s">
        <v>145</v>
      </c>
      <c r="B70" s="48" t="s">
        <v>266</v>
      </c>
      <c r="C70" s="47" t="s">
        <v>239</v>
      </c>
      <c r="D70" s="112" t="s">
        <v>764</v>
      </c>
      <c r="E70" s="112" t="s">
        <v>757</v>
      </c>
      <c r="F70" s="112" t="s">
        <v>758</v>
      </c>
      <c r="G70" s="112" t="s">
        <v>759</v>
      </c>
      <c r="H70" s="118" t="s">
        <v>761</v>
      </c>
      <c r="I70" s="118" t="s">
        <v>761</v>
      </c>
      <c r="J70" s="118" t="s">
        <v>761</v>
      </c>
      <c r="K70" s="112" t="s">
        <v>760</v>
      </c>
      <c r="L70" s="112" t="s">
        <v>760</v>
      </c>
      <c r="M70" s="118" t="s">
        <v>766</v>
      </c>
      <c r="N70" s="118" t="s">
        <v>761</v>
      </c>
      <c r="O70" s="118" t="s">
        <v>761</v>
      </c>
      <c r="P70" s="118" t="s">
        <v>761</v>
      </c>
      <c r="Q70" s="118" t="s">
        <v>760</v>
      </c>
      <c r="R70" s="118" t="s">
        <v>760</v>
      </c>
    </row>
    <row r="71" spans="1:18" s="316" customFormat="1" ht="31.5" x14ac:dyDescent="0.25">
      <c r="A71" s="47" t="s">
        <v>145</v>
      </c>
      <c r="B71" s="48" t="s">
        <v>497</v>
      </c>
      <c r="C71" s="47" t="s">
        <v>240</v>
      </c>
      <c r="D71" s="112" t="s">
        <v>764</v>
      </c>
      <c r="E71" s="112" t="s">
        <v>757</v>
      </c>
      <c r="F71" s="112" t="s">
        <v>758</v>
      </c>
      <c r="G71" s="112" t="s">
        <v>759</v>
      </c>
      <c r="H71" s="118" t="s">
        <v>761</v>
      </c>
      <c r="I71" s="118" t="s">
        <v>761</v>
      </c>
      <c r="J71" s="118" t="s">
        <v>761</v>
      </c>
      <c r="K71" s="118" t="s">
        <v>760</v>
      </c>
      <c r="L71" s="118" t="s">
        <v>760</v>
      </c>
      <c r="M71" s="118" t="s">
        <v>766</v>
      </c>
      <c r="N71" s="118" t="s">
        <v>761</v>
      </c>
      <c r="O71" s="118" t="s">
        <v>761</v>
      </c>
      <c r="P71" s="118" t="s">
        <v>761</v>
      </c>
      <c r="Q71" s="118" t="s">
        <v>763</v>
      </c>
      <c r="R71" s="118" t="s">
        <v>760</v>
      </c>
    </row>
    <row r="72" spans="1:18" s="316" customFormat="1" ht="31.5" x14ac:dyDescent="0.25">
      <c r="A72" s="47" t="s">
        <v>145</v>
      </c>
      <c r="B72" s="48" t="s">
        <v>267</v>
      </c>
      <c r="C72" s="47" t="s">
        <v>241</v>
      </c>
      <c r="D72" s="112" t="s">
        <v>764</v>
      </c>
      <c r="E72" s="112" t="s">
        <v>757</v>
      </c>
      <c r="F72" s="112" t="s">
        <v>758</v>
      </c>
      <c r="G72" s="112" t="s">
        <v>759</v>
      </c>
      <c r="H72" s="118" t="s">
        <v>761</v>
      </c>
      <c r="I72" s="118" t="s">
        <v>761</v>
      </c>
      <c r="J72" s="118" t="s">
        <v>761</v>
      </c>
      <c r="K72" s="118" t="s">
        <v>760</v>
      </c>
      <c r="L72" s="118" t="s">
        <v>760</v>
      </c>
      <c r="M72" s="118" t="s">
        <v>766</v>
      </c>
      <c r="N72" s="118" t="s">
        <v>761</v>
      </c>
      <c r="O72" s="118" t="s">
        <v>761</v>
      </c>
      <c r="P72" s="118" t="s">
        <v>761</v>
      </c>
      <c r="Q72" s="118" t="s">
        <v>763</v>
      </c>
      <c r="R72" s="118" t="s">
        <v>760</v>
      </c>
    </row>
    <row r="73" spans="1:18" s="316" customFormat="1" ht="31.5" x14ac:dyDescent="0.25">
      <c r="A73" s="47" t="s">
        <v>145</v>
      </c>
      <c r="B73" s="48" t="s">
        <v>268</v>
      </c>
      <c r="C73" s="47" t="s">
        <v>242</v>
      </c>
      <c r="D73" s="112" t="s">
        <v>764</v>
      </c>
      <c r="E73" s="112" t="s">
        <v>757</v>
      </c>
      <c r="F73" s="112" t="s">
        <v>758</v>
      </c>
      <c r="G73" s="112" t="s">
        <v>759</v>
      </c>
      <c r="H73" s="118" t="s">
        <v>761</v>
      </c>
      <c r="I73" s="118" t="s">
        <v>761</v>
      </c>
      <c r="J73" s="118" t="s">
        <v>761</v>
      </c>
      <c r="K73" s="118" t="s">
        <v>760</v>
      </c>
      <c r="L73" s="118" t="s">
        <v>760</v>
      </c>
      <c r="M73" s="118" t="s">
        <v>766</v>
      </c>
      <c r="N73" s="118" t="s">
        <v>761</v>
      </c>
      <c r="O73" s="118" t="s">
        <v>761</v>
      </c>
      <c r="P73" s="118" t="s">
        <v>761</v>
      </c>
      <c r="Q73" s="118" t="s">
        <v>763</v>
      </c>
      <c r="R73" s="118" t="s">
        <v>760</v>
      </c>
    </row>
    <row r="74" spans="1:18" s="316" customFormat="1" ht="47.25" x14ac:dyDescent="0.25">
      <c r="A74" s="47" t="s">
        <v>147</v>
      </c>
      <c r="B74" s="117" t="s">
        <v>148</v>
      </c>
      <c r="C74" s="113" t="s">
        <v>88</v>
      </c>
      <c r="D74" s="112" t="s">
        <v>89</v>
      </c>
      <c r="E74" s="112" t="s">
        <v>89</v>
      </c>
      <c r="F74" s="112" t="s">
        <v>89</v>
      </c>
      <c r="G74" s="112" t="s">
        <v>89</v>
      </c>
      <c r="H74" s="118" t="s">
        <v>89</v>
      </c>
      <c r="I74" s="118" t="s">
        <v>89</v>
      </c>
      <c r="J74" s="118" t="s">
        <v>89</v>
      </c>
      <c r="K74" s="118" t="s">
        <v>760</v>
      </c>
      <c r="L74" s="118" t="s">
        <v>89</v>
      </c>
      <c r="M74" s="118" t="s">
        <v>89</v>
      </c>
      <c r="N74" s="118" t="s">
        <v>89</v>
      </c>
      <c r="O74" s="118" t="s">
        <v>89</v>
      </c>
      <c r="P74" s="118" t="s">
        <v>89</v>
      </c>
      <c r="Q74" s="118" t="s">
        <v>89</v>
      </c>
      <c r="R74" s="118" t="s">
        <v>89</v>
      </c>
    </row>
    <row r="75" spans="1:18" s="316" customFormat="1" ht="47.25" x14ac:dyDescent="0.25">
      <c r="A75" s="47" t="s">
        <v>149</v>
      </c>
      <c r="B75" s="117" t="s">
        <v>150</v>
      </c>
      <c r="C75" s="113" t="s">
        <v>88</v>
      </c>
      <c r="D75" s="112" t="s">
        <v>89</v>
      </c>
      <c r="E75" s="112" t="s">
        <v>89</v>
      </c>
      <c r="F75" s="112" t="s">
        <v>89</v>
      </c>
      <c r="G75" s="112" t="s">
        <v>89</v>
      </c>
      <c r="H75" s="118" t="s">
        <v>89</v>
      </c>
      <c r="I75" s="118" t="s">
        <v>89</v>
      </c>
      <c r="J75" s="118" t="s">
        <v>89</v>
      </c>
      <c r="K75" s="118" t="s">
        <v>89</v>
      </c>
      <c r="L75" s="118" t="s">
        <v>89</v>
      </c>
      <c r="M75" s="118" t="s">
        <v>89</v>
      </c>
      <c r="N75" s="118" t="s">
        <v>89</v>
      </c>
      <c r="O75" s="118" t="s">
        <v>89</v>
      </c>
      <c r="P75" s="118" t="s">
        <v>89</v>
      </c>
      <c r="Q75" s="118" t="s">
        <v>89</v>
      </c>
      <c r="R75" s="118" t="s">
        <v>89</v>
      </c>
    </row>
    <row r="76" spans="1:18" s="316" customFormat="1" ht="47.25" x14ac:dyDescent="0.25">
      <c r="A76" s="47" t="s">
        <v>151</v>
      </c>
      <c r="B76" s="117" t="s">
        <v>152</v>
      </c>
      <c r="C76" s="113" t="s">
        <v>88</v>
      </c>
      <c r="D76" s="112" t="s">
        <v>89</v>
      </c>
      <c r="E76" s="112" t="s">
        <v>89</v>
      </c>
      <c r="F76" s="112" t="s">
        <v>89</v>
      </c>
      <c r="G76" s="112" t="s">
        <v>89</v>
      </c>
      <c r="H76" s="118" t="s">
        <v>89</v>
      </c>
      <c r="I76" s="118" t="s">
        <v>89</v>
      </c>
      <c r="J76" s="118" t="s">
        <v>89</v>
      </c>
      <c r="K76" s="118" t="s">
        <v>89</v>
      </c>
      <c r="L76" s="118" t="s">
        <v>89</v>
      </c>
      <c r="M76" s="118" t="s">
        <v>89</v>
      </c>
      <c r="N76" s="118" t="s">
        <v>89</v>
      </c>
      <c r="O76" s="118" t="s">
        <v>89</v>
      </c>
      <c r="P76" s="118" t="s">
        <v>89</v>
      </c>
      <c r="Q76" s="118" t="s">
        <v>89</v>
      </c>
      <c r="R76" s="118" t="s">
        <v>89</v>
      </c>
    </row>
    <row r="77" spans="1:18" s="316" customFormat="1" ht="31.5" x14ac:dyDescent="0.25">
      <c r="A77" s="47" t="s">
        <v>151</v>
      </c>
      <c r="B77" s="49" t="s">
        <v>190</v>
      </c>
      <c r="C77" s="47" t="s">
        <v>194</v>
      </c>
      <c r="D77" s="112" t="s">
        <v>764</v>
      </c>
      <c r="E77" s="112" t="s">
        <v>757</v>
      </c>
      <c r="F77" s="112" t="s">
        <v>758</v>
      </c>
      <c r="G77" s="112" t="s">
        <v>759</v>
      </c>
      <c r="H77" s="118" t="s">
        <v>761</v>
      </c>
      <c r="I77" s="118" t="s">
        <v>761</v>
      </c>
      <c r="J77" s="118" t="s">
        <v>761</v>
      </c>
      <c r="K77" s="118" t="s">
        <v>89</v>
      </c>
      <c r="L77" s="118" t="s">
        <v>760</v>
      </c>
      <c r="M77" s="118" t="s">
        <v>89</v>
      </c>
      <c r="N77" s="118" t="s">
        <v>761</v>
      </c>
      <c r="O77" s="118" t="s">
        <v>761</v>
      </c>
      <c r="P77" s="118" t="s">
        <v>761</v>
      </c>
      <c r="Q77" s="118" t="s">
        <v>763</v>
      </c>
      <c r="R77" s="118" t="s">
        <v>760</v>
      </c>
    </row>
    <row r="78" spans="1:18" s="316" customFormat="1" ht="31.5" x14ac:dyDescent="0.25">
      <c r="A78" s="47" t="s">
        <v>153</v>
      </c>
      <c r="B78" s="117" t="s">
        <v>154</v>
      </c>
      <c r="C78" s="113" t="s">
        <v>88</v>
      </c>
      <c r="D78" s="112" t="s">
        <v>89</v>
      </c>
      <c r="E78" s="112" t="s">
        <v>89</v>
      </c>
      <c r="F78" s="112" t="s">
        <v>89</v>
      </c>
      <c r="G78" s="112" t="s">
        <v>89</v>
      </c>
      <c r="H78" s="118" t="s">
        <v>89</v>
      </c>
      <c r="I78" s="118" t="s">
        <v>89</v>
      </c>
      <c r="J78" s="118" t="s">
        <v>89</v>
      </c>
      <c r="K78" s="118" t="s">
        <v>89</v>
      </c>
      <c r="L78" s="118" t="s">
        <v>89</v>
      </c>
      <c r="M78" s="118" t="s">
        <v>89</v>
      </c>
      <c r="N78" s="118" t="s">
        <v>89</v>
      </c>
      <c r="O78" s="118" t="s">
        <v>89</v>
      </c>
      <c r="P78" s="118" t="s">
        <v>89</v>
      </c>
      <c r="Q78" s="118" t="s">
        <v>89</v>
      </c>
      <c r="R78" s="118" t="s">
        <v>89</v>
      </c>
    </row>
    <row r="79" spans="1:18" s="316" customFormat="1" ht="31.5" x14ac:dyDescent="0.25">
      <c r="A79" s="47" t="s">
        <v>155</v>
      </c>
      <c r="B79" s="117" t="s">
        <v>156</v>
      </c>
      <c r="C79" s="113" t="s">
        <v>88</v>
      </c>
      <c r="D79" s="112" t="s">
        <v>89</v>
      </c>
      <c r="E79" s="112" t="s">
        <v>89</v>
      </c>
      <c r="F79" s="112" t="s">
        <v>89</v>
      </c>
      <c r="G79" s="112" t="s">
        <v>89</v>
      </c>
      <c r="H79" s="118" t="s">
        <v>89</v>
      </c>
      <c r="I79" s="118" t="s">
        <v>89</v>
      </c>
      <c r="J79" s="118" t="s">
        <v>89</v>
      </c>
      <c r="K79" s="118" t="s">
        <v>89</v>
      </c>
      <c r="L79" s="118" t="s">
        <v>89</v>
      </c>
      <c r="M79" s="118" t="s">
        <v>89</v>
      </c>
      <c r="N79" s="118" t="s">
        <v>89</v>
      </c>
      <c r="O79" s="118" t="s">
        <v>89</v>
      </c>
      <c r="P79" s="118" t="s">
        <v>89</v>
      </c>
      <c r="Q79" s="118" t="s">
        <v>89</v>
      </c>
      <c r="R79" s="118" t="s">
        <v>89</v>
      </c>
    </row>
    <row r="80" spans="1:18" s="316" customFormat="1" ht="47.25" x14ac:dyDescent="0.25">
      <c r="A80" s="47" t="s">
        <v>157</v>
      </c>
      <c r="B80" s="117" t="s">
        <v>158</v>
      </c>
      <c r="C80" s="113" t="s">
        <v>88</v>
      </c>
      <c r="D80" s="112" t="s">
        <v>89</v>
      </c>
      <c r="E80" s="112" t="s">
        <v>89</v>
      </c>
      <c r="F80" s="112" t="s">
        <v>89</v>
      </c>
      <c r="G80" s="112" t="s">
        <v>89</v>
      </c>
      <c r="H80" s="118" t="s">
        <v>89</v>
      </c>
      <c r="I80" s="118" t="s">
        <v>89</v>
      </c>
      <c r="J80" s="118" t="s">
        <v>89</v>
      </c>
      <c r="K80" s="118" t="s">
        <v>89</v>
      </c>
      <c r="L80" s="118" t="s">
        <v>89</v>
      </c>
      <c r="M80" s="118" t="s">
        <v>89</v>
      </c>
      <c r="N80" s="118" t="s">
        <v>89</v>
      </c>
      <c r="O80" s="118" t="s">
        <v>89</v>
      </c>
      <c r="P80" s="118" t="s">
        <v>89</v>
      </c>
      <c r="Q80" s="118" t="s">
        <v>89</v>
      </c>
      <c r="R80" s="118" t="s">
        <v>89</v>
      </c>
    </row>
    <row r="81" spans="1:18" s="316" customFormat="1" ht="47.25" x14ac:dyDescent="0.25">
      <c r="A81" s="47" t="s">
        <v>159</v>
      </c>
      <c r="B81" s="117" t="s">
        <v>160</v>
      </c>
      <c r="C81" s="113" t="s">
        <v>88</v>
      </c>
      <c r="D81" s="112" t="s">
        <v>89</v>
      </c>
      <c r="E81" s="112" t="s">
        <v>89</v>
      </c>
      <c r="F81" s="112" t="s">
        <v>89</v>
      </c>
      <c r="G81" s="112" t="s">
        <v>89</v>
      </c>
      <c r="H81" s="112" t="s">
        <v>89</v>
      </c>
      <c r="I81" s="112" t="s">
        <v>89</v>
      </c>
      <c r="J81" s="112" t="s">
        <v>89</v>
      </c>
      <c r="K81" s="112" t="s">
        <v>89</v>
      </c>
      <c r="L81" s="112" t="s">
        <v>89</v>
      </c>
      <c r="M81" s="112" t="s">
        <v>89</v>
      </c>
      <c r="N81" s="112" t="s">
        <v>89</v>
      </c>
      <c r="O81" s="112" t="s">
        <v>89</v>
      </c>
      <c r="P81" s="112" t="s">
        <v>89</v>
      </c>
      <c r="Q81" s="112" t="s">
        <v>89</v>
      </c>
      <c r="R81" s="112" t="s">
        <v>89</v>
      </c>
    </row>
    <row r="82" spans="1:18" s="316" customFormat="1" ht="47.25" x14ac:dyDescent="0.25">
      <c r="A82" s="47" t="s">
        <v>161</v>
      </c>
      <c r="B82" s="117" t="s">
        <v>162</v>
      </c>
      <c r="C82" s="113" t="s">
        <v>88</v>
      </c>
      <c r="D82" s="112" t="s">
        <v>89</v>
      </c>
      <c r="E82" s="112" t="s">
        <v>89</v>
      </c>
      <c r="F82" s="112" t="s">
        <v>89</v>
      </c>
      <c r="G82" s="112" t="s">
        <v>89</v>
      </c>
      <c r="H82" s="118" t="s">
        <v>89</v>
      </c>
      <c r="I82" s="118" t="s">
        <v>89</v>
      </c>
      <c r="J82" s="118" t="s">
        <v>89</v>
      </c>
      <c r="K82" s="118" t="s">
        <v>89</v>
      </c>
      <c r="L82" s="118" t="s">
        <v>89</v>
      </c>
      <c r="M82" s="118" t="s">
        <v>89</v>
      </c>
      <c r="N82" s="118" t="s">
        <v>89</v>
      </c>
      <c r="O82" s="118" t="s">
        <v>89</v>
      </c>
      <c r="P82" s="118" t="s">
        <v>89</v>
      </c>
      <c r="Q82" s="118" t="s">
        <v>89</v>
      </c>
      <c r="R82" s="118" t="s">
        <v>89</v>
      </c>
    </row>
    <row r="83" spans="1:18" s="316" customFormat="1" ht="47.25" x14ac:dyDescent="0.25">
      <c r="A83" s="47" t="s">
        <v>163</v>
      </c>
      <c r="B83" s="117" t="s">
        <v>164</v>
      </c>
      <c r="C83" s="113" t="s">
        <v>88</v>
      </c>
      <c r="D83" s="112" t="s">
        <v>89</v>
      </c>
      <c r="E83" s="112" t="s">
        <v>89</v>
      </c>
      <c r="F83" s="112" t="s">
        <v>89</v>
      </c>
      <c r="G83" s="112" t="s">
        <v>89</v>
      </c>
      <c r="H83" s="118" t="s">
        <v>89</v>
      </c>
      <c r="I83" s="118" t="s">
        <v>89</v>
      </c>
      <c r="J83" s="118" t="s">
        <v>89</v>
      </c>
      <c r="K83" s="118" t="s">
        <v>89</v>
      </c>
      <c r="L83" s="118" t="s">
        <v>89</v>
      </c>
      <c r="M83" s="118" t="s">
        <v>89</v>
      </c>
      <c r="N83" s="118" t="s">
        <v>89</v>
      </c>
      <c r="O83" s="118" t="s">
        <v>89</v>
      </c>
      <c r="P83" s="118" t="s">
        <v>89</v>
      </c>
      <c r="Q83" s="118" t="s">
        <v>89</v>
      </c>
      <c r="R83" s="118" t="s">
        <v>89</v>
      </c>
    </row>
    <row r="84" spans="1:18" s="316" customFormat="1" ht="47.25" x14ac:dyDescent="0.25">
      <c r="A84" s="47" t="s">
        <v>165</v>
      </c>
      <c r="B84" s="117" t="s">
        <v>166</v>
      </c>
      <c r="C84" s="113" t="s">
        <v>88</v>
      </c>
      <c r="D84" s="112" t="s">
        <v>89</v>
      </c>
      <c r="E84" s="112" t="s">
        <v>89</v>
      </c>
      <c r="F84" s="112" t="s">
        <v>89</v>
      </c>
      <c r="G84" s="112" t="s">
        <v>89</v>
      </c>
      <c r="H84" s="118" t="s">
        <v>89</v>
      </c>
      <c r="I84" s="118" t="s">
        <v>89</v>
      </c>
      <c r="J84" s="118" t="s">
        <v>89</v>
      </c>
      <c r="K84" s="118" t="s">
        <v>89</v>
      </c>
      <c r="L84" s="118" t="s">
        <v>89</v>
      </c>
      <c r="M84" s="118" t="s">
        <v>89</v>
      </c>
      <c r="N84" s="118" t="s">
        <v>89</v>
      </c>
      <c r="O84" s="118" t="s">
        <v>89</v>
      </c>
      <c r="P84" s="118" t="s">
        <v>89</v>
      </c>
      <c r="Q84" s="118" t="s">
        <v>89</v>
      </c>
      <c r="R84" s="118" t="s">
        <v>89</v>
      </c>
    </row>
    <row r="85" spans="1:18" s="316" customFormat="1" ht="47.25" x14ac:dyDescent="0.25">
      <c r="A85" s="47" t="s">
        <v>167</v>
      </c>
      <c r="B85" s="117" t="s">
        <v>168</v>
      </c>
      <c r="C85" s="113" t="s">
        <v>88</v>
      </c>
      <c r="D85" s="112" t="s">
        <v>89</v>
      </c>
      <c r="E85" s="112" t="s">
        <v>89</v>
      </c>
      <c r="F85" s="112" t="s">
        <v>89</v>
      </c>
      <c r="G85" s="112" t="s">
        <v>89</v>
      </c>
      <c r="H85" s="118" t="s">
        <v>89</v>
      </c>
      <c r="I85" s="118" t="s">
        <v>89</v>
      </c>
      <c r="J85" s="118" t="s">
        <v>89</v>
      </c>
      <c r="K85" s="118" t="s">
        <v>89</v>
      </c>
      <c r="L85" s="118" t="s">
        <v>89</v>
      </c>
      <c r="M85" s="118" t="s">
        <v>89</v>
      </c>
      <c r="N85" s="118" t="s">
        <v>89</v>
      </c>
      <c r="O85" s="118" t="s">
        <v>89</v>
      </c>
      <c r="P85" s="118" t="s">
        <v>89</v>
      </c>
      <c r="Q85" s="118" t="s">
        <v>89</v>
      </c>
      <c r="R85" s="118" t="s">
        <v>89</v>
      </c>
    </row>
    <row r="86" spans="1:18" s="316" customFormat="1" ht="31.5" x14ac:dyDescent="0.25">
      <c r="A86" s="47" t="s">
        <v>169</v>
      </c>
      <c r="B86" s="117" t="s">
        <v>170</v>
      </c>
      <c r="C86" s="113" t="s">
        <v>88</v>
      </c>
      <c r="D86" s="112" t="s">
        <v>89</v>
      </c>
      <c r="E86" s="112" t="s">
        <v>89</v>
      </c>
      <c r="F86" s="112" t="s">
        <v>89</v>
      </c>
      <c r="G86" s="112" t="s">
        <v>89</v>
      </c>
      <c r="H86" s="118" t="s">
        <v>89</v>
      </c>
      <c r="I86" s="118" t="s">
        <v>89</v>
      </c>
      <c r="J86" s="118" t="s">
        <v>89</v>
      </c>
      <c r="K86" s="118" t="s">
        <v>89</v>
      </c>
      <c r="L86" s="118" t="s">
        <v>89</v>
      </c>
      <c r="M86" s="118" t="s">
        <v>89</v>
      </c>
      <c r="N86" s="118" t="s">
        <v>89</v>
      </c>
      <c r="O86" s="118" t="s">
        <v>89</v>
      </c>
      <c r="P86" s="118" t="s">
        <v>89</v>
      </c>
      <c r="Q86" s="118" t="s">
        <v>89</v>
      </c>
      <c r="R86" s="118" t="s">
        <v>89</v>
      </c>
    </row>
    <row r="87" spans="1:18" s="316" customFormat="1" ht="31.5" x14ac:dyDescent="0.25">
      <c r="A87" s="47" t="s">
        <v>169</v>
      </c>
      <c r="B87" s="51" t="s">
        <v>208</v>
      </c>
      <c r="C87" s="47" t="s">
        <v>199</v>
      </c>
      <c r="D87" s="112" t="s">
        <v>764</v>
      </c>
      <c r="E87" s="112" t="s">
        <v>757</v>
      </c>
      <c r="F87" s="112" t="s">
        <v>758</v>
      </c>
      <c r="G87" s="112" t="s">
        <v>759</v>
      </c>
      <c r="H87" s="118" t="s">
        <v>761</v>
      </c>
      <c r="I87" s="118" t="s">
        <v>761</v>
      </c>
      <c r="J87" s="118" t="s">
        <v>761</v>
      </c>
      <c r="K87" s="118" t="s">
        <v>89</v>
      </c>
      <c r="L87" s="118" t="s">
        <v>89</v>
      </c>
      <c r="M87" s="118" t="s">
        <v>89</v>
      </c>
      <c r="N87" s="118" t="s">
        <v>89</v>
      </c>
      <c r="O87" s="118" t="s">
        <v>89</v>
      </c>
      <c r="P87" s="118" t="s">
        <v>89</v>
      </c>
      <c r="Q87" s="118" t="s">
        <v>89</v>
      </c>
      <c r="R87" s="118" t="s">
        <v>89</v>
      </c>
    </row>
    <row r="88" spans="1:18" s="316" customFormat="1" ht="47.25" x14ac:dyDescent="0.25">
      <c r="A88" s="47" t="s">
        <v>171</v>
      </c>
      <c r="B88" s="117" t="s">
        <v>172</v>
      </c>
      <c r="C88" s="113" t="s">
        <v>88</v>
      </c>
      <c r="D88" s="112" t="s">
        <v>89</v>
      </c>
      <c r="E88" s="112" t="s">
        <v>89</v>
      </c>
      <c r="F88" s="112" t="s">
        <v>89</v>
      </c>
      <c r="G88" s="112" t="s">
        <v>89</v>
      </c>
      <c r="H88" s="118" t="s">
        <v>89</v>
      </c>
      <c r="I88" s="118" t="s">
        <v>89</v>
      </c>
      <c r="J88" s="118" t="s">
        <v>89</v>
      </c>
      <c r="K88" s="118" t="s">
        <v>89</v>
      </c>
      <c r="L88" s="118" t="s">
        <v>89</v>
      </c>
      <c r="M88" s="118" t="s">
        <v>89</v>
      </c>
      <c r="N88" s="118" t="s">
        <v>89</v>
      </c>
      <c r="O88" s="118" t="s">
        <v>89</v>
      </c>
      <c r="P88" s="118" t="s">
        <v>89</v>
      </c>
      <c r="Q88" s="118" t="s">
        <v>89</v>
      </c>
      <c r="R88" s="118" t="s">
        <v>89</v>
      </c>
    </row>
    <row r="89" spans="1:18" s="316" customFormat="1" ht="63" x14ac:dyDescent="0.25">
      <c r="A89" s="47" t="s">
        <v>173</v>
      </c>
      <c r="B89" s="117" t="s">
        <v>174</v>
      </c>
      <c r="C89" s="111" t="s">
        <v>88</v>
      </c>
      <c r="D89" s="112" t="s">
        <v>89</v>
      </c>
      <c r="E89" s="112" t="s">
        <v>89</v>
      </c>
      <c r="F89" s="112" t="s">
        <v>89</v>
      </c>
      <c r="G89" s="112" t="s">
        <v>89</v>
      </c>
      <c r="H89" s="118" t="s">
        <v>89</v>
      </c>
      <c r="I89" s="118" t="s">
        <v>89</v>
      </c>
      <c r="J89" s="118" t="s">
        <v>89</v>
      </c>
      <c r="K89" s="118" t="s">
        <v>89</v>
      </c>
      <c r="L89" s="118" t="s">
        <v>89</v>
      </c>
      <c r="M89" s="118" t="s">
        <v>89</v>
      </c>
      <c r="N89" s="118" t="s">
        <v>89</v>
      </c>
      <c r="O89" s="118" t="s">
        <v>89</v>
      </c>
      <c r="P89" s="118" t="s">
        <v>89</v>
      </c>
      <c r="Q89" s="118" t="s">
        <v>89</v>
      </c>
      <c r="R89" s="118" t="s">
        <v>89</v>
      </c>
    </row>
    <row r="90" spans="1:18" s="316" customFormat="1" ht="63" x14ac:dyDescent="0.25">
      <c r="A90" s="47" t="s">
        <v>175</v>
      </c>
      <c r="B90" s="117" t="s">
        <v>176</v>
      </c>
      <c r="C90" s="113" t="s">
        <v>88</v>
      </c>
      <c r="D90" s="112" t="s">
        <v>89</v>
      </c>
      <c r="E90" s="112" t="s">
        <v>89</v>
      </c>
      <c r="F90" s="112" t="s">
        <v>89</v>
      </c>
      <c r="G90" s="112" t="s">
        <v>89</v>
      </c>
      <c r="H90" s="118" t="s">
        <v>89</v>
      </c>
      <c r="I90" s="118" t="s">
        <v>89</v>
      </c>
      <c r="J90" s="118" t="s">
        <v>89</v>
      </c>
      <c r="K90" s="118" t="s">
        <v>89</v>
      </c>
      <c r="L90" s="118" t="s">
        <v>89</v>
      </c>
      <c r="M90" s="118" t="s">
        <v>89</v>
      </c>
      <c r="N90" s="118" t="s">
        <v>89</v>
      </c>
      <c r="O90" s="118" t="s">
        <v>89</v>
      </c>
      <c r="P90" s="118" t="s">
        <v>89</v>
      </c>
      <c r="Q90" s="118" t="s">
        <v>89</v>
      </c>
      <c r="R90" s="118" t="s">
        <v>89</v>
      </c>
    </row>
    <row r="91" spans="1:18" s="316" customFormat="1" ht="63" x14ac:dyDescent="0.25">
      <c r="A91" s="47" t="s">
        <v>177</v>
      </c>
      <c r="B91" s="117" t="s">
        <v>178</v>
      </c>
      <c r="C91" s="111" t="s">
        <v>88</v>
      </c>
      <c r="D91" s="112" t="s">
        <v>89</v>
      </c>
      <c r="E91" s="112" t="s">
        <v>89</v>
      </c>
      <c r="F91" s="112" t="s">
        <v>89</v>
      </c>
      <c r="G91" s="112" t="s">
        <v>89</v>
      </c>
      <c r="H91" s="118" t="s">
        <v>89</v>
      </c>
      <c r="I91" s="118" t="s">
        <v>89</v>
      </c>
      <c r="J91" s="118" t="s">
        <v>89</v>
      </c>
      <c r="K91" s="118" t="s">
        <v>89</v>
      </c>
      <c r="L91" s="118" t="s">
        <v>89</v>
      </c>
      <c r="M91" s="118" t="s">
        <v>89</v>
      </c>
      <c r="N91" s="118" t="s">
        <v>89</v>
      </c>
      <c r="O91" s="118" t="s">
        <v>89</v>
      </c>
      <c r="P91" s="118" t="s">
        <v>89</v>
      </c>
      <c r="Q91" s="118" t="s">
        <v>89</v>
      </c>
      <c r="R91" s="118" t="s">
        <v>89</v>
      </c>
    </row>
    <row r="92" spans="1:18" s="316" customFormat="1" ht="47.25" x14ac:dyDescent="0.25">
      <c r="A92" s="47" t="s">
        <v>179</v>
      </c>
      <c r="B92" s="117" t="s">
        <v>180</v>
      </c>
      <c r="C92" s="111" t="s">
        <v>88</v>
      </c>
      <c r="D92" s="112" t="s">
        <v>89</v>
      </c>
      <c r="E92" s="112" t="s">
        <v>89</v>
      </c>
      <c r="F92" s="112" t="s">
        <v>89</v>
      </c>
      <c r="G92" s="112" t="s">
        <v>89</v>
      </c>
      <c r="H92" s="118" t="s">
        <v>89</v>
      </c>
      <c r="I92" s="118" t="s">
        <v>89</v>
      </c>
      <c r="J92" s="118" t="s">
        <v>89</v>
      </c>
      <c r="K92" s="118" t="s">
        <v>89</v>
      </c>
      <c r="L92" s="118" t="s">
        <v>89</v>
      </c>
      <c r="M92" s="118" t="s">
        <v>89</v>
      </c>
      <c r="N92" s="118" t="s">
        <v>89</v>
      </c>
      <c r="O92" s="118" t="s">
        <v>89</v>
      </c>
      <c r="P92" s="118" t="s">
        <v>89</v>
      </c>
      <c r="Q92" s="118" t="s">
        <v>89</v>
      </c>
      <c r="R92" s="118" t="s">
        <v>89</v>
      </c>
    </row>
    <row r="93" spans="1:18" s="316" customFormat="1" ht="60" x14ac:dyDescent="0.25">
      <c r="A93" s="47" t="s">
        <v>179</v>
      </c>
      <c r="B93" s="49" t="s">
        <v>293</v>
      </c>
      <c r="C93" s="47" t="s">
        <v>195</v>
      </c>
      <c r="D93" s="112" t="s">
        <v>764</v>
      </c>
      <c r="E93" s="112" t="s">
        <v>757</v>
      </c>
      <c r="F93" s="112" t="s">
        <v>758</v>
      </c>
      <c r="G93" s="112" t="s">
        <v>759</v>
      </c>
      <c r="H93" s="118" t="s">
        <v>761</v>
      </c>
      <c r="I93" s="118" t="s">
        <v>761</v>
      </c>
      <c r="J93" s="118" t="s">
        <v>761</v>
      </c>
      <c r="K93" s="112" t="s">
        <v>89</v>
      </c>
      <c r="L93" s="112" t="s">
        <v>760</v>
      </c>
      <c r="M93" s="118" t="s">
        <v>766</v>
      </c>
      <c r="N93" s="118" t="s">
        <v>761</v>
      </c>
      <c r="O93" s="118" t="s">
        <v>761</v>
      </c>
      <c r="P93" s="112" t="s">
        <v>763</v>
      </c>
      <c r="Q93" s="112" t="s">
        <v>763</v>
      </c>
      <c r="R93" s="112" t="s">
        <v>760</v>
      </c>
    </row>
    <row r="94" spans="1:18" s="316" customFormat="1" ht="31.5" x14ac:dyDescent="0.25">
      <c r="A94" s="47" t="s">
        <v>179</v>
      </c>
      <c r="B94" s="49" t="s">
        <v>260</v>
      </c>
      <c r="C94" s="47" t="s">
        <v>205</v>
      </c>
      <c r="D94" s="112" t="s">
        <v>764</v>
      </c>
      <c r="E94" s="112" t="s">
        <v>757</v>
      </c>
      <c r="F94" s="112" t="s">
        <v>758</v>
      </c>
      <c r="G94" s="112" t="s">
        <v>759</v>
      </c>
      <c r="H94" s="118" t="s">
        <v>761</v>
      </c>
      <c r="I94" s="118" t="s">
        <v>761</v>
      </c>
      <c r="J94" s="118" t="s">
        <v>761</v>
      </c>
      <c r="K94" s="118" t="s">
        <v>89</v>
      </c>
      <c r="L94" s="118" t="s">
        <v>760</v>
      </c>
      <c r="M94" s="118" t="s">
        <v>766</v>
      </c>
      <c r="N94" s="118" t="s">
        <v>761</v>
      </c>
      <c r="O94" s="118" t="s">
        <v>761</v>
      </c>
      <c r="P94" s="118" t="s">
        <v>760</v>
      </c>
      <c r="Q94" s="118" t="s">
        <v>763</v>
      </c>
      <c r="R94" s="118" t="s">
        <v>760</v>
      </c>
    </row>
    <row r="95" spans="1:18" s="316" customFormat="1" ht="31.5" x14ac:dyDescent="0.25">
      <c r="A95" s="47" t="s">
        <v>179</v>
      </c>
      <c r="B95" s="49" t="s">
        <v>269</v>
      </c>
      <c r="C95" s="47" t="s">
        <v>243</v>
      </c>
      <c r="D95" s="112" t="s">
        <v>764</v>
      </c>
      <c r="E95" s="112" t="s">
        <v>757</v>
      </c>
      <c r="F95" s="112" t="s">
        <v>758</v>
      </c>
      <c r="G95" s="112" t="s">
        <v>759</v>
      </c>
      <c r="H95" s="118" t="s">
        <v>761</v>
      </c>
      <c r="I95" s="118" t="s">
        <v>761</v>
      </c>
      <c r="J95" s="118" t="s">
        <v>761</v>
      </c>
      <c r="K95" s="118" t="s">
        <v>89</v>
      </c>
      <c r="L95" s="118" t="s">
        <v>760</v>
      </c>
      <c r="M95" s="118" t="s">
        <v>766</v>
      </c>
      <c r="N95" s="118" t="s">
        <v>761</v>
      </c>
      <c r="O95" s="118" t="s">
        <v>761</v>
      </c>
      <c r="P95" s="118" t="s">
        <v>760</v>
      </c>
      <c r="Q95" s="118" t="s">
        <v>763</v>
      </c>
      <c r="R95" s="118" t="s">
        <v>760</v>
      </c>
    </row>
    <row r="96" spans="1:18" s="316" customFormat="1" ht="47.25" x14ac:dyDescent="0.25">
      <c r="A96" s="47" t="s">
        <v>181</v>
      </c>
      <c r="B96" s="117" t="s">
        <v>182</v>
      </c>
      <c r="C96" s="113" t="s">
        <v>88</v>
      </c>
      <c r="D96" s="112" t="s">
        <v>89</v>
      </c>
      <c r="E96" s="112" t="s">
        <v>89</v>
      </c>
      <c r="F96" s="112" t="s">
        <v>89</v>
      </c>
      <c r="G96" s="112" t="s">
        <v>89</v>
      </c>
      <c r="H96" s="118" t="s">
        <v>89</v>
      </c>
      <c r="I96" s="118" t="s">
        <v>89</v>
      </c>
      <c r="J96" s="118" t="s">
        <v>89</v>
      </c>
      <c r="K96" s="118" t="s">
        <v>89</v>
      </c>
      <c r="L96" s="118" t="s">
        <v>89</v>
      </c>
      <c r="M96" s="118" t="s">
        <v>89</v>
      </c>
      <c r="N96" s="118" t="s">
        <v>89</v>
      </c>
      <c r="O96" s="118" t="s">
        <v>89</v>
      </c>
      <c r="P96" s="118" t="s">
        <v>89</v>
      </c>
      <c r="Q96" s="118" t="s">
        <v>89</v>
      </c>
      <c r="R96" s="118" t="s">
        <v>89</v>
      </c>
    </row>
    <row r="97" spans="1:18" s="316" customFormat="1" ht="31.5" x14ac:dyDescent="0.25">
      <c r="A97" s="47" t="s">
        <v>183</v>
      </c>
      <c r="B97" s="117" t="s">
        <v>184</v>
      </c>
      <c r="C97" s="111" t="s">
        <v>88</v>
      </c>
      <c r="D97" s="112" t="s">
        <v>89</v>
      </c>
      <c r="E97" s="112" t="s">
        <v>89</v>
      </c>
      <c r="F97" s="112" t="s">
        <v>89</v>
      </c>
      <c r="G97" s="112" t="s">
        <v>89</v>
      </c>
      <c r="H97" s="118" t="s">
        <v>89</v>
      </c>
      <c r="I97" s="118" t="s">
        <v>89</v>
      </c>
      <c r="J97" s="118" t="s">
        <v>89</v>
      </c>
      <c r="K97" s="118" t="s">
        <v>89</v>
      </c>
      <c r="L97" s="118" t="s">
        <v>89</v>
      </c>
      <c r="M97" s="118" t="s">
        <v>89</v>
      </c>
      <c r="N97" s="118" t="s">
        <v>89</v>
      </c>
      <c r="O97" s="118" t="s">
        <v>89</v>
      </c>
      <c r="P97" s="118" t="s">
        <v>89</v>
      </c>
      <c r="Q97" s="118" t="s">
        <v>89</v>
      </c>
      <c r="R97" s="118" t="s">
        <v>89</v>
      </c>
    </row>
    <row r="98" spans="1:18" s="316" customFormat="1" ht="60" x14ac:dyDescent="0.25">
      <c r="A98" s="47" t="s">
        <v>183</v>
      </c>
      <c r="B98" s="49" t="s">
        <v>221</v>
      </c>
      <c r="C98" s="47" t="s">
        <v>244</v>
      </c>
      <c r="D98" s="112" t="s">
        <v>764</v>
      </c>
      <c r="E98" s="112" t="s">
        <v>757</v>
      </c>
      <c r="F98" s="112" t="s">
        <v>758</v>
      </c>
      <c r="G98" s="112" t="s">
        <v>759</v>
      </c>
      <c r="H98" s="118" t="s">
        <v>761</v>
      </c>
      <c r="I98" s="118" t="s">
        <v>761</v>
      </c>
      <c r="J98" s="118" t="s">
        <v>761</v>
      </c>
      <c r="K98" s="118" t="s">
        <v>89</v>
      </c>
      <c r="L98" s="118" t="s">
        <v>89</v>
      </c>
      <c r="M98" s="118" t="s">
        <v>762</v>
      </c>
      <c r="N98" s="118" t="s">
        <v>761</v>
      </c>
      <c r="O98" s="118" t="s">
        <v>761</v>
      </c>
      <c r="P98" s="118" t="s">
        <v>761</v>
      </c>
      <c r="Q98" s="118" t="s">
        <v>761</v>
      </c>
      <c r="R98" s="118" t="s">
        <v>761</v>
      </c>
    </row>
    <row r="99" spans="1:18" s="316" customFormat="1" ht="31.5" x14ac:dyDescent="0.25">
      <c r="A99" s="47" t="s">
        <v>183</v>
      </c>
      <c r="B99" s="49" t="s">
        <v>210</v>
      </c>
      <c r="C99" s="47" t="s">
        <v>246</v>
      </c>
      <c r="D99" s="112" t="s">
        <v>764</v>
      </c>
      <c r="E99" s="112" t="s">
        <v>757</v>
      </c>
      <c r="F99" s="112" t="s">
        <v>758</v>
      </c>
      <c r="G99" s="112" t="s">
        <v>759</v>
      </c>
      <c r="H99" s="118" t="s">
        <v>761</v>
      </c>
      <c r="I99" s="118" t="s">
        <v>761</v>
      </c>
      <c r="J99" s="118" t="s">
        <v>761</v>
      </c>
      <c r="K99" s="118" t="s">
        <v>89</v>
      </c>
      <c r="L99" s="118" t="s">
        <v>89</v>
      </c>
      <c r="M99" s="118" t="s">
        <v>762</v>
      </c>
      <c r="N99" s="118" t="s">
        <v>761</v>
      </c>
      <c r="O99" s="118" t="s">
        <v>761</v>
      </c>
      <c r="P99" s="118" t="s">
        <v>761</v>
      </c>
      <c r="Q99" s="118" t="s">
        <v>761</v>
      </c>
      <c r="R99" s="118" t="s">
        <v>761</v>
      </c>
    </row>
    <row r="100" spans="1:18" s="316" customFormat="1" ht="31.5" x14ac:dyDescent="0.25">
      <c r="A100" s="47" t="s">
        <v>183</v>
      </c>
      <c r="B100" s="49" t="s">
        <v>213</v>
      </c>
      <c r="C100" s="47" t="s">
        <v>245</v>
      </c>
      <c r="D100" s="112" t="s">
        <v>764</v>
      </c>
      <c r="E100" s="112" t="s">
        <v>757</v>
      </c>
      <c r="F100" s="112" t="s">
        <v>758</v>
      </c>
      <c r="G100" s="112" t="s">
        <v>759</v>
      </c>
      <c r="H100" s="118" t="s">
        <v>761</v>
      </c>
      <c r="I100" s="118" t="s">
        <v>761</v>
      </c>
      <c r="J100" s="118" t="s">
        <v>761</v>
      </c>
      <c r="K100" s="118" t="s">
        <v>89</v>
      </c>
      <c r="L100" s="118" t="s">
        <v>89</v>
      </c>
      <c r="M100" s="118" t="s">
        <v>762</v>
      </c>
      <c r="N100" s="118" t="s">
        <v>761</v>
      </c>
      <c r="O100" s="118" t="s">
        <v>761</v>
      </c>
      <c r="P100" s="118" t="s">
        <v>761</v>
      </c>
      <c r="Q100" s="118" t="s">
        <v>761</v>
      </c>
      <c r="R100" s="118" t="s">
        <v>761</v>
      </c>
    </row>
    <row r="101" spans="1:18" s="316" customFormat="1" ht="31.5" x14ac:dyDescent="0.25">
      <c r="A101" s="47" t="s">
        <v>183</v>
      </c>
      <c r="B101" s="49" t="s">
        <v>214</v>
      </c>
      <c r="C101" s="47" t="s">
        <v>247</v>
      </c>
      <c r="D101" s="112" t="s">
        <v>764</v>
      </c>
      <c r="E101" s="112" t="s">
        <v>757</v>
      </c>
      <c r="F101" s="112" t="s">
        <v>758</v>
      </c>
      <c r="G101" s="112" t="s">
        <v>759</v>
      </c>
      <c r="H101" s="118" t="s">
        <v>761</v>
      </c>
      <c r="I101" s="118" t="s">
        <v>761</v>
      </c>
      <c r="J101" s="118" t="s">
        <v>761</v>
      </c>
      <c r="K101" s="118" t="s">
        <v>89</v>
      </c>
      <c r="L101" s="118" t="s">
        <v>89</v>
      </c>
      <c r="M101" s="118" t="s">
        <v>762</v>
      </c>
      <c r="N101" s="118" t="s">
        <v>761</v>
      </c>
      <c r="O101" s="118" t="s">
        <v>761</v>
      </c>
      <c r="P101" s="118" t="s">
        <v>761</v>
      </c>
      <c r="Q101" s="118" t="s">
        <v>761</v>
      </c>
      <c r="R101" s="118" t="s">
        <v>761</v>
      </c>
    </row>
    <row r="102" spans="1:18" s="316" customFormat="1" ht="31.5" x14ac:dyDescent="0.25">
      <c r="A102" s="47" t="s">
        <v>183</v>
      </c>
      <c r="B102" s="49" t="s">
        <v>215</v>
      </c>
      <c r="C102" s="47" t="s">
        <v>203</v>
      </c>
      <c r="D102" s="112" t="s">
        <v>764</v>
      </c>
      <c r="E102" s="112" t="s">
        <v>757</v>
      </c>
      <c r="F102" s="112" t="s">
        <v>758</v>
      </c>
      <c r="G102" s="112" t="s">
        <v>759</v>
      </c>
      <c r="H102" s="118" t="s">
        <v>761</v>
      </c>
      <c r="I102" s="118" t="s">
        <v>761</v>
      </c>
      <c r="J102" s="118" t="s">
        <v>761</v>
      </c>
      <c r="K102" s="118" t="s">
        <v>89</v>
      </c>
      <c r="L102" s="118" t="s">
        <v>89</v>
      </c>
      <c r="M102" s="118" t="s">
        <v>762</v>
      </c>
      <c r="N102" s="118" t="s">
        <v>761</v>
      </c>
      <c r="O102" s="118" t="s">
        <v>761</v>
      </c>
      <c r="P102" s="118" t="s">
        <v>761</v>
      </c>
      <c r="Q102" s="118" t="s">
        <v>761</v>
      </c>
      <c r="R102" s="118" t="s">
        <v>761</v>
      </c>
    </row>
    <row r="103" spans="1:18" s="316" customFormat="1" ht="31.5" x14ac:dyDescent="0.25">
      <c r="A103" s="47" t="s">
        <v>183</v>
      </c>
      <c r="B103" s="49" t="s">
        <v>216</v>
      </c>
      <c r="C103" s="47" t="s">
        <v>200</v>
      </c>
      <c r="D103" s="112" t="s">
        <v>764</v>
      </c>
      <c r="E103" s="112" t="s">
        <v>757</v>
      </c>
      <c r="F103" s="112" t="s">
        <v>758</v>
      </c>
      <c r="G103" s="112" t="s">
        <v>759</v>
      </c>
      <c r="H103" s="118" t="s">
        <v>761</v>
      </c>
      <c r="I103" s="118" t="s">
        <v>761</v>
      </c>
      <c r="J103" s="118" t="s">
        <v>761</v>
      </c>
      <c r="K103" s="118" t="s">
        <v>89</v>
      </c>
      <c r="L103" s="118" t="s">
        <v>89</v>
      </c>
      <c r="M103" s="118" t="s">
        <v>762</v>
      </c>
      <c r="N103" s="118" t="s">
        <v>761</v>
      </c>
      <c r="O103" s="118" t="s">
        <v>761</v>
      </c>
      <c r="P103" s="118" t="s">
        <v>761</v>
      </c>
      <c r="Q103" s="118" t="s">
        <v>761</v>
      </c>
      <c r="R103" s="118" t="s">
        <v>761</v>
      </c>
    </row>
    <row r="104" spans="1:18" s="316" customFormat="1" ht="31.5" x14ac:dyDescent="0.25">
      <c r="A104" s="47" t="s">
        <v>183</v>
      </c>
      <c r="B104" s="49" t="s">
        <v>213</v>
      </c>
      <c r="C104" s="47" t="s">
        <v>201</v>
      </c>
      <c r="D104" s="112" t="s">
        <v>764</v>
      </c>
      <c r="E104" s="112" t="s">
        <v>757</v>
      </c>
      <c r="F104" s="112" t="s">
        <v>758</v>
      </c>
      <c r="G104" s="112" t="s">
        <v>759</v>
      </c>
      <c r="H104" s="118" t="s">
        <v>761</v>
      </c>
      <c r="I104" s="118" t="s">
        <v>761</v>
      </c>
      <c r="J104" s="118" t="s">
        <v>761</v>
      </c>
      <c r="K104" s="118" t="s">
        <v>89</v>
      </c>
      <c r="L104" s="118" t="s">
        <v>89</v>
      </c>
      <c r="M104" s="118" t="s">
        <v>762</v>
      </c>
      <c r="N104" s="118" t="s">
        <v>761</v>
      </c>
      <c r="O104" s="118" t="s">
        <v>761</v>
      </c>
      <c r="P104" s="118" t="s">
        <v>761</v>
      </c>
      <c r="Q104" s="118" t="s">
        <v>761</v>
      </c>
      <c r="R104" s="118" t="s">
        <v>761</v>
      </c>
    </row>
    <row r="105" spans="1:18" s="316" customFormat="1" ht="31.5" x14ac:dyDescent="0.25">
      <c r="A105" s="47" t="s">
        <v>183</v>
      </c>
      <c r="B105" s="49" t="s">
        <v>217</v>
      </c>
      <c r="C105" s="47" t="s">
        <v>202</v>
      </c>
      <c r="D105" s="112" t="s">
        <v>764</v>
      </c>
      <c r="E105" s="112" t="s">
        <v>757</v>
      </c>
      <c r="F105" s="112" t="s">
        <v>758</v>
      </c>
      <c r="G105" s="112" t="s">
        <v>759</v>
      </c>
      <c r="H105" s="118" t="s">
        <v>761</v>
      </c>
      <c r="I105" s="118" t="s">
        <v>761</v>
      </c>
      <c r="J105" s="118" t="s">
        <v>761</v>
      </c>
      <c r="K105" s="112" t="s">
        <v>89</v>
      </c>
      <c r="L105" s="112" t="s">
        <v>89</v>
      </c>
      <c r="M105" s="118" t="s">
        <v>762</v>
      </c>
      <c r="N105" s="118" t="s">
        <v>761</v>
      </c>
      <c r="O105" s="118" t="s">
        <v>761</v>
      </c>
      <c r="P105" s="118" t="s">
        <v>761</v>
      </c>
      <c r="Q105" s="118" t="s">
        <v>761</v>
      </c>
      <c r="R105" s="118" t="s">
        <v>761</v>
      </c>
    </row>
    <row r="106" spans="1:18" s="316" customFormat="1" ht="31.5" x14ac:dyDescent="0.25">
      <c r="A106" s="47" t="s">
        <v>183</v>
      </c>
      <c r="B106" s="49" t="s">
        <v>215</v>
      </c>
      <c r="C106" s="47" t="s">
        <v>248</v>
      </c>
      <c r="D106" s="112" t="s">
        <v>764</v>
      </c>
      <c r="E106" s="112" t="s">
        <v>757</v>
      </c>
      <c r="F106" s="112" t="s">
        <v>758</v>
      </c>
      <c r="G106" s="112" t="s">
        <v>759</v>
      </c>
      <c r="H106" s="118" t="s">
        <v>761</v>
      </c>
      <c r="I106" s="118" t="s">
        <v>761</v>
      </c>
      <c r="J106" s="118" t="s">
        <v>761</v>
      </c>
      <c r="K106" s="117" t="s">
        <v>89</v>
      </c>
      <c r="L106" s="117" t="s">
        <v>89</v>
      </c>
      <c r="M106" s="118" t="s">
        <v>762</v>
      </c>
      <c r="N106" s="118" t="s">
        <v>761</v>
      </c>
      <c r="O106" s="118" t="s">
        <v>761</v>
      </c>
      <c r="P106" s="118" t="s">
        <v>761</v>
      </c>
      <c r="Q106" s="118" t="s">
        <v>761</v>
      </c>
      <c r="R106" s="118" t="s">
        <v>761</v>
      </c>
    </row>
    <row r="107" spans="1:18" s="316" customFormat="1" ht="31.5" x14ac:dyDescent="0.25">
      <c r="A107" s="47" t="s">
        <v>183</v>
      </c>
      <c r="B107" s="49" t="s">
        <v>218</v>
      </c>
      <c r="C107" s="47" t="s">
        <v>249</v>
      </c>
      <c r="D107" s="112" t="s">
        <v>764</v>
      </c>
      <c r="E107" s="112" t="s">
        <v>757</v>
      </c>
      <c r="F107" s="112" t="s">
        <v>758</v>
      </c>
      <c r="G107" s="112" t="s">
        <v>759</v>
      </c>
      <c r="H107" s="118" t="s">
        <v>761</v>
      </c>
      <c r="I107" s="118" t="s">
        <v>761</v>
      </c>
      <c r="J107" s="118" t="s">
        <v>761</v>
      </c>
      <c r="K107" s="117" t="s">
        <v>89</v>
      </c>
      <c r="L107" s="117" t="s">
        <v>89</v>
      </c>
      <c r="M107" s="118" t="s">
        <v>762</v>
      </c>
      <c r="N107" s="118" t="s">
        <v>761</v>
      </c>
      <c r="O107" s="118" t="s">
        <v>761</v>
      </c>
      <c r="P107" s="118" t="s">
        <v>761</v>
      </c>
      <c r="Q107" s="118" t="s">
        <v>761</v>
      </c>
      <c r="R107" s="118" t="s">
        <v>761</v>
      </c>
    </row>
    <row r="108" spans="1:18" s="316" customFormat="1" ht="31.5" x14ac:dyDescent="0.25">
      <c r="A108" s="47" t="s">
        <v>183</v>
      </c>
      <c r="B108" s="49" t="s">
        <v>219</v>
      </c>
      <c r="C108" s="47" t="s">
        <v>250</v>
      </c>
      <c r="D108" s="112" t="s">
        <v>764</v>
      </c>
      <c r="E108" s="112" t="s">
        <v>757</v>
      </c>
      <c r="F108" s="112" t="s">
        <v>758</v>
      </c>
      <c r="G108" s="112" t="s">
        <v>759</v>
      </c>
      <c r="H108" s="118" t="s">
        <v>761</v>
      </c>
      <c r="I108" s="118" t="s">
        <v>761</v>
      </c>
      <c r="J108" s="118" t="s">
        <v>761</v>
      </c>
      <c r="K108" s="117" t="s">
        <v>89</v>
      </c>
      <c r="L108" s="117" t="s">
        <v>89</v>
      </c>
      <c r="M108" s="118" t="s">
        <v>762</v>
      </c>
      <c r="N108" s="118" t="s">
        <v>761</v>
      </c>
      <c r="O108" s="118" t="s">
        <v>761</v>
      </c>
      <c r="P108" s="118" t="s">
        <v>761</v>
      </c>
      <c r="Q108" s="118" t="s">
        <v>761</v>
      </c>
      <c r="R108" s="118" t="s">
        <v>761</v>
      </c>
    </row>
    <row r="109" spans="1:18" s="316" customFormat="1" ht="31.5" x14ac:dyDescent="0.25">
      <c r="A109" s="47" t="s">
        <v>183</v>
      </c>
      <c r="B109" s="49" t="s">
        <v>215</v>
      </c>
      <c r="C109" s="47" t="s">
        <v>251</v>
      </c>
      <c r="D109" s="112" t="s">
        <v>764</v>
      </c>
      <c r="E109" s="112" t="s">
        <v>757</v>
      </c>
      <c r="F109" s="112" t="s">
        <v>758</v>
      </c>
      <c r="G109" s="112" t="s">
        <v>759</v>
      </c>
      <c r="H109" s="118" t="s">
        <v>761</v>
      </c>
      <c r="I109" s="118" t="s">
        <v>761</v>
      </c>
      <c r="J109" s="118" t="s">
        <v>761</v>
      </c>
      <c r="K109" s="117" t="s">
        <v>89</v>
      </c>
      <c r="L109" s="117" t="s">
        <v>89</v>
      </c>
      <c r="M109" s="118" t="s">
        <v>762</v>
      </c>
      <c r="N109" s="118" t="s">
        <v>761</v>
      </c>
      <c r="O109" s="118" t="s">
        <v>761</v>
      </c>
      <c r="P109" s="118" t="s">
        <v>761</v>
      </c>
      <c r="Q109" s="118" t="s">
        <v>761</v>
      </c>
      <c r="R109" s="118" t="s">
        <v>761</v>
      </c>
    </row>
    <row r="110" spans="1:18" s="316" customFormat="1" ht="31.5" x14ac:dyDescent="0.25">
      <c r="A110" s="47" t="s">
        <v>183</v>
      </c>
      <c r="B110" s="49" t="s">
        <v>299</v>
      </c>
      <c r="C110" s="47" t="s">
        <v>252</v>
      </c>
      <c r="D110" s="112" t="s">
        <v>764</v>
      </c>
      <c r="E110" s="112" t="s">
        <v>757</v>
      </c>
      <c r="F110" s="112" t="s">
        <v>758</v>
      </c>
      <c r="G110" s="112" t="s">
        <v>759</v>
      </c>
      <c r="H110" s="118" t="s">
        <v>761</v>
      </c>
      <c r="I110" s="118" t="s">
        <v>761</v>
      </c>
      <c r="J110" s="118" t="s">
        <v>761</v>
      </c>
      <c r="K110" s="118" t="s">
        <v>89</v>
      </c>
      <c r="L110" s="118" t="s">
        <v>89</v>
      </c>
      <c r="M110" s="118" t="s">
        <v>762</v>
      </c>
      <c r="N110" s="118" t="s">
        <v>761</v>
      </c>
      <c r="O110" s="118" t="s">
        <v>761</v>
      </c>
      <c r="P110" s="118" t="s">
        <v>761</v>
      </c>
      <c r="Q110" s="118" t="s">
        <v>761</v>
      </c>
      <c r="R110" s="118" t="s">
        <v>761</v>
      </c>
    </row>
    <row r="111" spans="1:18" s="316" customFormat="1" ht="31.5" x14ac:dyDescent="0.25">
      <c r="A111" s="47" t="s">
        <v>183</v>
      </c>
      <c r="B111" s="49" t="s">
        <v>206</v>
      </c>
      <c r="C111" s="47" t="s">
        <v>253</v>
      </c>
      <c r="D111" s="112" t="s">
        <v>764</v>
      </c>
      <c r="E111" s="112" t="s">
        <v>757</v>
      </c>
      <c r="F111" s="112" t="s">
        <v>758</v>
      </c>
      <c r="G111" s="112" t="s">
        <v>759</v>
      </c>
      <c r="H111" s="118" t="s">
        <v>761</v>
      </c>
      <c r="I111" s="118" t="s">
        <v>761</v>
      </c>
      <c r="J111" s="118" t="s">
        <v>761</v>
      </c>
      <c r="K111" s="112" t="s">
        <v>89</v>
      </c>
      <c r="L111" s="112" t="s">
        <v>89</v>
      </c>
      <c r="M111" s="118" t="s">
        <v>762</v>
      </c>
      <c r="N111" s="118" t="s">
        <v>761</v>
      </c>
      <c r="O111" s="118" t="s">
        <v>761</v>
      </c>
      <c r="P111" s="118" t="s">
        <v>761</v>
      </c>
      <c r="Q111" s="118" t="s">
        <v>761</v>
      </c>
      <c r="R111" s="118" t="s">
        <v>761</v>
      </c>
    </row>
    <row r="112" spans="1:18" s="316" customFormat="1" ht="15.75" x14ac:dyDescent="0.25">
      <c r="B112" s="317"/>
      <c r="C112" s="317"/>
      <c r="D112" s="317"/>
      <c r="E112" s="317"/>
      <c r="F112" s="317"/>
      <c r="G112" s="317"/>
      <c r="H112" s="317"/>
      <c r="I112" s="317"/>
      <c r="J112" s="317"/>
      <c r="K112" s="317"/>
      <c r="L112" s="317"/>
      <c r="M112" s="317"/>
      <c r="N112" s="317"/>
      <c r="O112" s="323"/>
      <c r="P112" s="323"/>
      <c r="Q112" s="317"/>
      <c r="R112" s="317"/>
    </row>
    <row r="113" spans="2:18" s="316" customFormat="1" ht="15.75" x14ac:dyDescent="0.25">
      <c r="B113" s="317"/>
      <c r="C113" s="317"/>
      <c r="D113" s="317"/>
      <c r="E113" s="317"/>
      <c r="F113" s="317"/>
      <c r="G113" s="317"/>
      <c r="H113" s="317"/>
      <c r="I113" s="317"/>
      <c r="J113" s="317"/>
      <c r="K113" s="317"/>
      <c r="L113" s="317"/>
      <c r="M113" s="317"/>
      <c r="N113" s="317"/>
      <c r="O113" s="323"/>
      <c r="P113" s="323"/>
      <c r="Q113" s="317"/>
      <c r="R113" s="317"/>
    </row>
    <row r="114" spans="2:18" s="316" customFormat="1" ht="15.75" x14ac:dyDescent="0.25">
      <c r="B114" s="317"/>
      <c r="C114" s="317"/>
      <c r="D114" s="317"/>
      <c r="E114" s="317"/>
      <c r="F114" s="317"/>
      <c r="G114" s="317"/>
      <c r="H114" s="317"/>
      <c r="I114" s="317"/>
      <c r="J114" s="317"/>
      <c r="K114" s="317"/>
      <c r="L114" s="317"/>
      <c r="M114" s="317"/>
      <c r="N114" s="317"/>
      <c r="O114" s="323"/>
      <c r="P114" s="323"/>
      <c r="Q114" s="317"/>
      <c r="R114" s="317"/>
    </row>
    <row r="115" spans="2:18" s="316" customFormat="1" ht="15.75" x14ac:dyDescent="0.25">
      <c r="B115" s="317"/>
      <c r="C115" s="317"/>
      <c r="D115" s="317"/>
      <c r="E115" s="317"/>
      <c r="F115" s="317"/>
      <c r="G115" s="317"/>
      <c r="H115" s="317"/>
      <c r="I115" s="317"/>
      <c r="J115" s="317"/>
      <c r="K115" s="317"/>
      <c r="L115" s="317"/>
      <c r="M115" s="317"/>
      <c r="N115" s="317"/>
      <c r="O115" s="323"/>
      <c r="P115" s="323"/>
      <c r="Q115" s="317"/>
      <c r="R115" s="317"/>
    </row>
    <row r="116" spans="2:18" s="316" customFormat="1" ht="15.75" x14ac:dyDescent="0.25">
      <c r="B116" s="317"/>
      <c r="C116" s="317"/>
      <c r="D116" s="317"/>
      <c r="E116" s="317"/>
      <c r="F116" s="317"/>
      <c r="G116" s="317"/>
      <c r="H116" s="317"/>
      <c r="I116" s="317"/>
      <c r="J116" s="317"/>
      <c r="K116" s="317"/>
      <c r="L116" s="317"/>
      <c r="M116" s="317"/>
      <c r="N116" s="317"/>
      <c r="O116" s="323"/>
      <c r="P116" s="323"/>
      <c r="Q116" s="317"/>
      <c r="R116" s="317"/>
    </row>
    <row r="117" spans="2:18" s="316" customFormat="1" ht="15.75" x14ac:dyDescent="0.25">
      <c r="B117" s="317"/>
      <c r="C117" s="317"/>
      <c r="D117" s="317"/>
      <c r="E117" s="317"/>
      <c r="F117" s="317"/>
      <c r="G117" s="317"/>
      <c r="H117" s="317"/>
      <c r="I117" s="317"/>
      <c r="J117" s="317"/>
      <c r="K117" s="317"/>
      <c r="L117" s="317"/>
      <c r="M117" s="317"/>
      <c r="N117" s="317"/>
      <c r="O117" s="323"/>
      <c r="P117" s="323"/>
      <c r="Q117" s="317"/>
      <c r="R117" s="317"/>
    </row>
    <row r="118" spans="2:18" s="316" customFormat="1" ht="15.75" x14ac:dyDescent="0.25">
      <c r="B118" s="317"/>
      <c r="C118" s="317"/>
      <c r="D118" s="317"/>
      <c r="E118" s="317"/>
      <c r="F118" s="317"/>
      <c r="G118" s="317"/>
      <c r="H118" s="317"/>
      <c r="I118" s="317"/>
      <c r="J118" s="317"/>
      <c r="K118" s="317"/>
      <c r="L118" s="317"/>
      <c r="M118" s="317"/>
      <c r="N118" s="317"/>
      <c r="O118" s="323"/>
      <c r="P118" s="323"/>
      <c r="Q118" s="317"/>
      <c r="R118" s="317"/>
    </row>
    <row r="119" spans="2:18" s="316" customFormat="1" ht="15.75" x14ac:dyDescent="0.25">
      <c r="B119" s="317"/>
      <c r="C119" s="317"/>
      <c r="D119" s="317"/>
      <c r="E119" s="317"/>
      <c r="F119" s="317"/>
      <c r="G119" s="317"/>
      <c r="H119" s="317"/>
      <c r="I119" s="317"/>
      <c r="J119" s="317"/>
      <c r="K119" s="317"/>
      <c r="L119" s="317"/>
      <c r="M119" s="317"/>
      <c r="N119" s="317"/>
      <c r="O119" s="323"/>
      <c r="P119" s="323"/>
      <c r="Q119" s="317"/>
      <c r="R119" s="317"/>
    </row>
    <row r="120" spans="2:18" s="316" customFormat="1" ht="15.75" x14ac:dyDescent="0.25">
      <c r="B120" s="317"/>
      <c r="C120" s="317"/>
      <c r="D120" s="317"/>
      <c r="E120" s="317"/>
      <c r="F120" s="317"/>
      <c r="G120" s="317"/>
      <c r="H120" s="317"/>
      <c r="I120" s="317"/>
      <c r="J120" s="317"/>
      <c r="K120" s="317"/>
      <c r="L120" s="317"/>
      <c r="M120" s="317"/>
      <c r="N120" s="317"/>
      <c r="O120" s="323"/>
      <c r="P120" s="323"/>
      <c r="Q120" s="317"/>
      <c r="R120" s="317"/>
    </row>
    <row r="121" spans="2:18" s="316" customFormat="1" ht="15.75" x14ac:dyDescent="0.25">
      <c r="B121" s="317"/>
      <c r="C121" s="317"/>
      <c r="D121" s="317"/>
      <c r="E121" s="317"/>
      <c r="F121" s="317"/>
      <c r="G121" s="317"/>
      <c r="H121" s="317"/>
      <c r="I121" s="317"/>
      <c r="J121" s="317"/>
      <c r="K121" s="317"/>
      <c r="L121" s="317"/>
      <c r="M121" s="317"/>
      <c r="N121" s="317"/>
      <c r="O121" s="324"/>
      <c r="P121" s="324"/>
      <c r="Q121" s="317"/>
      <c r="R121" s="317"/>
    </row>
    <row r="122" spans="2:18" s="316" customFormat="1" ht="15.75" x14ac:dyDescent="0.25">
      <c r="B122" s="317"/>
      <c r="C122" s="317"/>
      <c r="D122" s="317"/>
      <c r="E122" s="317"/>
      <c r="F122" s="317"/>
      <c r="G122" s="317"/>
      <c r="H122" s="317"/>
      <c r="I122" s="317"/>
      <c r="J122" s="317"/>
      <c r="K122" s="317"/>
      <c r="L122" s="317"/>
      <c r="M122" s="317"/>
      <c r="N122" s="317"/>
      <c r="O122" s="323"/>
      <c r="P122" s="323"/>
      <c r="Q122" s="317"/>
      <c r="R122" s="317"/>
    </row>
    <row r="123" spans="2:18" s="316" customFormat="1" ht="15.75" x14ac:dyDescent="0.25">
      <c r="B123" s="317"/>
      <c r="C123" s="317"/>
      <c r="D123" s="317"/>
      <c r="E123" s="317"/>
      <c r="F123" s="317"/>
      <c r="G123" s="317"/>
      <c r="H123" s="317"/>
      <c r="I123" s="317"/>
      <c r="J123" s="317"/>
      <c r="K123" s="317"/>
      <c r="L123" s="317"/>
      <c r="M123" s="317"/>
      <c r="N123" s="317"/>
      <c r="O123" s="324"/>
      <c r="P123" s="324"/>
      <c r="Q123" s="317"/>
      <c r="R123" s="317"/>
    </row>
  </sheetData>
  <autoFilter ref="A12:R12"/>
  <mergeCells count="8">
    <mergeCell ref="A9:R9"/>
    <mergeCell ref="A10:R10"/>
    <mergeCell ref="P1:R1"/>
    <mergeCell ref="P2:R2"/>
    <mergeCell ref="P3:R3"/>
    <mergeCell ref="A4:R4"/>
    <mergeCell ref="A6:R6"/>
    <mergeCell ref="A7:R7"/>
  </mergeCells>
  <pageMargins left="0.70866141732283472" right="0.70866141732283472" top="0.74803149606299213" bottom="0.74803149606299213" header="0.31496062992125984" footer="0.31496062992125984"/>
  <pageSetup paperSize="8"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E59"/>
  <sheetViews>
    <sheetView showGridLines="0" view="pageBreakPreview" zoomScale="70" zoomScaleNormal="100" zoomScaleSheetLayoutView="70" workbookViewId="0">
      <selection activeCell="Q13" sqref="Q13"/>
    </sheetView>
  </sheetViews>
  <sheetFormatPr defaultRowHeight="15" x14ac:dyDescent="0.25"/>
  <cols>
    <col min="1" max="1" width="17.625" style="337" customWidth="1"/>
    <col min="2" max="2" width="37.625" style="337" customWidth="1"/>
    <col min="3" max="3" width="27.625" style="337" customWidth="1"/>
    <col min="4" max="4" width="20.5" style="337" hidden="1" customWidth="1"/>
    <col min="5" max="5" width="15.875" style="337" hidden="1" customWidth="1"/>
    <col min="6" max="7" width="16.125" style="337" hidden="1" customWidth="1"/>
    <col min="8" max="8" width="28.875" style="337" hidden="1" customWidth="1"/>
    <col min="9" max="9" width="24" style="337" hidden="1" customWidth="1"/>
    <col min="10" max="13" width="19.875" style="337" hidden="1" customWidth="1"/>
    <col min="14" max="14" width="24.5" style="337" hidden="1" customWidth="1"/>
    <col min="15" max="16" width="19.875" style="337" hidden="1" customWidth="1"/>
    <col min="17" max="19" width="20.5" style="317" customWidth="1"/>
    <col min="20" max="20" width="19.75" style="316" customWidth="1"/>
    <col min="21" max="23" width="10.625" style="316" customWidth="1"/>
    <col min="24" max="24" width="21.125" style="316" customWidth="1"/>
    <col min="25" max="26" width="10.625" style="337" customWidth="1"/>
    <col min="27" max="27" width="32.125" style="337" bestFit="1" customWidth="1"/>
    <col min="28" max="28" width="14.625" style="337" customWidth="1"/>
    <col min="29" max="29" width="18.875" style="337" customWidth="1"/>
    <col min="30" max="30" width="15.5" style="337" customWidth="1"/>
    <col min="31" max="31" width="14.25" style="337" customWidth="1"/>
    <col min="32" max="16384" width="9" style="337"/>
  </cols>
  <sheetData>
    <row r="1" spans="1:31" s="326" customFormat="1" ht="18.75" customHeight="1" x14ac:dyDescent="0.25">
      <c r="A1" s="325"/>
      <c r="L1" s="222" t="s">
        <v>769</v>
      </c>
      <c r="M1" s="222"/>
      <c r="N1" s="222"/>
      <c r="Q1" s="317"/>
      <c r="R1" s="317"/>
      <c r="S1" s="317"/>
      <c r="T1" s="316"/>
      <c r="U1" s="316"/>
      <c r="V1" s="316"/>
      <c r="W1" s="316"/>
    </row>
    <row r="2" spans="1:31" s="326" customFormat="1" ht="18.75" customHeight="1" x14ac:dyDescent="0.25">
      <c r="A2" s="325"/>
      <c r="L2" s="222" t="s">
        <v>1</v>
      </c>
      <c r="M2" s="222"/>
      <c r="N2" s="222"/>
      <c r="Q2" s="317"/>
      <c r="R2" s="317"/>
      <c r="S2" s="317"/>
      <c r="T2" s="316"/>
      <c r="U2" s="316"/>
      <c r="V2" s="316"/>
      <c r="W2" s="316"/>
    </row>
    <row r="3" spans="1:31" s="326" customFormat="1" ht="18.75" x14ac:dyDescent="0.25">
      <c r="A3" s="327"/>
      <c r="L3" s="222" t="s">
        <v>2</v>
      </c>
      <c r="M3" s="222"/>
      <c r="N3" s="222"/>
      <c r="Q3" s="317"/>
      <c r="R3" s="317"/>
      <c r="S3" s="317"/>
      <c r="T3" s="316"/>
      <c r="U3" s="316"/>
      <c r="V3" s="316"/>
      <c r="W3" s="316"/>
    </row>
    <row r="4" spans="1:31" s="326" customFormat="1" ht="18.75" x14ac:dyDescent="0.2">
      <c r="A4" s="220" t="s">
        <v>770</v>
      </c>
      <c r="B4" s="220"/>
      <c r="C4" s="220"/>
      <c r="D4" s="220"/>
      <c r="E4" s="220"/>
      <c r="F4" s="220"/>
      <c r="G4" s="220"/>
      <c r="H4" s="220"/>
      <c r="I4" s="220"/>
      <c r="J4" s="220"/>
      <c r="K4" s="220"/>
      <c r="L4" s="220"/>
      <c r="M4" s="220"/>
      <c r="N4" s="220"/>
      <c r="O4" s="328"/>
      <c r="P4" s="328"/>
      <c r="Q4" s="328"/>
      <c r="R4" s="328"/>
      <c r="S4" s="328"/>
      <c r="T4" s="328"/>
      <c r="U4" s="328"/>
      <c r="V4" s="328"/>
      <c r="W4" s="328"/>
      <c r="X4" s="328"/>
      <c r="Y4" s="328"/>
      <c r="Z4" s="328"/>
      <c r="AA4" s="328"/>
      <c r="AB4" s="328"/>
      <c r="AC4" s="328"/>
    </row>
    <row r="5" spans="1:31" s="326" customFormat="1" ht="15.75" x14ac:dyDescent="0.2">
      <c r="A5" s="329"/>
      <c r="B5" s="329"/>
      <c r="C5" s="329"/>
      <c r="D5" s="329"/>
      <c r="E5" s="329"/>
      <c r="F5" s="329"/>
      <c r="G5" s="329"/>
      <c r="H5" s="329"/>
      <c r="I5" s="329"/>
      <c r="J5" s="329"/>
      <c r="K5" s="329"/>
      <c r="L5" s="329"/>
      <c r="M5" s="329"/>
      <c r="N5" s="329"/>
      <c r="O5" s="330"/>
      <c r="P5" s="330"/>
      <c r="Q5" s="330"/>
      <c r="R5" s="330"/>
      <c r="S5" s="330"/>
      <c r="T5" s="330"/>
      <c r="U5" s="330"/>
      <c r="V5" s="330"/>
      <c r="W5" s="330"/>
      <c r="X5" s="330"/>
      <c r="Y5" s="330"/>
      <c r="Z5" s="330"/>
      <c r="AA5" s="330"/>
      <c r="AB5" s="330"/>
      <c r="AC5" s="330"/>
    </row>
    <row r="6" spans="1:31" s="326" customFormat="1" ht="18.75" x14ac:dyDescent="0.2">
      <c r="A6" s="218" t="s">
        <v>193</v>
      </c>
      <c r="B6" s="218"/>
      <c r="C6" s="218"/>
      <c r="D6" s="218"/>
      <c r="E6" s="218"/>
      <c r="F6" s="218"/>
      <c r="G6" s="218"/>
      <c r="H6" s="218"/>
      <c r="I6" s="218"/>
      <c r="J6" s="218"/>
      <c r="K6" s="218"/>
      <c r="L6" s="218"/>
      <c r="M6" s="218"/>
      <c r="N6" s="218"/>
      <c r="O6" s="321"/>
      <c r="P6" s="321"/>
      <c r="Q6" s="321"/>
      <c r="R6" s="321"/>
      <c r="S6" s="321"/>
      <c r="T6" s="321"/>
      <c r="U6" s="321"/>
      <c r="V6" s="321"/>
      <c r="W6" s="321"/>
      <c r="X6" s="321"/>
      <c r="Y6" s="321"/>
      <c r="Z6" s="321"/>
      <c r="AA6" s="321"/>
      <c r="AB6" s="321"/>
      <c r="AC6" s="321"/>
      <c r="AD6" s="321"/>
      <c r="AE6" s="321"/>
    </row>
    <row r="7" spans="1:31" s="326" customFormat="1" ht="15.75" x14ac:dyDescent="0.2">
      <c r="A7" s="219" t="s">
        <v>4</v>
      </c>
      <c r="B7" s="219"/>
      <c r="C7" s="219"/>
      <c r="D7" s="219"/>
      <c r="E7" s="219"/>
      <c r="F7" s="219"/>
      <c r="G7" s="219"/>
      <c r="H7" s="219"/>
      <c r="I7" s="219"/>
      <c r="J7" s="219"/>
      <c r="K7" s="219"/>
      <c r="L7" s="219"/>
      <c r="M7" s="219"/>
      <c r="N7" s="219"/>
      <c r="O7" s="304"/>
      <c r="P7" s="304"/>
      <c r="Q7" s="304"/>
      <c r="R7" s="304"/>
      <c r="S7" s="304"/>
      <c r="T7" s="304"/>
      <c r="U7" s="304"/>
      <c r="V7" s="304"/>
      <c r="W7" s="304"/>
      <c r="X7" s="304"/>
      <c r="Y7" s="304"/>
      <c r="Z7" s="304"/>
      <c r="AA7" s="304"/>
      <c r="AB7" s="304"/>
      <c r="AC7" s="304"/>
      <c r="AD7" s="304"/>
      <c r="AE7" s="304"/>
    </row>
    <row r="8" spans="1:31" s="326" customFormat="1" ht="15.75" x14ac:dyDescent="0.2">
      <c r="A8" s="331"/>
      <c r="B8" s="331"/>
      <c r="C8" s="331"/>
      <c r="D8" s="331"/>
      <c r="E8" s="331"/>
      <c r="F8" s="331"/>
      <c r="G8" s="331"/>
      <c r="H8" s="331"/>
      <c r="I8" s="331"/>
      <c r="J8" s="331"/>
      <c r="K8" s="331"/>
      <c r="L8" s="331"/>
      <c r="M8" s="331"/>
      <c r="N8" s="331"/>
      <c r="O8" s="327"/>
      <c r="P8" s="327"/>
      <c r="Q8" s="327"/>
      <c r="R8" s="327"/>
      <c r="S8" s="327"/>
      <c r="T8" s="327"/>
      <c r="U8" s="327"/>
      <c r="V8" s="327"/>
      <c r="W8" s="327"/>
      <c r="X8" s="327"/>
      <c r="Y8" s="327"/>
      <c r="Z8" s="327"/>
      <c r="AA8" s="327"/>
      <c r="AB8" s="327"/>
      <c r="AC8" s="327"/>
    </row>
    <row r="9" spans="1:31" s="334" customFormat="1" ht="15.75" customHeight="1" x14ac:dyDescent="0.3">
      <c r="A9" s="332" t="s">
        <v>1006</v>
      </c>
      <c r="B9" s="332"/>
      <c r="C9" s="332"/>
      <c r="D9" s="332"/>
      <c r="E9" s="332"/>
      <c r="F9" s="332"/>
      <c r="G9" s="332"/>
      <c r="H9" s="332"/>
      <c r="I9" s="332"/>
      <c r="J9" s="332"/>
      <c r="K9" s="332"/>
      <c r="L9" s="332"/>
      <c r="M9" s="332"/>
      <c r="N9" s="332"/>
      <c r="O9" s="333"/>
      <c r="P9" s="333"/>
      <c r="Q9" s="333"/>
      <c r="R9" s="333"/>
      <c r="S9" s="333"/>
      <c r="T9" s="333"/>
      <c r="U9" s="333"/>
      <c r="V9" s="333"/>
      <c r="W9" s="333"/>
      <c r="X9" s="333"/>
      <c r="Y9" s="333"/>
      <c r="Z9" s="333"/>
      <c r="AA9" s="333"/>
      <c r="AB9" s="333"/>
      <c r="AC9" s="333"/>
      <c r="AD9" s="333"/>
      <c r="AE9" s="333"/>
    </row>
    <row r="10" spans="1:31" s="326" customFormat="1" ht="18.75" x14ac:dyDescent="0.2">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row>
    <row r="11" spans="1:31" s="326" customFormat="1" ht="47.25" customHeight="1" x14ac:dyDescent="0.2">
      <c r="A11" s="225" t="s">
        <v>6</v>
      </c>
      <c r="B11" s="225" t="s">
        <v>7</v>
      </c>
      <c r="C11" s="225" t="s">
        <v>8</v>
      </c>
      <c r="D11" s="276" t="s">
        <v>771</v>
      </c>
      <c r="E11" s="225" t="s">
        <v>772</v>
      </c>
      <c r="F11" s="225" t="s">
        <v>773</v>
      </c>
      <c r="G11" s="225" t="s">
        <v>774</v>
      </c>
      <c r="H11" s="225" t="s">
        <v>775</v>
      </c>
      <c r="I11" s="225"/>
      <c r="J11" s="225"/>
      <c r="K11" s="225"/>
      <c r="L11" s="225" t="s">
        <v>776</v>
      </c>
      <c r="M11" s="225"/>
      <c r="N11" s="275" t="s">
        <v>777</v>
      </c>
      <c r="O11" s="275" t="s">
        <v>778</v>
      </c>
      <c r="P11" s="275" t="s">
        <v>779</v>
      </c>
      <c r="Q11" s="276" t="s">
        <v>780</v>
      </c>
      <c r="R11" s="276"/>
      <c r="S11" s="276" t="s">
        <v>781</v>
      </c>
      <c r="T11" s="276" t="s">
        <v>782</v>
      </c>
      <c r="U11" s="275" t="s">
        <v>783</v>
      </c>
      <c r="V11" s="275"/>
      <c r="W11" s="275"/>
      <c r="X11" s="275"/>
      <c r="Y11" s="275"/>
      <c r="Z11" s="275"/>
      <c r="AA11" s="275" t="s">
        <v>784</v>
      </c>
      <c r="AB11" s="275"/>
      <c r="AC11" s="225" t="s">
        <v>785</v>
      </c>
      <c r="AD11" s="225" t="s">
        <v>786</v>
      </c>
      <c r="AE11" s="225"/>
    </row>
    <row r="12" spans="1:31" s="204" customFormat="1" ht="63" customHeight="1" x14ac:dyDescent="0.25">
      <c r="A12" s="225"/>
      <c r="B12" s="225"/>
      <c r="C12" s="225"/>
      <c r="D12" s="276"/>
      <c r="E12" s="225"/>
      <c r="F12" s="225"/>
      <c r="G12" s="225"/>
      <c r="H12" s="225" t="s">
        <v>787</v>
      </c>
      <c r="I12" s="225" t="s">
        <v>788</v>
      </c>
      <c r="J12" s="225" t="s">
        <v>789</v>
      </c>
      <c r="K12" s="225" t="s">
        <v>790</v>
      </c>
      <c r="L12" s="225"/>
      <c r="M12" s="225"/>
      <c r="N12" s="275"/>
      <c r="O12" s="275"/>
      <c r="P12" s="275"/>
      <c r="Q12" s="276"/>
      <c r="R12" s="276"/>
      <c r="S12" s="276"/>
      <c r="T12" s="276"/>
      <c r="U12" s="274" t="s">
        <v>791</v>
      </c>
      <c r="V12" s="274"/>
      <c r="W12" s="275" t="s">
        <v>792</v>
      </c>
      <c r="X12" s="275"/>
      <c r="Y12" s="275" t="s">
        <v>793</v>
      </c>
      <c r="Z12" s="275"/>
      <c r="AA12" s="275"/>
      <c r="AB12" s="275"/>
      <c r="AC12" s="225"/>
      <c r="AD12" s="225"/>
      <c r="AE12" s="225"/>
    </row>
    <row r="13" spans="1:31" s="204" customFormat="1" ht="265.5" customHeight="1" x14ac:dyDescent="0.25">
      <c r="A13" s="225"/>
      <c r="B13" s="225"/>
      <c r="C13" s="225"/>
      <c r="D13" s="276"/>
      <c r="E13" s="225"/>
      <c r="F13" s="225"/>
      <c r="G13" s="225"/>
      <c r="H13" s="225"/>
      <c r="I13" s="225"/>
      <c r="J13" s="225"/>
      <c r="K13" s="225"/>
      <c r="L13" s="117" t="s">
        <v>794</v>
      </c>
      <c r="M13" s="119" t="s">
        <v>795</v>
      </c>
      <c r="N13" s="275"/>
      <c r="O13" s="275"/>
      <c r="P13" s="275"/>
      <c r="Q13" s="120" t="s">
        <v>374</v>
      </c>
      <c r="R13" s="120" t="s">
        <v>796</v>
      </c>
      <c r="S13" s="276"/>
      <c r="T13" s="276"/>
      <c r="U13" s="121" t="s">
        <v>797</v>
      </c>
      <c r="V13" s="121" t="s">
        <v>798</v>
      </c>
      <c r="W13" s="121" t="s">
        <v>797</v>
      </c>
      <c r="X13" s="121" t="s">
        <v>798</v>
      </c>
      <c r="Y13" s="117" t="s">
        <v>797</v>
      </c>
      <c r="Z13" s="118" t="s">
        <v>798</v>
      </c>
      <c r="AA13" s="117" t="s">
        <v>797</v>
      </c>
      <c r="AB13" s="118" t="s">
        <v>798</v>
      </c>
      <c r="AC13" s="225"/>
      <c r="AD13" s="122" t="s">
        <v>799</v>
      </c>
      <c r="AE13" s="119" t="s">
        <v>800</v>
      </c>
    </row>
    <row r="14" spans="1:31" s="336" customFormat="1" ht="15.75" x14ac:dyDescent="0.25">
      <c r="A14" s="123">
        <v>1</v>
      </c>
      <c r="B14" s="123">
        <v>2</v>
      </c>
      <c r="C14" s="123">
        <v>3</v>
      </c>
      <c r="D14" s="123">
        <v>4</v>
      </c>
      <c r="E14" s="123">
        <v>5</v>
      </c>
      <c r="F14" s="123">
        <v>6</v>
      </c>
      <c r="G14" s="123">
        <v>7</v>
      </c>
      <c r="H14" s="123">
        <v>8</v>
      </c>
      <c r="I14" s="123">
        <v>9</v>
      </c>
      <c r="J14" s="123">
        <v>10</v>
      </c>
      <c r="K14" s="123">
        <v>11</v>
      </c>
      <c r="L14" s="123">
        <v>12</v>
      </c>
      <c r="M14" s="123">
        <v>13</v>
      </c>
      <c r="N14" s="123">
        <v>14</v>
      </c>
      <c r="O14" s="123">
        <v>15</v>
      </c>
      <c r="P14" s="123">
        <v>16</v>
      </c>
      <c r="Q14" s="123">
        <v>17</v>
      </c>
      <c r="R14" s="123">
        <v>18</v>
      </c>
      <c r="S14" s="123">
        <v>19</v>
      </c>
      <c r="T14" s="123">
        <v>20</v>
      </c>
      <c r="U14" s="123">
        <v>21</v>
      </c>
      <c r="V14" s="123">
        <v>22</v>
      </c>
      <c r="W14" s="123">
        <v>23</v>
      </c>
      <c r="X14" s="123">
        <v>24</v>
      </c>
      <c r="Y14" s="123">
        <v>25</v>
      </c>
      <c r="Z14" s="123">
        <v>26</v>
      </c>
      <c r="AA14" s="123">
        <v>27</v>
      </c>
      <c r="AB14" s="123">
        <v>28</v>
      </c>
      <c r="AC14" s="123">
        <v>29</v>
      </c>
      <c r="AD14" s="123">
        <v>30</v>
      </c>
      <c r="AE14" s="123">
        <v>31</v>
      </c>
    </row>
    <row r="15" spans="1:31" ht="47.25" x14ac:dyDescent="0.2">
      <c r="A15" s="47" t="s">
        <v>135</v>
      </c>
      <c r="B15" s="117" t="s">
        <v>136</v>
      </c>
      <c r="C15" s="111" t="s">
        <v>88</v>
      </c>
      <c r="D15" s="47" t="s">
        <v>89</v>
      </c>
      <c r="E15" s="47" t="s">
        <v>89</v>
      </c>
      <c r="F15" s="47" t="s">
        <v>89</v>
      </c>
      <c r="G15" s="47" t="s">
        <v>89</v>
      </c>
      <c r="H15" s="124" t="s">
        <v>89</v>
      </c>
      <c r="I15" s="124" t="s">
        <v>89</v>
      </c>
      <c r="J15" s="124" t="s">
        <v>89</v>
      </c>
      <c r="K15" s="124" t="s">
        <v>89</v>
      </c>
      <c r="L15" s="47" t="s">
        <v>89</v>
      </c>
      <c r="M15" s="47" t="s">
        <v>89</v>
      </c>
      <c r="N15" s="124" t="s">
        <v>89</v>
      </c>
      <c r="O15" s="47" t="s">
        <v>89</v>
      </c>
      <c r="P15" s="125" t="s">
        <v>89</v>
      </c>
      <c r="Q15" s="126">
        <v>0</v>
      </c>
      <c r="R15" s="127" t="s">
        <v>89</v>
      </c>
      <c r="S15" s="128" t="s">
        <v>89</v>
      </c>
      <c r="T15" s="47" t="s">
        <v>89</v>
      </c>
      <c r="U15" s="126">
        <v>0</v>
      </c>
      <c r="V15" s="126">
        <v>0</v>
      </c>
      <c r="W15" s="126">
        <v>0</v>
      </c>
      <c r="X15" s="126">
        <v>0</v>
      </c>
      <c r="Y15" s="129">
        <v>0</v>
      </c>
      <c r="Z15" s="129">
        <v>0</v>
      </c>
      <c r="AA15" s="129" t="s">
        <v>89</v>
      </c>
      <c r="AB15" s="129" t="s">
        <v>89</v>
      </c>
      <c r="AC15" s="124" t="s">
        <v>89</v>
      </c>
      <c r="AD15" s="47" t="s">
        <v>89</v>
      </c>
      <c r="AE15" s="47" t="s">
        <v>89</v>
      </c>
    </row>
    <row r="16" spans="1:31" ht="78.75" x14ac:dyDescent="0.2">
      <c r="A16" s="47" t="s">
        <v>137</v>
      </c>
      <c r="B16" s="117" t="s">
        <v>138</v>
      </c>
      <c r="C16" s="113" t="s">
        <v>88</v>
      </c>
      <c r="D16" s="47" t="s">
        <v>89</v>
      </c>
      <c r="E16" s="47" t="s">
        <v>89</v>
      </c>
      <c r="F16" s="47" t="s">
        <v>89</v>
      </c>
      <c r="G16" s="47" t="s">
        <v>89</v>
      </c>
      <c r="H16" s="124" t="s">
        <v>89</v>
      </c>
      <c r="I16" s="124" t="s">
        <v>89</v>
      </c>
      <c r="J16" s="124" t="s">
        <v>89</v>
      </c>
      <c r="K16" s="124" t="s">
        <v>89</v>
      </c>
      <c r="L16" s="47" t="s">
        <v>89</v>
      </c>
      <c r="M16" s="47" t="s">
        <v>89</v>
      </c>
      <c r="N16" s="124" t="s">
        <v>89</v>
      </c>
      <c r="O16" s="47" t="s">
        <v>89</v>
      </c>
      <c r="P16" s="125" t="s">
        <v>89</v>
      </c>
      <c r="Q16" s="126">
        <v>0</v>
      </c>
      <c r="R16" s="127" t="s">
        <v>89</v>
      </c>
      <c r="S16" s="128" t="s">
        <v>89</v>
      </c>
      <c r="T16" s="47" t="s">
        <v>89</v>
      </c>
      <c r="U16" s="126">
        <v>0</v>
      </c>
      <c r="V16" s="126">
        <v>0</v>
      </c>
      <c r="W16" s="126">
        <v>0</v>
      </c>
      <c r="X16" s="126">
        <v>0</v>
      </c>
      <c r="Y16" s="129">
        <v>0</v>
      </c>
      <c r="Z16" s="129">
        <v>0</v>
      </c>
      <c r="AA16" s="129" t="s">
        <v>89</v>
      </c>
      <c r="AB16" s="129" t="s">
        <v>89</v>
      </c>
      <c r="AC16" s="124" t="s">
        <v>89</v>
      </c>
      <c r="AD16" s="47" t="s">
        <v>89</v>
      </c>
      <c r="AE16" s="47" t="s">
        <v>89</v>
      </c>
    </row>
    <row r="17" spans="1:31" ht="31.5" x14ac:dyDescent="0.2">
      <c r="A17" s="47" t="s">
        <v>139</v>
      </c>
      <c r="B17" s="117" t="s">
        <v>140</v>
      </c>
      <c r="C17" s="113" t="s">
        <v>88</v>
      </c>
      <c r="D17" s="47" t="s">
        <v>89</v>
      </c>
      <c r="E17" s="47" t="s">
        <v>89</v>
      </c>
      <c r="F17" s="47" t="s">
        <v>89</v>
      </c>
      <c r="G17" s="47" t="s">
        <v>89</v>
      </c>
      <c r="H17" s="124" t="s">
        <v>89</v>
      </c>
      <c r="I17" s="124" t="s">
        <v>89</v>
      </c>
      <c r="J17" s="124" t="s">
        <v>89</v>
      </c>
      <c r="K17" s="124" t="s">
        <v>89</v>
      </c>
      <c r="L17" s="47" t="s">
        <v>89</v>
      </c>
      <c r="M17" s="47" t="s">
        <v>89</v>
      </c>
      <c r="N17" s="124" t="s">
        <v>89</v>
      </c>
      <c r="O17" s="47" t="s">
        <v>89</v>
      </c>
      <c r="P17" s="125" t="s">
        <v>89</v>
      </c>
      <c r="Q17" s="126">
        <v>0</v>
      </c>
      <c r="R17" s="127" t="s">
        <v>89</v>
      </c>
      <c r="S17" s="128" t="s">
        <v>89</v>
      </c>
      <c r="T17" s="47" t="s">
        <v>89</v>
      </c>
      <c r="U17" s="126">
        <v>0</v>
      </c>
      <c r="V17" s="126">
        <v>0</v>
      </c>
      <c r="W17" s="126">
        <v>0</v>
      </c>
      <c r="X17" s="126">
        <v>0</v>
      </c>
      <c r="Y17" s="129">
        <v>0</v>
      </c>
      <c r="Z17" s="129">
        <v>0</v>
      </c>
      <c r="AA17" s="129" t="s">
        <v>89</v>
      </c>
      <c r="AB17" s="129" t="s">
        <v>89</v>
      </c>
      <c r="AC17" s="124" t="s">
        <v>89</v>
      </c>
      <c r="AD17" s="47" t="s">
        <v>89</v>
      </c>
      <c r="AE17" s="47" t="s">
        <v>89</v>
      </c>
    </row>
    <row r="18" spans="1:31" ht="63" x14ac:dyDescent="0.2">
      <c r="A18" s="47" t="s">
        <v>141</v>
      </c>
      <c r="B18" s="117" t="s">
        <v>142</v>
      </c>
      <c r="C18" s="113" t="s">
        <v>88</v>
      </c>
      <c r="D18" s="47" t="s">
        <v>89</v>
      </c>
      <c r="E18" s="47" t="s">
        <v>89</v>
      </c>
      <c r="F18" s="47" t="s">
        <v>89</v>
      </c>
      <c r="G18" s="47" t="s">
        <v>89</v>
      </c>
      <c r="H18" s="124" t="s">
        <v>89</v>
      </c>
      <c r="I18" s="124" t="s">
        <v>89</v>
      </c>
      <c r="J18" s="124" t="s">
        <v>89</v>
      </c>
      <c r="K18" s="124" t="s">
        <v>89</v>
      </c>
      <c r="L18" s="47" t="s">
        <v>89</v>
      </c>
      <c r="M18" s="47" t="s">
        <v>89</v>
      </c>
      <c r="N18" s="124" t="s">
        <v>89</v>
      </c>
      <c r="O18" s="47" t="s">
        <v>89</v>
      </c>
      <c r="P18" s="125" t="s">
        <v>89</v>
      </c>
      <c r="Q18" s="126">
        <v>0</v>
      </c>
      <c r="R18" s="127" t="s">
        <v>89</v>
      </c>
      <c r="S18" s="128" t="s">
        <v>89</v>
      </c>
      <c r="T18" s="47" t="s">
        <v>89</v>
      </c>
      <c r="U18" s="126">
        <v>0</v>
      </c>
      <c r="V18" s="126">
        <v>0</v>
      </c>
      <c r="W18" s="126">
        <v>0</v>
      </c>
      <c r="X18" s="126">
        <v>0</v>
      </c>
      <c r="Y18" s="129">
        <v>0</v>
      </c>
      <c r="Z18" s="129">
        <v>0</v>
      </c>
      <c r="AA18" s="129" t="s">
        <v>89</v>
      </c>
      <c r="AB18" s="129" t="s">
        <v>89</v>
      </c>
      <c r="AC18" s="124" t="s">
        <v>89</v>
      </c>
      <c r="AD18" s="47" t="s">
        <v>89</v>
      </c>
      <c r="AE18" s="47" t="s">
        <v>89</v>
      </c>
    </row>
    <row r="19" spans="1:31" ht="45" x14ac:dyDescent="0.2">
      <c r="A19" s="47" t="s">
        <v>141</v>
      </c>
      <c r="B19" s="49" t="s">
        <v>212</v>
      </c>
      <c r="C19" s="47" t="s">
        <v>222</v>
      </c>
      <c r="D19" s="47" t="s">
        <v>801</v>
      </c>
      <c r="E19" s="47" t="s">
        <v>89</v>
      </c>
      <c r="F19" s="47" t="s">
        <v>89</v>
      </c>
      <c r="G19" s="47" t="s">
        <v>89</v>
      </c>
      <c r="H19" s="124" t="s">
        <v>89</v>
      </c>
      <c r="I19" s="124" t="s">
        <v>89</v>
      </c>
      <c r="J19" s="124" t="s">
        <v>89</v>
      </c>
      <c r="K19" s="124" t="s">
        <v>89</v>
      </c>
      <c r="L19" s="47" t="s">
        <v>763</v>
      </c>
      <c r="M19" s="47" t="s">
        <v>763</v>
      </c>
      <c r="N19" s="47" t="s">
        <v>760</v>
      </c>
      <c r="O19" s="47" t="s">
        <v>763</v>
      </c>
      <c r="P19" s="125" t="s">
        <v>699</v>
      </c>
      <c r="Q19" s="126">
        <v>0</v>
      </c>
      <c r="R19" s="127" t="s">
        <v>89</v>
      </c>
      <c r="S19" s="128" t="s">
        <v>89</v>
      </c>
      <c r="T19" s="47" t="s">
        <v>89</v>
      </c>
      <c r="U19" s="126">
        <v>0.25</v>
      </c>
      <c r="V19" s="126">
        <v>0.25</v>
      </c>
      <c r="W19" s="126">
        <v>0</v>
      </c>
      <c r="X19" s="126">
        <v>0</v>
      </c>
      <c r="Y19" s="129">
        <v>0</v>
      </c>
      <c r="Z19" s="129">
        <v>0</v>
      </c>
      <c r="AA19" s="129">
        <v>6</v>
      </c>
      <c r="AB19" s="129" t="s">
        <v>89</v>
      </c>
      <c r="AC19" s="124" t="s">
        <v>802</v>
      </c>
      <c r="AD19" s="47" t="s">
        <v>763</v>
      </c>
      <c r="AE19" s="47" t="s">
        <v>760</v>
      </c>
    </row>
    <row r="20" spans="1:31" ht="31.5" x14ac:dyDescent="0.2">
      <c r="A20" s="47" t="s">
        <v>141</v>
      </c>
      <c r="B20" s="49" t="s">
        <v>284</v>
      </c>
      <c r="C20" s="47" t="s">
        <v>223</v>
      </c>
      <c r="D20" s="47" t="s">
        <v>801</v>
      </c>
      <c r="E20" s="47" t="s">
        <v>89</v>
      </c>
      <c r="F20" s="47" t="s">
        <v>89</v>
      </c>
      <c r="G20" s="47" t="s">
        <v>89</v>
      </c>
      <c r="H20" s="124" t="s">
        <v>89</v>
      </c>
      <c r="I20" s="124" t="s">
        <v>89</v>
      </c>
      <c r="J20" s="124" t="s">
        <v>89</v>
      </c>
      <c r="K20" s="124" t="s">
        <v>89</v>
      </c>
      <c r="L20" s="47" t="s">
        <v>763</v>
      </c>
      <c r="M20" s="47" t="s">
        <v>763</v>
      </c>
      <c r="N20" s="47" t="s">
        <v>760</v>
      </c>
      <c r="O20" s="47" t="s">
        <v>763</v>
      </c>
      <c r="P20" s="125" t="s">
        <v>700</v>
      </c>
      <c r="Q20" s="126">
        <v>0</v>
      </c>
      <c r="R20" s="127" t="s">
        <v>89</v>
      </c>
      <c r="S20" s="128" t="s">
        <v>89</v>
      </c>
      <c r="T20" s="47" t="s">
        <v>89</v>
      </c>
      <c r="U20" s="126">
        <v>0.25</v>
      </c>
      <c r="V20" s="126">
        <v>0.25</v>
      </c>
      <c r="W20" s="126">
        <v>0</v>
      </c>
      <c r="X20" s="126">
        <v>0</v>
      </c>
      <c r="Y20" s="129">
        <v>0</v>
      </c>
      <c r="Z20" s="129">
        <v>0</v>
      </c>
      <c r="AA20" s="129">
        <v>10</v>
      </c>
      <c r="AB20" s="129" t="s">
        <v>89</v>
      </c>
      <c r="AC20" s="124" t="s">
        <v>802</v>
      </c>
      <c r="AD20" s="47" t="s">
        <v>763</v>
      </c>
      <c r="AE20" s="47" t="s">
        <v>760</v>
      </c>
    </row>
    <row r="21" spans="1:31" ht="31.5" x14ac:dyDescent="0.2">
      <c r="A21" s="47" t="s">
        <v>141</v>
      </c>
      <c r="B21" s="50" t="s">
        <v>256</v>
      </c>
      <c r="C21" s="47" t="s">
        <v>224</v>
      </c>
      <c r="D21" s="47" t="s">
        <v>803</v>
      </c>
      <c r="E21" s="47" t="s">
        <v>89</v>
      </c>
      <c r="F21" s="47" t="s">
        <v>89</v>
      </c>
      <c r="G21" s="47" t="s">
        <v>89</v>
      </c>
      <c r="H21" s="124" t="s">
        <v>89</v>
      </c>
      <c r="I21" s="124" t="s">
        <v>89</v>
      </c>
      <c r="J21" s="124" t="s">
        <v>89</v>
      </c>
      <c r="K21" s="124" t="s">
        <v>89</v>
      </c>
      <c r="L21" s="47" t="s">
        <v>763</v>
      </c>
      <c r="M21" s="47" t="s">
        <v>763</v>
      </c>
      <c r="N21" s="47" t="s">
        <v>765</v>
      </c>
      <c r="O21" s="47" t="s">
        <v>763</v>
      </c>
      <c r="P21" s="125" t="s">
        <v>701</v>
      </c>
      <c r="Q21" s="126">
        <v>0</v>
      </c>
      <c r="R21" s="127" t="s">
        <v>89</v>
      </c>
      <c r="S21" s="128" t="s">
        <v>89</v>
      </c>
      <c r="T21" s="47" t="s">
        <v>89</v>
      </c>
      <c r="U21" s="126">
        <v>0.25</v>
      </c>
      <c r="V21" s="126">
        <v>0.25</v>
      </c>
      <c r="W21" s="126">
        <v>0</v>
      </c>
      <c r="X21" s="126">
        <v>0</v>
      </c>
      <c r="Y21" s="129">
        <v>0</v>
      </c>
      <c r="Z21" s="129">
        <v>0</v>
      </c>
      <c r="AA21" s="129">
        <v>6</v>
      </c>
      <c r="AB21" s="129" t="s">
        <v>89</v>
      </c>
      <c r="AC21" s="124" t="s">
        <v>802</v>
      </c>
      <c r="AD21" s="47" t="s">
        <v>763</v>
      </c>
      <c r="AE21" s="47" t="s">
        <v>760</v>
      </c>
    </row>
    <row r="22" spans="1:31" ht="31.5" x14ac:dyDescent="0.2">
      <c r="A22" s="47" t="s">
        <v>141</v>
      </c>
      <c r="B22" s="49" t="s">
        <v>188</v>
      </c>
      <c r="C22" s="47" t="s">
        <v>225</v>
      </c>
      <c r="D22" s="47" t="s">
        <v>89</v>
      </c>
      <c r="E22" s="47" t="s">
        <v>89</v>
      </c>
      <c r="F22" s="47" t="s">
        <v>89</v>
      </c>
      <c r="G22" s="47" t="s">
        <v>89</v>
      </c>
      <c r="H22" s="124" t="s">
        <v>89</v>
      </c>
      <c r="I22" s="124" t="s">
        <v>89</v>
      </c>
      <c r="J22" s="124" t="s">
        <v>89</v>
      </c>
      <c r="K22" s="124" t="s">
        <v>89</v>
      </c>
      <c r="L22" s="47" t="s">
        <v>763</v>
      </c>
      <c r="M22" s="47" t="s">
        <v>763</v>
      </c>
      <c r="N22" s="47" t="s">
        <v>760</v>
      </c>
      <c r="O22" s="47" t="s">
        <v>763</v>
      </c>
      <c r="P22" s="125" t="s">
        <v>702</v>
      </c>
      <c r="Q22" s="126">
        <v>0</v>
      </c>
      <c r="R22" s="127" t="s">
        <v>89</v>
      </c>
      <c r="S22" s="128" t="s">
        <v>89</v>
      </c>
      <c r="T22" s="47" t="s">
        <v>89</v>
      </c>
      <c r="U22" s="126">
        <v>0</v>
      </c>
      <c r="V22" s="126">
        <v>0</v>
      </c>
      <c r="W22" s="126">
        <v>0</v>
      </c>
      <c r="X22" s="126">
        <v>0</v>
      </c>
      <c r="Y22" s="129">
        <v>0</v>
      </c>
      <c r="Z22" s="129">
        <v>0</v>
      </c>
      <c r="AA22" s="129">
        <v>6</v>
      </c>
      <c r="AB22" s="129" t="s">
        <v>89</v>
      </c>
      <c r="AC22" s="124" t="s">
        <v>802</v>
      </c>
      <c r="AD22" s="47" t="s">
        <v>763</v>
      </c>
      <c r="AE22" s="47" t="s">
        <v>760</v>
      </c>
    </row>
    <row r="23" spans="1:31" ht="31.5" x14ac:dyDescent="0.2">
      <c r="A23" s="47" t="s">
        <v>141</v>
      </c>
      <c r="B23" s="49" t="s">
        <v>189</v>
      </c>
      <c r="C23" s="47" t="s">
        <v>226</v>
      </c>
      <c r="D23" s="47" t="s">
        <v>89</v>
      </c>
      <c r="E23" s="47" t="s">
        <v>89</v>
      </c>
      <c r="F23" s="47" t="s">
        <v>89</v>
      </c>
      <c r="G23" s="47" t="s">
        <v>89</v>
      </c>
      <c r="H23" s="124" t="s">
        <v>89</v>
      </c>
      <c r="I23" s="124" t="s">
        <v>89</v>
      </c>
      <c r="J23" s="124" t="s">
        <v>89</v>
      </c>
      <c r="K23" s="124" t="s">
        <v>89</v>
      </c>
      <c r="L23" s="47" t="s">
        <v>763</v>
      </c>
      <c r="M23" s="47" t="s">
        <v>763</v>
      </c>
      <c r="N23" s="47" t="s">
        <v>760</v>
      </c>
      <c r="O23" s="47" t="s">
        <v>763</v>
      </c>
      <c r="P23" s="125" t="s">
        <v>703</v>
      </c>
      <c r="Q23" s="126">
        <v>0</v>
      </c>
      <c r="R23" s="127" t="s">
        <v>89</v>
      </c>
      <c r="S23" s="128" t="s">
        <v>89</v>
      </c>
      <c r="T23" s="47" t="s">
        <v>89</v>
      </c>
      <c r="U23" s="126">
        <v>0</v>
      </c>
      <c r="V23" s="126">
        <v>0</v>
      </c>
      <c r="W23" s="126">
        <v>0</v>
      </c>
      <c r="X23" s="126">
        <v>0</v>
      </c>
      <c r="Y23" s="129">
        <v>0</v>
      </c>
      <c r="Z23" s="129">
        <v>0</v>
      </c>
      <c r="AA23" s="129">
        <v>6</v>
      </c>
      <c r="AB23" s="129" t="s">
        <v>89</v>
      </c>
      <c r="AC23" s="124" t="s">
        <v>802</v>
      </c>
      <c r="AD23" s="47" t="s">
        <v>763</v>
      </c>
      <c r="AE23" s="47" t="s">
        <v>760</v>
      </c>
    </row>
    <row r="24" spans="1:31" ht="31.5" x14ac:dyDescent="0.2">
      <c r="A24" s="47" t="s">
        <v>141</v>
      </c>
      <c r="B24" s="49" t="s">
        <v>197</v>
      </c>
      <c r="C24" s="47" t="s">
        <v>198</v>
      </c>
      <c r="D24" s="47" t="s">
        <v>89</v>
      </c>
      <c r="E24" s="47" t="s">
        <v>89</v>
      </c>
      <c r="F24" s="47" t="s">
        <v>89</v>
      </c>
      <c r="G24" s="47" t="s">
        <v>89</v>
      </c>
      <c r="H24" s="124" t="s">
        <v>89</v>
      </c>
      <c r="I24" s="124" t="s">
        <v>89</v>
      </c>
      <c r="J24" s="124" t="s">
        <v>89</v>
      </c>
      <c r="K24" s="124" t="s">
        <v>89</v>
      </c>
      <c r="L24" s="47" t="s">
        <v>763</v>
      </c>
      <c r="M24" s="47" t="s">
        <v>763</v>
      </c>
      <c r="N24" s="47" t="s">
        <v>760</v>
      </c>
      <c r="O24" s="47" t="s">
        <v>763</v>
      </c>
      <c r="P24" s="125" t="s">
        <v>704</v>
      </c>
      <c r="Q24" s="126">
        <v>0</v>
      </c>
      <c r="R24" s="127" t="s">
        <v>89</v>
      </c>
      <c r="S24" s="128" t="s">
        <v>89</v>
      </c>
      <c r="T24" s="47" t="s">
        <v>89</v>
      </c>
      <c r="U24" s="126">
        <v>0</v>
      </c>
      <c r="V24" s="126">
        <v>0</v>
      </c>
      <c r="W24" s="126">
        <v>0</v>
      </c>
      <c r="X24" s="126">
        <v>0</v>
      </c>
      <c r="Y24" s="129">
        <v>0</v>
      </c>
      <c r="Z24" s="129">
        <v>0</v>
      </c>
      <c r="AA24" s="129">
        <v>6</v>
      </c>
      <c r="AB24" s="129" t="s">
        <v>89</v>
      </c>
      <c r="AC24" s="124" t="s">
        <v>802</v>
      </c>
      <c r="AD24" s="47" t="s">
        <v>763</v>
      </c>
      <c r="AE24" s="47" t="s">
        <v>760</v>
      </c>
    </row>
    <row r="25" spans="1:31" ht="31.5" x14ac:dyDescent="0.2">
      <c r="A25" s="47" t="s">
        <v>141</v>
      </c>
      <c r="B25" s="49" t="s">
        <v>211</v>
      </c>
      <c r="C25" s="47" t="s">
        <v>227</v>
      </c>
      <c r="D25" s="47" t="s">
        <v>89</v>
      </c>
      <c r="E25" s="47" t="s">
        <v>89</v>
      </c>
      <c r="F25" s="47" t="s">
        <v>89</v>
      </c>
      <c r="G25" s="47" t="s">
        <v>89</v>
      </c>
      <c r="H25" s="124" t="s">
        <v>89</v>
      </c>
      <c r="I25" s="124" t="s">
        <v>89</v>
      </c>
      <c r="J25" s="124" t="s">
        <v>89</v>
      </c>
      <c r="K25" s="124" t="s">
        <v>89</v>
      </c>
      <c r="L25" s="47" t="s">
        <v>763</v>
      </c>
      <c r="M25" s="47" t="s">
        <v>763</v>
      </c>
      <c r="N25" s="47" t="s">
        <v>760</v>
      </c>
      <c r="O25" s="47" t="s">
        <v>763</v>
      </c>
      <c r="P25" s="125" t="s">
        <v>480</v>
      </c>
      <c r="Q25" s="126">
        <v>0</v>
      </c>
      <c r="R25" s="127" t="s">
        <v>89</v>
      </c>
      <c r="S25" s="128" t="s">
        <v>89</v>
      </c>
      <c r="T25" s="47" t="s">
        <v>89</v>
      </c>
      <c r="U25" s="126">
        <v>0</v>
      </c>
      <c r="V25" s="126">
        <v>0</v>
      </c>
      <c r="W25" s="126">
        <v>0</v>
      </c>
      <c r="X25" s="126">
        <v>0</v>
      </c>
      <c r="Y25" s="129">
        <v>0</v>
      </c>
      <c r="Z25" s="129">
        <v>0</v>
      </c>
      <c r="AA25" s="129" t="s">
        <v>89</v>
      </c>
      <c r="AB25" s="129" t="s">
        <v>89</v>
      </c>
      <c r="AC25" s="124" t="s">
        <v>802</v>
      </c>
      <c r="AD25" s="47" t="s">
        <v>763</v>
      </c>
      <c r="AE25" s="47" t="s">
        <v>760</v>
      </c>
    </row>
    <row r="26" spans="1:31" ht="45" x14ac:dyDescent="0.2">
      <c r="A26" s="47" t="s">
        <v>141</v>
      </c>
      <c r="B26" s="49" t="s">
        <v>287</v>
      </c>
      <c r="C26" s="47" t="s">
        <v>228</v>
      </c>
      <c r="D26" s="47" t="s">
        <v>804</v>
      </c>
      <c r="E26" s="47" t="s">
        <v>89</v>
      </c>
      <c r="F26" s="47" t="s">
        <v>89</v>
      </c>
      <c r="G26" s="47" t="s">
        <v>89</v>
      </c>
      <c r="H26" s="124" t="s">
        <v>89</v>
      </c>
      <c r="I26" s="124" t="s">
        <v>89</v>
      </c>
      <c r="J26" s="124" t="s">
        <v>89</v>
      </c>
      <c r="K26" s="124" t="s">
        <v>89</v>
      </c>
      <c r="L26" s="47" t="s">
        <v>763</v>
      </c>
      <c r="M26" s="47" t="s">
        <v>763</v>
      </c>
      <c r="N26" s="47" t="s">
        <v>760</v>
      </c>
      <c r="O26" s="47" t="s">
        <v>763</v>
      </c>
      <c r="P26" s="125" t="s">
        <v>705</v>
      </c>
      <c r="Q26" s="126">
        <v>0</v>
      </c>
      <c r="R26" s="127" t="s">
        <v>89</v>
      </c>
      <c r="S26" s="128" t="s">
        <v>89</v>
      </c>
      <c r="T26" s="47" t="s">
        <v>89</v>
      </c>
      <c r="U26" s="126">
        <v>0.16</v>
      </c>
      <c r="V26" s="126">
        <v>0.32</v>
      </c>
      <c r="W26" s="126">
        <v>0</v>
      </c>
      <c r="X26" s="126">
        <v>0</v>
      </c>
      <c r="Y26" s="129">
        <v>0</v>
      </c>
      <c r="Z26" s="129">
        <v>0</v>
      </c>
      <c r="AA26" s="129">
        <v>6</v>
      </c>
      <c r="AB26" s="129" t="s">
        <v>89</v>
      </c>
      <c r="AC26" s="124" t="s">
        <v>802</v>
      </c>
      <c r="AD26" s="47" t="s">
        <v>763</v>
      </c>
      <c r="AE26" s="47" t="s">
        <v>760</v>
      </c>
    </row>
    <row r="27" spans="1:31" ht="31.5" x14ac:dyDescent="0.2">
      <c r="A27" s="47" t="s">
        <v>141</v>
      </c>
      <c r="B27" s="49" t="s">
        <v>298</v>
      </c>
      <c r="C27" s="47" t="s">
        <v>229</v>
      </c>
      <c r="D27" s="47" t="s">
        <v>89</v>
      </c>
      <c r="E27" s="47" t="s">
        <v>89</v>
      </c>
      <c r="F27" s="47" t="s">
        <v>89</v>
      </c>
      <c r="G27" s="47" t="s">
        <v>89</v>
      </c>
      <c r="H27" s="124" t="s">
        <v>89</v>
      </c>
      <c r="I27" s="124" t="s">
        <v>89</v>
      </c>
      <c r="J27" s="124" t="s">
        <v>89</v>
      </c>
      <c r="K27" s="124" t="s">
        <v>89</v>
      </c>
      <c r="L27" s="47" t="s">
        <v>763</v>
      </c>
      <c r="M27" s="47" t="s">
        <v>763</v>
      </c>
      <c r="N27" s="47" t="s">
        <v>760</v>
      </c>
      <c r="O27" s="47" t="s">
        <v>763</v>
      </c>
      <c r="P27" s="125" t="s">
        <v>707</v>
      </c>
      <c r="Q27" s="126">
        <v>0</v>
      </c>
      <c r="R27" s="127" t="s">
        <v>89</v>
      </c>
      <c r="S27" s="128" t="s">
        <v>89</v>
      </c>
      <c r="T27" s="47" t="s">
        <v>89</v>
      </c>
      <c r="U27" s="126">
        <v>0</v>
      </c>
      <c r="V27" s="126">
        <v>0</v>
      </c>
      <c r="W27" s="126">
        <v>0</v>
      </c>
      <c r="X27" s="126">
        <v>0</v>
      </c>
      <c r="Y27" s="129">
        <v>0</v>
      </c>
      <c r="Z27" s="129">
        <v>0</v>
      </c>
      <c r="AA27" s="129">
        <v>10</v>
      </c>
      <c r="AB27" s="129" t="s">
        <v>89</v>
      </c>
      <c r="AC27" s="124" t="s">
        <v>802</v>
      </c>
      <c r="AD27" s="47" t="s">
        <v>763</v>
      </c>
      <c r="AE27" s="47" t="s">
        <v>760</v>
      </c>
    </row>
    <row r="28" spans="1:31" ht="31.5" x14ac:dyDescent="0.2">
      <c r="A28" s="47" t="s">
        <v>141</v>
      </c>
      <c r="B28" s="49" t="s">
        <v>257</v>
      </c>
      <c r="C28" s="47" t="s">
        <v>230</v>
      </c>
      <c r="D28" s="47" t="s">
        <v>801</v>
      </c>
      <c r="E28" s="47" t="s">
        <v>89</v>
      </c>
      <c r="F28" s="47" t="s">
        <v>89</v>
      </c>
      <c r="G28" s="47" t="s">
        <v>89</v>
      </c>
      <c r="H28" s="124" t="s">
        <v>89</v>
      </c>
      <c r="I28" s="124" t="s">
        <v>89</v>
      </c>
      <c r="J28" s="124" t="s">
        <v>89</v>
      </c>
      <c r="K28" s="124" t="s">
        <v>89</v>
      </c>
      <c r="L28" s="47" t="s">
        <v>805</v>
      </c>
      <c r="M28" s="47" t="s">
        <v>805</v>
      </c>
      <c r="N28" s="47" t="s">
        <v>760</v>
      </c>
      <c r="O28" s="47" t="s">
        <v>805</v>
      </c>
      <c r="P28" s="125" t="s">
        <v>708</v>
      </c>
      <c r="Q28" s="126">
        <v>0</v>
      </c>
      <c r="R28" s="127" t="s">
        <v>89</v>
      </c>
      <c r="S28" s="128" t="s">
        <v>89</v>
      </c>
      <c r="T28" s="47" t="s">
        <v>89</v>
      </c>
      <c r="U28" s="126">
        <v>0</v>
      </c>
      <c r="V28" s="126">
        <v>0</v>
      </c>
      <c r="W28" s="126">
        <v>0</v>
      </c>
      <c r="X28" s="126">
        <v>0</v>
      </c>
      <c r="Y28" s="129">
        <v>0</v>
      </c>
      <c r="Z28" s="129">
        <v>0</v>
      </c>
      <c r="AA28" s="129">
        <v>6</v>
      </c>
      <c r="AB28" s="129" t="s">
        <v>89</v>
      </c>
      <c r="AC28" s="124" t="s">
        <v>802</v>
      </c>
      <c r="AD28" s="47" t="s">
        <v>763</v>
      </c>
      <c r="AE28" s="47" t="s">
        <v>760</v>
      </c>
    </row>
    <row r="29" spans="1:31" ht="31.5" x14ac:dyDescent="0.2">
      <c r="A29" s="47" t="s">
        <v>141</v>
      </c>
      <c r="B29" s="49" t="s">
        <v>258</v>
      </c>
      <c r="C29" s="47" t="s">
        <v>231</v>
      </c>
      <c r="D29" s="47" t="s">
        <v>89</v>
      </c>
      <c r="E29" s="47" t="s">
        <v>89</v>
      </c>
      <c r="F29" s="47" t="s">
        <v>89</v>
      </c>
      <c r="G29" s="47" t="s">
        <v>89</v>
      </c>
      <c r="H29" s="124" t="s">
        <v>89</v>
      </c>
      <c r="I29" s="124" t="s">
        <v>89</v>
      </c>
      <c r="J29" s="124" t="s">
        <v>89</v>
      </c>
      <c r="K29" s="124" t="s">
        <v>89</v>
      </c>
      <c r="L29" s="47" t="s">
        <v>763</v>
      </c>
      <c r="M29" s="47" t="s">
        <v>763</v>
      </c>
      <c r="N29" s="47" t="s">
        <v>760</v>
      </c>
      <c r="O29" s="47" t="s">
        <v>763</v>
      </c>
      <c r="P29" s="125" t="s">
        <v>707</v>
      </c>
      <c r="Q29" s="126">
        <v>0</v>
      </c>
      <c r="R29" s="127" t="s">
        <v>89</v>
      </c>
      <c r="S29" s="128" t="s">
        <v>89</v>
      </c>
      <c r="T29" s="47" t="s">
        <v>89</v>
      </c>
      <c r="U29" s="126">
        <v>0</v>
      </c>
      <c r="V29" s="126">
        <v>0</v>
      </c>
      <c r="W29" s="126">
        <v>0</v>
      </c>
      <c r="X29" s="126">
        <v>0</v>
      </c>
      <c r="Y29" s="129">
        <v>0</v>
      </c>
      <c r="Z29" s="129">
        <v>0</v>
      </c>
      <c r="AA29" s="129">
        <v>6</v>
      </c>
      <c r="AB29" s="129" t="s">
        <v>89</v>
      </c>
      <c r="AC29" s="124" t="s">
        <v>802</v>
      </c>
      <c r="AD29" s="47" t="s">
        <v>763</v>
      </c>
      <c r="AE29" s="47" t="s">
        <v>760</v>
      </c>
    </row>
    <row r="30" spans="1:31" ht="47.25" x14ac:dyDescent="0.2">
      <c r="A30" s="47" t="s">
        <v>143</v>
      </c>
      <c r="B30" s="117" t="s">
        <v>144</v>
      </c>
      <c r="C30" s="113" t="s">
        <v>88</v>
      </c>
      <c r="D30" s="47" t="s">
        <v>89</v>
      </c>
      <c r="E30" s="47" t="s">
        <v>89</v>
      </c>
      <c r="F30" s="47" t="s">
        <v>89</v>
      </c>
      <c r="G30" s="47" t="s">
        <v>89</v>
      </c>
      <c r="H30" s="124" t="s">
        <v>89</v>
      </c>
      <c r="I30" s="124" t="s">
        <v>89</v>
      </c>
      <c r="J30" s="124" t="s">
        <v>89</v>
      </c>
      <c r="K30" s="124" t="s">
        <v>89</v>
      </c>
      <c r="L30" s="47" t="s">
        <v>763</v>
      </c>
      <c r="M30" s="47" t="s">
        <v>763</v>
      </c>
      <c r="N30" s="47" t="s">
        <v>760</v>
      </c>
      <c r="O30" s="47" t="s">
        <v>763</v>
      </c>
      <c r="P30" s="125" t="s">
        <v>89</v>
      </c>
      <c r="Q30" s="126">
        <v>0</v>
      </c>
      <c r="R30" s="127" t="s">
        <v>89</v>
      </c>
      <c r="S30" s="128" t="s">
        <v>89</v>
      </c>
      <c r="T30" s="47" t="s">
        <v>89</v>
      </c>
      <c r="U30" s="126">
        <v>0</v>
      </c>
      <c r="V30" s="126">
        <v>0</v>
      </c>
      <c r="W30" s="126">
        <v>0</v>
      </c>
      <c r="X30" s="126">
        <v>0</v>
      </c>
      <c r="Y30" s="129">
        <v>0</v>
      </c>
      <c r="Z30" s="129">
        <v>0</v>
      </c>
      <c r="AA30" s="129" t="s">
        <v>89</v>
      </c>
      <c r="AB30" s="129" t="s">
        <v>89</v>
      </c>
      <c r="AC30" s="124" t="s">
        <v>89</v>
      </c>
      <c r="AD30" s="47" t="s">
        <v>89</v>
      </c>
      <c r="AE30" s="47" t="s">
        <v>760</v>
      </c>
    </row>
    <row r="31" spans="1:31" ht="31.5" x14ac:dyDescent="0.2">
      <c r="A31" s="47" t="s">
        <v>145</v>
      </c>
      <c r="B31" s="117" t="s">
        <v>146</v>
      </c>
      <c r="C31" s="113" t="s">
        <v>88</v>
      </c>
      <c r="D31" s="47" t="s">
        <v>89</v>
      </c>
      <c r="E31" s="47" t="s">
        <v>89</v>
      </c>
      <c r="F31" s="47" t="s">
        <v>89</v>
      </c>
      <c r="G31" s="47" t="s">
        <v>89</v>
      </c>
      <c r="H31" s="124" t="s">
        <v>89</v>
      </c>
      <c r="I31" s="124" t="s">
        <v>89</v>
      </c>
      <c r="J31" s="124" t="s">
        <v>89</v>
      </c>
      <c r="K31" s="124" t="s">
        <v>89</v>
      </c>
      <c r="L31" s="47" t="s">
        <v>763</v>
      </c>
      <c r="M31" s="47" t="s">
        <v>763</v>
      </c>
      <c r="N31" s="47" t="s">
        <v>760</v>
      </c>
      <c r="O31" s="47" t="s">
        <v>763</v>
      </c>
      <c r="P31" s="125" t="s">
        <v>89</v>
      </c>
      <c r="Q31" s="126">
        <v>0</v>
      </c>
      <c r="R31" s="127" t="s">
        <v>89</v>
      </c>
      <c r="S31" s="128" t="s">
        <v>89</v>
      </c>
      <c r="T31" s="47" t="s">
        <v>89</v>
      </c>
      <c r="U31" s="126">
        <v>0</v>
      </c>
      <c r="V31" s="126">
        <v>0</v>
      </c>
      <c r="W31" s="126">
        <v>0</v>
      </c>
      <c r="X31" s="126">
        <v>0</v>
      </c>
      <c r="Y31" s="129">
        <v>0</v>
      </c>
      <c r="Z31" s="129">
        <v>0</v>
      </c>
      <c r="AA31" s="129" t="s">
        <v>89</v>
      </c>
      <c r="AB31" s="129" t="s">
        <v>89</v>
      </c>
      <c r="AC31" s="124" t="s">
        <v>89</v>
      </c>
      <c r="AD31" s="47" t="s">
        <v>89</v>
      </c>
      <c r="AE31" s="47" t="s">
        <v>760</v>
      </c>
    </row>
    <row r="32" spans="1:31" ht="47.25" x14ac:dyDescent="0.2">
      <c r="A32" s="47" t="s">
        <v>145</v>
      </c>
      <c r="B32" s="48" t="s">
        <v>259</v>
      </c>
      <c r="C32" s="47" t="s">
        <v>196</v>
      </c>
      <c r="D32" s="47" t="s">
        <v>806</v>
      </c>
      <c r="E32" s="47" t="s">
        <v>89</v>
      </c>
      <c r="F32" s="47" t="s">
        <v>89</v>
      </c>
      <c r="G32" s="47" t="s">
        <v>89</v>
      </c>
      <c r="H32" s="124" t="s">
        <v>89</v>
      </c>
      <c r="I32" s="124" t="s">
        <v>89</v>
      </c>
      <c r="J32" s="124" t="s">
        <v>89</v>
      </c>
      <c r="K32" s="124" t="s">
        <v>89</v>
      </c>
      <c r="L32" s="47" t="s">
        <v>763</v>
      </c>
      <c r="M32" s="47" t="s">
        <v>763</v>
      </c>
      <c r="N32" s="47" t="s">
        <v>760</v>
      </c>
      <c r="O32" s="47" t="s">
        <v>763</v>
      </c>
      <c r="P32" s="125" t="s">
        <v>709</v>
      </c>
      <c r="Q32" s="126">
        <v>0</v>
      </c>
      <c r="R32" s="127" t="s">
        <v>89</v>
      </c>
      <c r="S32" s="128" t="s">
        <v>89</v>
      </c>
      <c r="T32" s="47" t="s">
        <v>89</v>
      </c>
      <c r="U32" s="126">
        <v>0</v>
      </c>
      <c r="V32" s="126">
        <v>0</v>
      </c>
      <c r="W32" s="126">
        <v>0</v>
      </c>
      <c r="X32" s="126">
        <v>0</v>
      </c>
      <c r="Y32" s="129">
        <v>0</v>
      </c>
      <c r="Z32" s="129">
        <v>0</v>
      </c>
      <c r="AA32" s="129">
        <v>6</v>
      </c>
      <c r="AB32" s="129" t="s">
        <v>89</v>
      </c>
      <c r="AC32" s="124" t="s">
        <v>802</v>
      </c>
      <c r="AD32" s="47" t="s">
        <v>763</v>
      </c>
      <c r="AE32" s="47" t="s">
        <v>89</v>
      </c>
    </row>
    <row r="33" spans="1:31" ht="31.5" x14ac:dyDescent="0.2">
      <c r="A33" s="47" t="s">
        <v>145</v>
      </c>
      <c r="B33" s="48" t="s">
        <v>261</v>
      </c>
      <c r="C33" s="47" t="s">
        <v>232</v>
      </c>
      <c r="D33" s="47" t="s">
        <v>807</v>
      </c>
      <c r="E33" s="47" t="s">
        <v>89</v>
      </c>
      <c r="F33" s="47" t="s">
        <v>89</v>
      </c>
      <c r="G33" s="47" t="s">
        <v>89</v>
      </c>
      <c r="H33" s="124" t="s">
        <v>89</v>
      </c>
      <c r="I33" s="124" t="s">
        <v>89</v>
      </c>
      <c r="J33" s="124" t="s">
        <v>89</v>
      </c>
      <c r="K33" s="124" t="s">
        <v>89</v>
      </c>
      <c r="L33" s="47" t="s">
        <v>763</v>
      </c>
      <c r="M33" s="47" t="s">
        <v>763</v>
      </c>
      <c r="N33" s="47" t="s">
        <v>760</v>
      </c>
      <c r="O33" s="47" t="s">
        <v>763</v>
      </c>
      <c r="P33" s="125" t="s">
        <v>710</v>
      </c>
      <c r="Q33" s="126">
        <v>0</v>
      </c>
      <c r="R33" s="127" t="s">
        <v>89</v>
      </c>
      <c r="S33" s="128" t="s">
        <v>89</v>
      </c>
      <c r="T33" s="47" t="s">
        <v>89</v>
      </c>
      <c r="U33" s="126">
        <v>0</v>
      </c>
      <c r="V33" s="126">
        <v>0</v>
      </c>
      <c r="W33" s="126">
        <v>0</v>
      </c>
      <c r="X33" s="126">
        <v>0</v>
      </c>
      <c r="Y33" s="129">
        <v>0</v>
      </c>
      <c r="Z33" s="129">
        <v>0</v>
      </c>
      <c r="AA33" s="129">
        <v>6</v>
      </c>
      <c r="AB33" s="129" t="s">
        <v>89</v>
      </c>
      <c r="AC33" s="124" t="s">
        <v>802</v>
      </c>
      <c r="AD33" s="47" t="s">
        <v>763</v>
      </c>
      <c r="AE33" s="47" t="s">
        <v>760</v>
      </c>
    </row>
    <row r="34" spans="1:31" ht="31.5" x14ac:dyDescent="0.2">
      <c r="A34" s="47" t="s">
        <v>145</v>
      </c>
      <c r="B34" s="48" t="s">
        <v>285</v>
      </c>
      <c r="C34" s="47" t="s">
        <v>233</v>
      </c>
      <c r="D34" s="47" t="s">
        <v>807</v>
      </c>
      <c r="E34" s="47" t="s">
        <v>89</v>
      </c>
      <c r="F34" s="47" t="s">
        <v>89</v>
      </c>
      <c r="G34" s="47" t="s">
        <v>89</v>
      </c>
      <c r="H34" s="124" t="s">
        <v>89</v>
      </c>
      <c r="I34" s="124" t="s">
        <v>89</v>
      </c>
      <c r="J34" s="124" t="s">
        <v>89</v>
      </c>
      <c r="K34" s="124" t="s">
        <v>89</v>
      </c>
      <c r="L34" s="47" t="s">
        <v>763</v>
      </c>
      <c r="M34" s="47" t="s">
        <v>763</v>
      </c>
      <c r="N34" s="47" t="s">
        <v>760</v>
      </c>
      <c r="O34" s="47" t="s">
        <v>763</v>
      </c>
      <c r="P34" s="125" t="s">
        <v>711</v>
      </c>
      <c r="Q34" s="126">
        <v>0</v>
      </c>
      <c r="R34" s="127" t="s">
        <v>89</v>
      </c>
      <c r="S34" s="128" t="s">
        <v>89</v>
      </c>
      <c r="T34" s="47" t="s">
        <v>89</v>
      </c>
      <c r="U34" s="126">
        <v>0</v>
      </c>
      <c r="V34" s="126">
        <v>0</v>
      </c>
      <c r="W34" s="126">
        <v>0</v>
      </c>
      <c r="X34" s="126">
        <v>0</v>
      </c>
      <c r="Y34" s="129">
        <v>0</v>
      </c>
      <c r="Z34" s="129">
        <v>0</v>
      </c>
      <c r="AA34" s="129">
        <v>6</v>
      </c>
      <c r="AB34" s="129" t="s">
        <v>89</v>
      </c>
      <c r="AC34" s="124" t="s">
        <v>802</v>
      </c>
      <c r="AD34" s="47" t="s">
        <v>763</v>
      </c>
      <c r="AE34" s="47" t="s">
        <v>760</v>
      </c>
    </row>
    <row r="35" spans="1:31" ht="31.5" x14ac:dyDescent="0.2">
      <c r="A35" s="47" t="s">
        <v>145</v>
      </c>
      <c r="B35" s="48" t="s">
        <v>262</v>
      </c>
      <c r="C35" s="47" t="s">
        <v>234</v>
      </c>
      <c r="D35" s="47" t="s">
        <v>89</v>
      </c>
      <c r="E35" s="47" t="s">
        <v>89</v>
      </c>
      <c r="F35" s="47" t="s">
        <v>89</v>
      </c>
      <c r="G35" s="47" t="s">
        <v>89</v>
      </c>
      <c r="H35" s="124" t="s">
        <v>89</v>
      </c>
      <c r="I35" s="124" t="s">
        <v>89</v>
      </c>
      <c r="J35" s="124" t="s">
        <v>89</v>
      </c>
      <c r="K35" s="124" t="s">
        <v>89</v>
      </c>
      <c r="L35" s="47" t="s">
        <v>763</v>
      </c>
      <c r="M35" s="47" t="s">
        <v>763</v>
      </c>
      <c r="N35" s="47" t="s">
        <v>760</v>
      </c>
      <c r="O35" s="47" t="s">
        <v>763</v>
      </c>
      <c r="P35" s="125" t="s">
        <v>712</v>
      </c>
      <c r="Q35" s="126">
        <v>0</v>
      </c>
      <c r="R35" s="127" t="s">
        <v>89</v>
      </c>
      <c r="S35" s="128" t="s">
        <v>89</v>
      </c>
      <c r="T35" s="47" t="s">
        <v>89</v>
      </c>
      <c r="U35" s="126">
        <v>0</v>
      </c>
      <c r="V35" s="126">
        <v>0</v>
      </c>
      <c r="W35" s="126">
        <v>0</v>
      </c>
      <c r="X35" s="126">
        <v>0</v>
      </c>
      <c r="Y35" s="129">
        <v>0</v>
      </c>
      <c r="Z35" s="129">
        <v>0</v>
      </c>
      <c r="AA35" s="129">
        <v>0.4</v>
      </c>
      <c r="AB35" s="129" t="s">
        <v>89</v>
      </c>
      <c r="AC35" s="124" t="s">
        <v>802</v>
      </c>
      <c r="AD35" s="47" t="s">
        <v>763</v>
      </c>
      <c r="AE35" s="47" t="s">
        <v>760</v>
      </c>
    </row>
    <row r="36" spans="1:31" ht="33" customHeight="1" x14ac:dyDescent="0.2">
      <c r="A36" s="47" t="s">
        <v>145</v>
      </c>
      <c r="B36" s="48" t="s">
        <v>263</v>
      </c>
      <c r="C36" s="47" t="s">
        <v>235</v>
      </c>
      <c r="D36" s="47" t="s">
        <v>807</v>
      </c>
      <c r="E36" s="47" t="s">
        <v>89</v>
      </c>
      <c r="F36" s="47" t="s">
        <v>89</v>
      </c>
      <c r="G36" s="47" t="s">
        <v>89</v>
      </c>
      <c r="H36" s="124" t="s">
        <v>89</v>
      </c>
      <c r="I36" s="124" t="s">
        <v>89</v>
      </c>
      <c r="J36" s="124" t="s">
        <v>89</v>
      </c>
      <c r="K36" s="124" t="s">
        <v>89</v>
      </c>
      <c r="L36" s="47" t="s">
        <v>763</v>
      </c>
      <c r="M36" s="47" t="s">
        <v>763</v>
      </c>
      <c r="N36" s="47" t="s">
        <v>760</v>
      </c>
      <c r="O36" s="47" t="s">
        <v>763</v>
      </c>
      <c r="P36" s="125" t="s">
        <v>713</v>
      </c>
      <c r="Q36" s="126"/>
      <c r="R36" s="127"/>
      <c r="S36" s="128"/>
      <c r="T36" s="47"/>
      <c r="U36" s="126"/>
      <c r="V36" s="126"/>
      <c r="W36" s="126"/>
      <c r="X36" s="126"/>
      <c r="Y36" s="129"/>
      <c r="Z36" s="129"/>
      <c r="AA36" s="129"/>
      <c r="AB36" s="129"/>
      <c r="AC36" s="124"/>
      <c r="AD36" s="47"/>
      <c r="AE36" s="47"/>
    </row>
    <row r="37" spans="1:31" ht="25.5" customHeight="1" x14ac:dyDescent="0.2">
      <c r="A37" s="47" t="s">
        <v>145</v>
      </c>
      <c r="B37" s="48" t="s">
        <v>297</v>
      </c>
      <c r="C37" s="47" t="s">
        <v>236</v>
      </c>
      <c r="D37" s="47" t="s">
        <v>806</v>
      </c>
      <c r="E37" s="47" t="s">
        <v>89</v>
      </c>
      <c r="F37" s="47" t="s">
        <v>89</v>
      </c>
      <c r="G37" s="47" t="s">
        <v>89</v>
      </c>
      <c r="H37" s="124" t="s">
        <v>89</v>
      </c>
      <c r="I37" s="124" t="s">
        <v>89</v>
      </c>
      <c r="J37" s="124" t="s">
        <v>89</v>
      </c>
      <c r="K37" s="124" t="s">
        <v>89</v>
      </c>
      <c r="L37" s="47" t="s">
        <v>763</v>
      </c>
      <c r="M37" s="47" t="s">
        <v>763</v>
      </c>
      <c r="N37" s="47" t="s">
        <v>760</v>
      </c>
      <c r="O37" s="47" t="s">
        <v>763</v>
      </c>
      <c r="P37" s="125" t="s">
        <v>714</v>
      </c>
      <c r="Q37" s="126"/>
      <c r="R37" s="127"/>
      <c r="S37" s="128"/>
      <c r="T37" s="47"/>
      <c r="U37" s="126"/>
      <c r="V37" s="126"/>
      <c r="W37" s="126"/>
      <c r="X37" s="126"/>
      <c r="Y37" s="129"/>
      <c r="Z37" s="129"/>
      <c r="AA37" s="129"/>
      <c r="AB37" s="129"/>
      <c r="AC37" s="124"/>
      <c r="AD37" s="47"/>
      <c r="AE37" s="47"/>
    </row>
    <row r="38" spans="1:31" ht="30" x14ac:dyDescent="0.2">
      <c r="A38" s="47" t="s">
        <v>145</v>
      </c>
      <c r="B38" s="48" t="s">
        <v>264</v>
      </c>
      <c r="C38" s="47" t="s">
        <v>237</v>
      </c>
      <c r="D38" s="47" t="s">
        <v>806</v>
      </c>
      <c r="E38" s="47" t="s">
        <v>89</v>
      </c>
      <c r="F38" s="47" t="s">
        <v>89</v>
      </c>
      <c r="G38" s="47" t="s">
        <v>89</v>
      </c>
      <c r="H38" s="124" t="s">
        <v>89</v>
      </c>
      <c r="I38" s="124" t="s">
        <v>89</v>
      </c>
      <c r="J38" s="124" t="s">
        <v>89</v>
      </c>
      <c r="K38" s="124" t="s">
        <v>89</v>
      </c>
      <c r="L38" s="47" t="s">
        <v>763</v>
      </c>
      <c r="M38" s="47" t="s">
        <v>763</v>
      </c>
      <c r="N38" s="47" t="s">
        <v>760</v>
      </c>
      <c r="O38" s="47" t="s">
        <v>763</v>
      </c>
      <c r="P38" s="125" t="s">
        <v>715</v>
      </c>
      <c r="Q38" s="126"/>
      <c r="R38" s="127"/>
      <c r="S38" s="128"/>
      <c r="T38" s="47"/>
      <c r="U38" s="126"/>
      <c r="V38" s="126"/>
      <c r="W38" s="126"/>
      <c r="X38" s="126"/>
      <c r="Y38" s="129"/>
      <c r="Z38" s="129"/>
      <c r="AA38" s="129"/>
      <c r="AB38" s="129"/>
      <c r="AC38" s="124"/>
      <c r="AD38" s="47"/>
      <c r="AE38" s="47"/>
    </row>
    <row r="39" spans="1:31" ht="21" customHeight="1" x14ac:dyDescent="0.2">
      <c r="A39" s="47" t="s">
        <v>145</v>
      </c>
      <c r="B39" s="48" t="s">
        <v>265</v>
      </c>
      <c r="C39" s="47" t="s">
        <v>238</v>
      </c>
      <c r="D39" s="47" t="s">
        <v>806</v>
      </c>
      <c r="E39" s="47" t="s">
        <v>89</v>
      </c>
      <c r="F39" s="47" t="s">
        <v>89</v>
      </c>
      <c r="G39" s="47" t="s">
        <v>89</v>
      </c>
      <c r="H39" s="124" t="s">
        <v>89</v>
      </c>
      <c r="I39" s="124" t="s">
        <v>89</v>
      </c>
      <c r="J39" s="124" t="s">
        <v>89</v>
      </c>
      <c r="K39" s="124" t="s">
        <v>89</v>
      </c>
      <c r="L39" s="47" t="s">
        <v>763</v>
      </c>
      <c r="M39" s="47" t="s">
        <v>763</v>
      </c>
      <c r="N39" s="47" t="s">
        <v>760</v>
      </c>
      <c r="O39" s="47" t="s">
        <v>763</v>
      </c>
      <c r="P39" s="125" t="s">
        <v>716</v>
      </c>
      <c r="Q39" s="126"/>
      <c r="R39" s="127"/>
      <c r="S39" s="128"/>
      <c r="T39" s="47"/>
      <c r="U39" s="126"/>
      <c r="V39" s="126"/>
      <c r="W39" s="126"/>
      <c r="X39" s="126"/>
      <c r="Y39" s="129"/>
      <c r="Z39" s="129"/>
      <c r="AA39" s="129"/>
      <c r="AB39" s="129"/>
      <c r="AC39" s="124"/>
      <c r="AD39" s="47"/>
      <c r="AE39" s="47"/>
    </row>
    <row r="40" spans="1:31" ht="27" customHeight="1" x14ac:dyDescent="0.2">
      <c r="A40" s="47" t="s">
        <v>145</v>
      </c>
      <c r="B40" s="48" t="s">
        <v>266</v>
      </c>
      <c r="C40" s="47" t="s">
        <v>239</v>
      </c>
      <c r="D40" s="47" t="s">
        <v>806</v>
      </c>
      <c r="E40" s="47" t="s">
        <v>89</v>
      </c>
      <c r="F40" s="47" t="s">
        <v>89</v>
      </c>
      <c r="G40" s="47" t="s">
        <v>89</v>
      </c>
      <c r="H40" s="124" t="s">
        <v>89</v>
      </c>
      <c r="I40" s="124" t="s">
        <v>89</v>
      </c>
      <c r="J40" s="124" t="s">
        <v>89</v>
      </c>
      <c r="K40" s="124" t="s">
        <v>89</v>
      </c>
      <c r="L40" s="47" t="s">
        <v>763</v>
      </c>
      <c r="M40" s="47" t="s">
        <v>763</v>
      </c>
      <c r="N40" s="47" t="s">
        <v>760</v>
      </c>
      <c r="O40" s="47" t="s">
        <v>763</v>
      </c>
      <c r="P40" s="125" t="s">
        <v>717</v>
      </c>
      <c r="Q40" s="126"/>
      <c r="R40" s="127"/>
      <c r="S40" s="128"/>
      <c r="T40" s="47"/>
      <c r="U40" s="126"/>
      <c r="V40" s="126"/>
      <c r="W40" s="126"/>
      <c r="X40" s="126"/>
      <c r="Y40" s="129"/>
      <c r="Z40" s="129"/>
      <c r="AA40" s="129"/>
      <c r="AB40" s="129"/>
      <c r="AC40" s="124"/>
      <c r="AD40" s="47"/>
      <c r="AE40" s="47"/>
    </row>
    <row r="41" spans="1:31" ht="31.5" x14ac:dyDescent="0.2">
      <c r="A41" s="47" t="s">
        <v>145</v>
      </c>
      <c r="B41" s="48" t="s">
        <v>497</v>
      </c>
      <c r="C41" s="47" t="s">
        <v>240</v>
      </c>
      <c r="D41" s="47" t="s">
        <v>809</v>
      </c>
      <c r="E41" s="47" t="s">
        <v>89</v>
      </c>
      <c r="F41" s="47" t="s">
        <v>89</v>
      </c>
      <c r="G41" s="47" t="s">
        <v>89</v>
      </c>
      <c r="H41" s="124" t="s">
        <v>89</v>
      </c>
      <c r="I41" s="124" t="s">
        <v>89</v>
      </c>
      <c r="J41" s="124" t="s">
        <v>89</v>
      </c>
      <c r="K41" s="124" t="s">
        <v>89</v>
      </c>
      <c r="L41" s="47" t="s">
        <v>763</v>
      </c>
      <c r="M41" s="47" t="s">
        <v>763</v>
      </c>
      <c r="N41" s="47" t="s">
        <v>760</v>
      </c>
      <c r="O41" s="47" t="s">
        <v>763</v>
      </c>
      <c r="P41" s="125" t="s">
        <v>718</v>
      </c>
      <c r="Q41" s="126">
        <v>0</v>
      </c>
      <c r="R41" s="127" t="s">
        <v>89</v>
      </c>
      <c r="S41" s="128" t="s">
        <v>89</v>
      </c>
      <c r="T41" s="47" t="s">
        <v>89</v>
      </c>
      <c r="U41" s="126">
        <v>0</v>
      </c>
      <c r="V41" s="126">
        <v>0</v>
      </c>
      <c r="W41" s="126">
        <v>0</v>
      </c>
      <c r="X41" s="126">
        <v>0</v>
      </c>
      <c r="Y41" s="129">
        <v>0</v>
      </c>
      <c r="Z41" s="129">
        <v>0</v>
      </c>
      <c r="AA41" s="129">
        <v>0.4</v>
      </c>
      <c r="AB41" s="129" t="s">
        <v>89</v>
      </c>
      <c r="AC41" s="124" t="s">
        <v>802</v>
      </c>
      <c r="AD41" s="47" t="s">
        <v>763</v>
      </c>
      <c r="AE41" s="47" t="s">
        <v>760</v>
      </c>
    </row>
    <row r="42" spans="1:31" ht="31.5" x14ac:dyDescent="0.2">
      <c r="A42" s="47" t="s">
        <v>145</v>
      </c>
      <c r="B42" s="48" t="s">
        <v>267</v>
      </c>
      <c r="C42" s="47" t="s">
        <v>241</v>
      </c>
      <c r="D42" s="47" t="s">
        <v>809</v>
      </c>
      <c r="E42" s="47" t="s">
        <v>89</v>
      </c>
      <c r="F42" s="47" t="s">
        <v>89</v>
      </c>
      <c r="G42" s="47" t="s">
        <v>89</v>
      </c>
      <c r="H42" s="124" t="s">
        <v>89</v>
      </c>
      <c r="I42" s="124" t="s">
        <v>89</v>
      </c>
      <c r="J42" s="124" t="s">
        <v>89</v>
      </c>
      <c r="K42" s="124" t="s">
        <v>89</v>
      </c>
      <c r="L42" s="47" t="s">
        <v>763</v>
      </c>
      <c r="M42" s="47" t="s">
        <v>763</v>
      </c>
      <c r="N42" s="47" t="s">
        <v>760</v>
      </c>
      <c r="O42" s="47" t="s">
        <v>763</v>
      </c>
      <c r="P42" s="125" t="s">
        <v>719</v>
      </c>
      <c r="Q42" s="126">
        <v>0</v>
      </c>
      <c r="R42" s="127" t="s">
        <v>89</v>
      </c>
      <c r="S42" s="128" t="s">
        <v>89</v>
      </c>
      <c r="T42" s="47" t="s">
        <v>89</v>
      </c>
      <c r="U42" s="126">
        <v>0</v>
      </c>
      <c r="V42" s="126">
        <v>0</v>
      </c>
      <c r="W42" s="126">
        <v>0</v>
      </c>
      <c r="X42" s="126">
        <v>0</v>
      </c>
      <c r="Y42" s="129">
        <v>0</v>
      </c>
      <c r="Z42" s="129">
        <v>0</v>
      </c>
      <c r="AA42" s="129">
        <v>0.4</v>
      </c>
      <c r="AB42" s="129" t="s">
        <v>89</v>
      </c>
      <c r="AC42" s="124" t="s">
        <v>802</v>
      </c>
      <c r="AD42" s="47" t="s">
        <v>763</v>
      </c>
      <c r="AE42" s="47" t="s">
        <v>760</v>
      </c>
    </row>
    <row r="43" spans="1:31" ht="31.5" x14ac:dyDescent="0.2">
      <c r="A43" s="47" t="s">
        <v>145</v>
      </c>
      <c r="B43" s="48" t="s">
        <v>268</v>
      </c>
      <c r="C43" s="47" t="s">
        <v>242</v>
      </c>
      <c r="D43" s="47" t="s">
        <v>810</v>
      </c>
      <c r="E43" s="47" t="s">
        <v>89</v>
      </c>
      <c r="F43" s="47" t="s">
        <v>89</v>
      </c>
      <c r="G43" s="47" t="s">
        <v>89</v>
      </c>
      <c r="H43" s="124" t="s">
        <v>89</v>
      </c>
      <c r="I43" s="124" t="s">
        <v>89</v>
      </c>
      <c r="J43" s="124" t="s">
        <v>89</v>
      </c>
      <c r="K43" s="124" t="s">
        <v>89</v>
      </c>
      <c r="L43" s="47" t="s">
        <v>763</v>
      </c>
      <c r="M43" s="47" t="s">
        <v>763</v>
      </c>
      <c r="N43" s="47" t="s">
        <v>760</v>
      </c>
      <c r="O43" s="47" t="s">
        <v>763</v>
      </c>
      <c r="P43" s="125" t="s">
        <v>720</v>
      </c>
      <c r="Q43" s="126">
        <v>0</v>
      </c>
      <c r="R43" s="127" t="s">
        <v>89</v>
      </c>
      <c r="S43" s="128" t="s">
        <v>89</v>
      </c>
      <c r="T43" s="47" t="s">
        <v>89</v>
      </c>
      <c r="U43" s="126">
        <v>0</v>
      </c>
      <c r="V43" s="126">
        <v>0</v>
      </c>
      <c r="W43" s="126">
        <v>0</v>
      </c>
      <c r="X43" s="126">
        <v>0</v>
      </c>
      <c r="Y43" s="129">
        <v>0</v>
      </c>
      <c r="Z43" s="129">
        <v>0</v>
      </c>
      <c r="AA43" s="129">
        <v>0.4</v>
      </c>
      <c r="AB43" s="129" t="s">
        <v>89</v>
      </c>
      <c r="AC43" s="124" t="s">
        <v>802</v>
      </c>
      <c r="AD43" s="47" t="s">
        <v>763</v>
      </c>
      <c r="AE43" s="47" t="s">
        <v>760</v>
      </c>
    </row>
    <row r="44" spans="1:31" ht="47.25" x14ac:dyDescent="0.2">
      <c r="A44" s="47" t="s">
        <v>147</v>
      </c>
      <c r="B44" s="117" t="s">
        <v>148</v>
      </c>
      <c r="C44" s="113" t="s">
        <v>88</v>
      </c>
      <c r="D44" s="47" t="s">
        <v>89</v>
      </c>
      <c r="E44" s="47" t="s">
        <v>89</v>
      </c>
      <c r="F44" s="47" t="s">
        <v>89</v>
      </c>
      <c r="G44" s="47" t="s">
        <v>89</v>
      </c>
      <c r="H44" s="124" t="s">
        <v>89</v>
      </c>
      <c r="I44" s="124" t="s">
        <v>89</v>
      </c>
      <c r="J44" s="124" t="s">
        <v>89</v>
      </c>
      <c r="K44" s="124" t="s">
        <v>89</v>
      </c>
      <c r="L44" s="47" t="s">
        <v>763</v>
      </c>
      <c r="M44" s="47" t="s">
        <v>763</v>
      </c>
      <c r="N44" s="47" t="s">
        <v>760</v>
      </c>
      <c r="O44" s="47" t="s">
        <v>763</v>
      </c>
      <c r="P44" s="125" t="s">
        <v>89</v>
      </c>
      <c r="Q44" s="126">
        <v>0</v>
      </c>
      <c r="R44" s="127" t="s">
        <v>89</v>
      </c>
      <c r="S44" s="128" t="s">
        <v>89</v>
      </c>
      <c r="T44" s="47" t="s">
        <v>89</v>
      </c>
      <c r="U44" s="126">
        <v>0</v>
      </c>
      <c r="V44" s="126">
        <v>0</v>
      </c>
      <c r="W44" s="126">
        <v>0</v>
      </c>
      <c r="X44" s="126">
        <v>0</v>
      </c>
      <c r="Y44" s="129">
        <v>0</v>
      </c>
      <c r="Z44" s="129">
        <v>0</v>
      </c>
      <c r="AA44" s="129" t="s">
        <v>89</v>
      </c>
      <c r="AB44" s="129" t="s">
        <v>89</v>
      </c>
      <c r="AC44" s="124" t="s">
        <v>89</v>
      </c>
      <c r="AD44" s="47" t="s">
        <v>763</v>
      </c>
      <c r="AE44" s="47" t="s">
        <v>760</v>
      </c>
    </row>
    <row r="45" spans="1:31" ht="47.25" x14ac:dyDescent="0.2">
      <c r="A45" s="47" t="s">
        <v>149</v>
      </c>
      <c r="B45" s="117" t="s">
        <v>150</v>
      </c>
      <c r="C45" s="113" t="s">
        <v>88</v>
      </c>
      <c r="D45" s="47" t="s">
        <v>89</v>
      </c>
      <c r="E45" s="47" t="s">
        <v>89</v>
      </c>
      <c r="F45" s="47" t="s">
        <v>89</v>
      </c>
      <c r="G45" s="47" t="s">
        <v>89</v>
      </c>
      <c r="H45" s="124" t="s">
        <v>89</v>
      </c>
      <c r="I45" s="124" t="s">
        <v>89</v>
      </c>
      <c r="J45" s="124" t="s">
        <v>89</v>
      </c>
      <c r="K45" s="124" t="s">
        <v>89</v>
      </c>
      <c r="L45" s="47" t="s">
        <v>763</v>
      </c>
      <c r="M45" s="47" t="s">
        <v>763</v>
      </c>
      <c r="N45" s="47" t="s">
        <v>763</v>
      </c>
      <c r="O45" s="47" t="s">
        <v>763</v>
      </c>
      <c r="P45" s="125" t="s">
        <v>89</v>
      </c>
      <c r="Q45" s="126">
        <v>0</v>
      </c>
      <c r="R45" s="127" t="s">
        <v>89</v>
      </c>
      <c r="S45" s="128" t="s">
        <v>89</v>
      </c>
      <c r="T45" s="47" t="s">
        <v>89</v>
      </c>
      <c r="U45" s="126">
        <v>0</v>
      </c>
      <c r="V45" s="126">
        <v>0</v>
      </c>
      <c r="W45" s="126">
        <v>0</v>
      </c>
      <c r="X45" s="126">
        <v>0</v>
      </c>
      <c r="Y45" s="129">
        <v>0</v>
      </c>
      <c r="Z45" s="129">
        <v>0</v>
      </c>
      <c r="AA45" s="129" t="s">
        <v>89</v>
      </c>
      <c r="AB45" s="129" t="s">
        <v>89</v>
      </c>
      <c r="AC45" s="124" t="s">
        <v>89</v>
      </c>
      <c r="AD45" s="47" t="s">
        <v>89</v>
      </c>
      <c r="AE45" s="47" t="s">
        <v>89</v>
      </c>
    </row>
    <row r="46" spans="1:31" ht="47.25" x14ac:dyDescent="0.2">
      <c r="A46" s="47" t="s">
        <v>151</v>
      </c>
      <c r="B46" s="117" t="s">
        <v>152</v>
      </c>
      <c r="C46" s="113" t="s">
        <v>88</v>
      </c>
      <c r="D46" s="47" t="s">
        <v>89</v>
      </c>
      <c r="E46" s="47" t="s">
        <v>89</v>
      </c>
      <c r="F46" s="47" t="s">
        <v>89</v>
      </c>
      <c r="G46" s="47" t="s">
        <v>89</v>
      </c>
      <c r="H46" s="124" t="s">
        <v>89</v>
      </c>
      <c r="I46" s="124" t="s">
        <v>89</v>
      </c>
      <c r="J46" s="124" t="s">
        <v>89</v>
      </c>
      <c r="K46" s="124" t="s">
        <v>89</v>
      </c>
      <c r="L46" s="47" t="s">
        <v>763</v>
      </c>
      <c r="M46" s="47" t="s">
        <v>763</v>
      </c>
      <c r="N46" s="47" t="s">
        <v>763</v>
      </c>
      <c r="O46" s="47" t="s">
        <v>763</v>
      </c>
      <c r="P46" s="125" t="s">
        <v>89</v>
      </c>
      <c r="Q46" s="126">
        <v>0</v>
      </c>
      <c r="R46" s="127" t="s">
        <v>89</v>
      </c>
      <c r="S46" s="128" t="s">
        <v>89</v>
      </c>
      <c r="T46" s="47" t="s">
        <v>89</v>
      </c>
      <c r="U46" s="126">
        <v>0</v>
      </c>
      <c r="V46" s="126">
        <v>0</v>
      </c>
      <c r="W46" s="126">
        <v>0</v>
      </c>
      <c r="X46" s="126">
        <v>0</v>
      </c>
      <c r="Y46" s="129">
        <v>0</v>
      </c>
      <c r="Z46" s="129">
        <v>0</v>
      </c>
      <c r="AA46" s="129" t="s">
        <v>89</v>
      </c>
      <c r="AB46" s="129" t="s">
        <v>89</v>
      </c>
      <c r="AC46" s="124" t="s">
        <v>89</v>
      </c>
      <c r="AD46" s="47" t="s">
        <v>89</v>
      </c>
      <c r="AE46" s="47" t="s">
        <v>89</v>
      </c>
    </row>
    <row r="47" spans="1:31" ht="50.25" customHeight="1" x14ac:dyDescent="0.2">
      <c r="A47" s="47" t="s">
        <v>151</v>
      </c>
      <c r="B47" s="115" t="s">
        <v>190</v>
      </c>
      <c r="C47" s="47" t="s">
        <v>194</v>
      </c>
      <c r="D47" s="47" t="s">
        <v>89</v>
      </c>
      <c r="E47" s="47" t="s">
        <v>89</v>
      </c>
      <c r="F47" s="47" t="s">
        <v>89</v>
      </c>
      <c r="G47" s="47" t="s">
        <v>89</v>
      </c>
      <c r="H47" s="124" t="s">
        <v>89</v>
      </c>
      <c r="I47" s="124" t="s">
        <v>89</v>
      </c>
      <c r="J47" s="124" t="s">
        <v>89</v>
      </c>
      <c r="K47" s="124" t="s">
        <v>89</v>
      </c>
      <c r="L47" s="47" t="s">
        <v>763</v>
      </c>
      <c r="M47" s="47" t="s">
        <v>763</v>
      </c>
      <c r="N47" s="47" t="s">
        <v>760</v>
      </c>
      <c r="O47" s="47" t="s">
        <v>763</v>
      </c>
      <c r="P47" s="125" t="s">
        <v>721</v>
      </c>
      <c r="Q47" s="126">
        <v>0</v>
      </c>
      <c r="R47" s="127" t="s">
        <v>89</v>
      </c>
      <c r="S47" s="128" t="s">
        <v>89</v>
      </c>
      <c r="T47" s="47" t="s">
        <v>89</v>
      </c>
      <c r="U47" s="126">
        <v>0</v>
      </c>
      <c r="V47" s="126">
        <v>0</v>
      </c>
      <c r="W47" s="126">
        <v>0</v>
      </c>
      <c r="X47" s="126">
        <v>0</v>
      </c>
      <c r="Y47" s="129">
        <v>0</v>
      </c>
      <c r="Z47" s="129">
        <v>0</v>
      </c>
      <c r="AA47" s="129">
        <v>0.4</v>
      </c>
      <c r="AB47" s="129" t="s">
        <v>89</v>
      </c>
      <c r="AC47" s="130" t="s">
        <v>811</v>
      </c>
      <c r="AD47" s="47" t="s">
        <v>763</v>
      </c>
      <c r="AE47" s="47" t="s">
        <v>763</v>
      </c>
    </row>
    <row r="48" spans="1:31" ht="47.25" x14ac:dyDescent="0.2">
      <c r="A48" s="47" t="s">
        <v>153</v>
      </c>
      <c r="B48" s="117" t="s">
        <v>154</v>
      </c>
      <c r="C48" s="113" t="s">
        <v>88</v>
      </c>
      <c r="D48" s="47" t="s">
        <v>89</v>
      </c>
      <c r="E48" s="47" t="s">
        <v>89</v>
      </c>
      <c r="F48" s="47" t="s">
        <v>89</v>
      </c>
      <c r="G48" s="47" t="s">
        <v>89</v>
      </c>
      <c r="H48" s="124" t="s">
        <v>89</v>
      </c>
      <c r="I48" s="124" t="s">
        <v>89</v>
      </c>
      <c r="J48" s="124" t="s">
        <v>89</v>
      </c>
      <c r="K48" s="124" t="s">
        <v>89</v>
      </c>
      <c r="L48" s="47" t="s">
        <v>763</v>
      </c>
      <c r="M48" s="47" t="s">
        <v>763</v>
      </c>
      <c r="N48" s="47" t="s">
        <v>760</v>
      </c>
      <c r="O48" s="47" t="s">
        <v>763</v>
      </c>
      <c r="P48" s="125" t="s">
        <v>89</v>
      </c>
      <c r="Q48" s="126">
        <v>0</v>
      </c>
      <c r="R48" s="127" t="s">
        <v>89</v>
      </c>
      <c r="S48" s="128" t="s">
        <v>89</v>
      </c>
      <c r="T48" s="47" t="s">
        <v>89</v>
      </c>
      <c r="U48" s="126">
        <v>0</v>
      </c>
      <c r="V48" s="126">
        <v>0</v>
      </c>
      <c r="W48" s="126">
        <v>0</v>
      </c>
      <c r="X48" s="126">
        <v>0</v>
      </c>
      <c r="Y48" s="129">
        <v>0</v>
      </c>
      <c r="Z48" s="129">
        <v>0</v>
      </c>
      <c r="AA48" s="129" t="s">
        <v>89</v>
      </c>
      <c r="AB48" s="129" t="s">
        <v>89</v>
      </c>
      <c r="AC48" s="124" t="s">
        <v>89</v>
      </c>
      <c r="AD48" s="47" t="s">
        <v>89</v>
      </c>
      <c r="AE48" s="47" t="s">
        <v>89</v>
      </c>
    </row>
    <row r="49" spans="1:31" ht="31.5" x14ac:dyDescent="0.2">
      <c r="A49" s="47" t="s">
        <v>155</v>
      </c>
      <c r="B49" s="117" t="s">
        <v>156</v>
      </c>
      <c r="C49" s="113" t="s">
        <v>88</v>
      </c>
      <c r="D49" s="47" t="s">
        <v>89</v>
      </c>
      <c r="E49" s="47" t="s">
        <v>89</v>
      </c>
      <c r="F49" s="47" t="s">
        <v>89</v>
      </c>
      <c r="G49" s="47" t="s">
        <v>89</v>
      </c>
      <c r="H49" s="124" t="s">
        <v>89</v>
      </c>
      <c r="I49" s="124" t="s">
        <v>89</v>
      </c>
      <c r="J49" s="124" t="s">
        <v>89</v>
      </c>
      <c r="K49" s="124" t="s">
        <v>89</v>
      </c>
      <c r="L49" s="47" t="s">
        <v>763</v>
      </c>
      <c r="M49" s="47" t="s">
        <v>763</v>
      </c>
      <c r="N49" s="47" t="s">
        <v>763</v>
      </c>
      <c r="O49" s="47" t="s">
        <v>763</v>
      </c>
      <c r="P49" s="125" t="s">
        <v>89</v>
      </c>
      <c r="Q49" s="126">
        <v>0</v>
      </c>
      <c r="R49" s="127" t="s">
        <v>89</v>
      </c>
      <c r="S49" s="128" t="s">
        <v>89</v>
      </c>
      <c r="T49" s="47" t="s">
        <v>89</v>
      </c>
      <c r="U49" s="126">
        <v>0</v>
      </c>
      <c r="V49" s="126">
        <v>0</v>
      </c>
      <c r="W49" s="126">
        <v>0</v>
      </c>
      <c r="X49" s="126">
        <v>0</v>
      </c>
      <c r="Y49" s="129">
        <v>0</v>
      </c>
      <c r="Z49" s="129">
        <v>0</v>
      </c>
      <c r="AA49" s="129" t="s">
        <v>89</v>
      </c>
      <c r="AB49" s="129" t="s">
        <v>89</v>
      </c>
      <c r="AC49" s="124" t="s">
        <v>89</v>
      </c>
      <c r="AD49" s="47" t="s">
        <v>89</v>
      </c>
      <c r="AE49" s="47" t="s">
        <v>89</v>
      </c>
    </row>
    <row r="50" spans="1:31" ht="47.25" x14ac:dyDescent="0.2">
      <c r="A50" s="47" t="s">
        <v>157</v>
      </c>
      <c r="B50" s="117" t="s">
        <v>158</v>
      </c>
      <c r="C50" s="113" t="s">
        <v>88</v>
      </c>
      <c r="D50" s="47" t="s">
        <v>89</v>
      </c>
      <c r="E50" s="47" t="s">
        <v>89</v>
      </c>
      <c r="F50" s="47" t="s">
        <v>89</v>
      </c>
      <c r="G50" s="47" t="s">
        <v>89</v>
      </c>
      <c r="H50" s="124" t="s">
        <v>89</v>
      </c>
      <c r="I50" s="124" t="s">
        <v>89</v>
      </c>
      <c r="J50" s="124" t="s">
        <v>89</v>
      </c>
      <c r="K50" s="124" t="s">
        <v>89</v>
      </c>
      <c r="L50" s="47" t="s">
        <v>763</v>
      </c>
      <c r="M50" s="47" t="s">
        <v>763</v>
      </c>
      <c r="N50" s="47" t="s">
        <v>763</v>
      </c>
      <c r="O50" s="47" t="s">
        <v>763</v>
      </c>
      <c r="P50" s="125" t="s">
        <v>89</v>
      </c>
      <c r="Q50" s="126">
        <v>0</v>
      </c>
      <c r="R50" s="127" t="s">
        <v>89</v>
      </c>
      <c r="S50" s="128" t="s">
        <v>89</v>
      </c>
      <c r="T50" s="47" t="s">
        <v>89</v>
      </c>
      <c r="U50" s="126">
        <v>0</v>
      </c>
      <c r="V50" s="126">
        <v>0</v>
      </c>
      <c r="W50" s="126">
        <v>0</v>
      </c>
      <c r="X50" s="126">
        <v>0</v>
      </c>
      <c r="Y50" s="129">
        <v>0</v>
      </c>
      <c r="Z50" s="129">
        <v>0</v>
      </c>
      <c r="AA50" s="129" t="s">
        <v>89</v>
      </c>
      <c r="AB50" s="129" t="s">
        <v>89</v>
      </c>
      <c r="AC50" s="124" t="s">
        <v>89</v>
      </c>
      <c r="AD50" s="47" t="s">
        <v>89</v>
      </c>
      <c r="AE50" s="47" t="s">
        <v>89</v>
      </c>
    </row>
    <row r="51" spans="1:31" ht="63" x14ac:dyDescent="0.2">
      <c r="A51" s="47" t="s">
        <v>159</v>
      </c>
      <c r="B51" s="117" t="s">
        <v>160</v>
      </c>
      <c r="C51" s="113" t="s">
        <v>88</v>
      </c>
      <c r="D51" s="47" t="s">
        <v>89</v>
      </c>
      <c r="E51" s="47" t="s">
        <v>89</v>
      </c>
      <c r="F51" s="47" t="s">
        <v>89</v>
      </c>
      <c r="G51" s="47" t="s">
        <v>89</v>
      </c>
      <c r="H51" s="124" t="s">
        <v>89</v>
      </c>
      <c r="I51" s="124" t="s">
        <v>89</v>
      </c>
      <c r="J51" s="124" t="s">
        <v>89</v>
      </c>
      <c r="K51" s="124" t="s">
        <v>89</v>
      </c>
      <c r="L51" s="47" t="s">
        <v>763</v>
      </c>
      <c r="M51" s="47" t="s">
        <v>763</v>
      </c>
      <c r="N51" s="47" t="s">
        <v>763</v>
      </c>
      <c r="O51" s="47" t="s">
        <v>763</v>
      </c>
      <c r="P51" s="125" t="s">
        <v>89</v>
      </c>
      <c r="Q51" s="126">
        <v>0</v>
      </c>
      <c r="R51" s="127" t="s">
        <v>89</v>
      </c>
      <c r="S51" s="128" t="s">
        <v>89</v>
      </c>
      <c r="T51" s="47" t="s">
        <v>89</v>
      </c>
      <c r="U51" s="126">
        <v>0</v>
      </c>
      <c r="V51" s="126">
        <v>0</v>
      </c>
      <c r="W51" s="126">
        <v>0</v>
      </c>
      <c r="X51" s="126">
        <v>0</v>
      </c>
      <c r="Y51" s="129">
        <v>0</v>
      </c>
      <c r="Z51" s="129">
        <v>0</v>
      </c>
      <c r="AA51" s="129" t="s">
        <v>89</v>
      </c>
      <c r="AB51" s="129" t="s">
        <v>89</v>
      </c>
      <c r="AC51" s="124" t="s">
        <v>89</v>
      </c>
      <c r="AD51" s="47" t="s">
        <v>89</v>
      </c>
      <c r="AE51" s="47" t="s">
        <v>89</v>
      </c>
    </row>
    <row r="52" spans="1:31" ht="63" x14ac:dyDescent="0.2">
      <c r="A52" s="47" t="s">
        <v>161</v>
      </c>
      <c r="B52" s="117" t="s">
        <v>162</v>
      </c>
      <c r="C52" s="113" t="s">
        <v>88</v>
      </c>
      <c r="D52" s="47" t="s">
        <v>89</v>
      </c>
      <c r="E52" s="47" t="s">
        <v>89</v>
      </c>
      <c r="F52" s="47" t="s">
        <v>89</v>
      </c>
      <c r="G52" s="47" t="s">
        <v>89</v>
      </c>
      <c r="H52" s="124" t="s">
        <v>89</v>
      </c>
      <c r="I52" s="124" t="s">
        <v>89</v>
      </c>
      <c r="J52" s="124" t="s">
        <v>89</v>
      </c>
      <c r="K52" s="124" t="s">
        <v>89</v>
      </c>
      <c r="L52" s="47" t="s">
        <v>763</v>
      </c>
      <c r="M52" s="47" t="s">
        <v>763</v>
      </c>
      <c r="N52" s="47" t="s">
        <v>763</v>
      </c>
      <c r="O52" s="47" t="s">
        <v>763</v>
      </c>
      <c r="P52" s="125" t="s">
        <v>89</v>
      </c>
      <c r="Q52" s="126">
        <v>0</v>
      </c>
      <c r="R52" s="127" t="s">
        <v>89</v>
      </c>
      <c r="S52" s="128" t="s">
        <v>89</v>
      </c>
      <c r="T52" s="47" t="s">
        <v>89</v>
      </c>
      <c r="U52" s="126">
        <v>0</v>
      </c>
      <c r="V52" s="126">
        <v>0</v>
      </c>
      <c r="W52" s="126">
        <v>0</v>
      </c>
      <c r="X52" s="126">
        <v>0</v>
      </c>
      <c r="Y52" s="129">
        <v>0</v>
      </c>
      <c r="Z52" s="129">
        <v>0</v>
      </c>
      <c r="AA52" s="129" t="s">
        <v>89</v>
      </c>
      <c r="AB52" s="129" t="s">
        <v>89</v>
      </c>
      <c r="AC52" s="124" t="s">
        <v>89</v>
      </c>
      <c r="AD52" s="47" t="s">
        <v>89</v>
      </c>
      <c r="AE52" s="47" t="s">
        <v>89</v>
      </c>
    </row>
    <row r="53" spans="1:31" ht="47.25" x14ac:dyDescent="0.2">
      <c r="A53" s="47" t="s">
        <v>163</v>
      </c>
      <c r="B53" s="117" t="s">
        <v>164</v>
      </c>
      <c r="C53" s="113" t="s">
        <v>88</v>
      </c>
      <c r="D53" s="77" t="s">
        <v>89</v>
      </c>
      <c r="E53" s="77" t="s">
        <v>89</v>
      </c>
      <c r="F53" s="77" t="s">
        <v>89</v>
      </c>
      <c r="G53" s="77" t="s">
        <v>89</v>
      </c>
      <c r="H53" s="130" t="s">
        <v>89</v>
      </c>
      <c r="I53" s="130" t="s">
        <v>89</v>
      </c>
      <c r="J53" s="130" t="s">
        <v>89</v>
      </c>
      <c r="K53" s="130" t="s">
        <v>89</v>
      </c>
      <c r="L53" s="77" t="s">
        <v>763</v>
      </c>
      <c r="M53" s="77" t="s">
        <v>763</v>
      </c>
      <c r="N53" s="77" t="s">
        <v>763</v>
      </c>
      <c r="O53" s="77" t="s">
        <v>763</v>
      </c>
      <c r="P53" s="125" t="s">
        <v>89</v>
      </c>
      <c r="Q53" s="126">
        <v>0</v>
      </c>
      <c r="R53" s="131" t="s">
        <v>89</v>
      </c>
      <c r="S53" s="132" t="s">
        <v>89</v>
      </c>
      <c r="T53" s="77" t="s">
        <v>760</v>
      </c>
      <c r="U53" s="126">
        <v>0</v>
      </c>
      <c r="V53" s="126">
        <v>0</v>
      </c>
      <c r="W53" s="126">
        <v>0</v>
      </c>
      <c r="X53" s="126">
        <v>0</v>
      </c>
      <c r="Y53" s="129">
        <v>0</v>
      </c>
      <c r="Z53" s="129">
        <v>0</v>
      </c>
      <c r="AA53" s="133" t="s">
        <v>89</v>
      </c>
      <c r="AB53" s="133" t="s">
        <v>89</v>
      </c>
      <c r="AC53" s="130"/>
      <c r="AD53" s="77" t="s">
        <v>763</v>
      </c>
      <c r="AE53" s="77" t="s">
        <v>763</v>
      </c>
    </row>
    <row r="54" spans="1:31" ht="63" x14ac:dyDescent="0.2">
      <c r="A54" s="47" t="s">
        <v>165</v>
      </c>
      <c r="B54" s="117" t="s">
        <v>166</v>
      </c>
      <c r="C54" s="113" t="s">
        <v>88</v>
      </c>
      <c r="D54" s="47" t="s">
        <v>89</v>
      </c>
      <c r="E54" s="47" t="s">
        <v>89</v>
      </c>
      <c r="F54" s="47" t="s">
        <v>89</v>
      </c>
      <c r="G54" s="47" t="s">
        <v>89</v>
      </c>
      <c r="H54" s="124" t="s">
        <v>89</v>
      </c>
      <c r="I54" s="124" t="s">
        <v>89</v>
      </c>
      <c r="J54" s="124" t="s">
        <v>89</v>
      </c>
      <c r="K54" s="124" t="s">
        <v>89</v>
      </c>
      <c r="L54" s="47" t="s">
        <v>763</v>
      </c>
      <c r="M54" s="47" t="s">
        <v>763</v>
      </c>
      <c r="N54" s="47" t="s">
        <v>763</v>
      </c>
      <c r="O54" s="47" t="s">
        <v>763</v>
      </c>
      <c r="P54" s="125" t="s">
        <v>89</v>
      </c>
      <c r="Q54" s="126">
        <v>0</v>
      </c>
      <c r="R54" s="127" t="s">
        <v>89</v>
      </c>
      <c r="S54" s="128" t="s">
        <v>89</v>
      </c>
      <c r="T54" s="47" t="s">
        <v>89</v>
      </c>
      <c r="U54" s="126">
        <v>0</v>
      </c>
      <c r="V54" s="126">
        <v>0</v>
      </c>
      <c r="W54" s="126">
        <v>0</v>
      </c>
      <c r="X54" s="126">
        <v>0</v>
      </c>
      <c r="Y54" s="129">
        <v>0</v>
      </c>
      <c r="Z54" s="129">
        <v>0</v>
      </c>
      <c r="AA54" s="129" t="s">
        <v>89</v>
      </c>
      <c r="AB54" s="129" t="s">
        <v>89</v>
      </c>
      <c r="AC54" s="124" t="s">
        <v>89</v>
      </c>
      <c r="AD54" s="47" t="s">
        <v>89</v>
      </c>
      <c r="AE54" s="47" t="s">
        <v>89</v>
      </c>
    </row>
    <row r="55" spans="1:31" ht="63" x14ac:dyDescent="0.2">
      <c r="A55" s="47" t="s">
        <v>167</v>
      </c>
      <c r="B55" s="117" t="s">
        <v>168</v>
      </c>
      <c r="C55" s="113" t="s">
        <v>88</v>
      </c>
      <c r="D55" s="77" t="s">
        <v>89</v>
      </c>
      <c r="E55" s="77" t="s">
        <v>89</v>
      </c>
      <c r="F55" s="77" t="s">
        <v>89</v>
      </c>
      <c r="G55" s="77" t="s">
        <v>89</v>
      </c>
      <c r="H55" s="130" t="s">
        <v>89</v>
      </c>
      <c r="I55" s="130" t="s">
        <v>89</v>
      </c>
      <c r="J55" s="130" t="s">
        <v>89</v>
      </c>
      <c r="K55" s="130" t="s">
        <v>89</v>
      </c>
      <c r="L55" s="77" t="s">
        <v>763</v>
      </c>
      <c r="M55" s="77" t="s">
        <v>763</v>
      </c>
      <c r="N55" s="77" t="s">
        <v>763</v>
      </c>
      <c r="O55" s="77" t="s">
        <v>763</v>
      </c>
      <c r="P55" s="125" t="s">
        <v>89</v>
      </c>
      <c r="Q55" s="126">
        <v>0</v>
      </c>
      <c r="R55" s="131" t="s">
        <v>89</v>
      </c>
      <c r="S55" s="132" t="s">
        <v>89</v>
      </c>
      <c r="T55" s="77" t="s">
        <v>760</v>
      </c>
      <c r="U55" s="126">
        <v>0</v>
      </c>
      <c r="V55" s="126">
        <v>0</v>
      </c>
      <c r="W55" s="126">
        <v>0</v>
      </c>
      <c r="X55" s="126">
        <v>0</v>
      </c>
      <c r="Y55" s="129">
        <v>0</v>
      </c>
      <c r="Z55" s="129">
        <v>0</v>
      </c>
      <c r="AA55" s="133" t="s">
        <v>89</v>
      </c>
      <c r="AB55" s="133" t="s">
        <v>89</v>
      </c>
      <c r="AC55" s="130"/>
      <c r="AD55" s="77" t="s">
        <v>763</v>
      </c>
      <c r="AE55" s="77" t="s">
        <v>763</v>
      </c>
    </row>
    <row r="56" spans="1:31" ht="31.5" x14ac:dyDescent="0.2">
      <c r="A56" s="47" t="s">
        <v>169</v>
      </c>
      <c r="B56" s="117" t="s">
        <v>170</v>
      </c>
      <c r="C56" s="113" t="s">
        <v>88</v>
      </c>
      <c r="D56" s="47" t="s">
        <v>89</v>
      </c>
      <c r="E56" s="47" t="s">
        <v>89</v>
      </c>
      <c r="F56" s="47" t="s">
        <v>89</v>
      </c>
      <c r="G56" s="47" t="s">
        <v>89</v>
      </c>
      <c r="H56" s="124" t="s">
        <v>89</v>
      </c>
      <c r="I56" s="124" t="s">
        <v>89</v>
      </c>
      <c r="J56" s="124" t="s">
        <v>89</v>
      </c>
      <c r="K56" s="124" t="s">
        <v>89</v>
      </c>
      <c r="L56" s="47" t="s">
        <v>763</v>
      </c>
      <c r="M56" s="47" t="s">
        <v>763</v>
      </c>
      <c r="N56" s="47" t="s">
        <v>763</v>
      </c>
      <c r="O56" s="47" t="s">
        <v>763</v>
      </c>
      <c r="P56" s="125" t="s">
        <v>89</v>
      </c>
      <c r="Q56" s="126">
        <v>0</v>
      </c>
      <c r="R56" s="127" t="s">
        <v>89</v>
      </c>
      <c r="S56" s="128" t="s">
        <v>89</v>
      </c>
      <c r="T56" s="47" t="s">
        <v>89</v>
      </c>
      <c r="U56" s="126">
        <v>0</v>
      </c>
      <c r="V56" s="126">
        <v>0</v>
      </c>
      <c r="W56" s="126">
        <v>0</v>
      </c>
      <c r="X56" s="126">
        <v>0</v>
      </c>
      <c r="Y56" s="129">
        <v>0</v>
      </c>
      <c r="Z56" s="129">
        <v>0</v>
      </c>
      <c r="AA56" s="129" t="s">
        <v>89</v>
      </c>
      <c r="AB56" s="129" t="s">
        <v>89</v>
      </c>
      <c r="AC56" s="124" t="s">
        <v>89</v>
      </c>
      <c r="AD56" s="47" t="s">
        <v>89</v>
      </c>
      <c r="AE56" s="47" t="s">
        <v>89</v>
      </c>
    </row>
    <row r="57" spans="1:31" ht="30" x14ac:dyDescent="0.2">
      <c r="A57" s="47" t="s">
        <v>169</v>
      </c>
      <c r="B57" s="114" t="s">
        <v>208</v>
      </c>
      <c r="C57" s="47" t="s">
        <v>199</v>
      </c>
      <c r="D57" s="47" t="s">
        <v>89</v>
      </c>
      <c r="E57" s="47" t="s">
        <v>89</v>
      </c>
      <c r="F57" s="47" t="s">
        <v>89</v>
      </c>
      <c r="G57" s="47" t="s">
        <v>89</v>
      </c>
      <c r="H57" s="124" t="s">
        <v>89</v>
      </c>
      <c r="I57" s="124" t="s">
        <v>89</v>
      </c>
      <c r="J57" s="124" t="s">
        <v>89</v>
      </c>
      <c r="K57" s="124" t="s">
        <v>89</v>
      </c>
      <c r="L57" s="47" t="s">
        <v>763</v>
      </c>
      <c r="M57" s="47" t="s">
        <v>763</v>
      </c>
      <c r="N57" s="47" t="s">
        <v>763</v>
      </c>
      <c r="O57" s="47" t="s">
        <v>763</v>
      </c>
      <c r="P57" s="125" t="s">
        <v>89</v>
      </c>
      <c r="Q57" s="126">
        <v>0</v>
      </c>
      <c r="R57" s="127" t="s">
        <v>89</v>
      </c>
      <c r="S57" s="128" t="s">
        <v>89</v>
      </c>
      <c r="T57" s="47" t="s">
        <v>89</v>
      </c>
      <c r="U57" s="126">
        <v>0</v>
      </c>
      <c r="V57" s="126">
        <v>0</v>
      </c>
      <c r="W57" s="126">
        <v>0</v>
      </c>
      <c r="X57" s="126">
        <v>0</v>
      </c>
      <c r="Y57" s="129">
        <v>0</v>
      </c>
      <c r="Z57" s="129">
        <v>0</v>
      </c>
      <c r="AA57" s="129" t="s">
        <v>89</v>
      </c>
      <c r="AB57" s="129" t="s">
        <v>89</v>
      </c>
      <c r="AC57" s="124" t="s">
        <v>89</v>
      </c>
      <c r="AD57" s="47" t="s">
        <v>763</v>
      </c>
      <c r="AE57" s="47" t="s">
        <v>763</v>
      </c>
    </row>
    <row r="58" spans="1:31" ht="47.25" x14ac:dyDescent="0.2">
      <c r="A58" s="47" t="s">
        <v>171</v>
      </c>
      <c r="B58" s="117" t="s">
        <v>172</v>
      </c>
      <c r="C58" s="113" t="s">
        <v>88</v>
      </c>
      <c r="D58" s="47" t="s">
        <v>89</v>
      </c>
      <c r="E58" s="47" t="s">
        <v>89</v>
      </c>
      <c r="F58" s="47" t="s">
        <v>89</v>
      </c>
      <c r="G58" s="47" t="s">
        <v>89</v>
      </c>
      <c r="H58" s="124" t="s">
        <v>89</v>
      </c>
      <c r="I58" s="124" t="s">
        <v>89</v>
      </c>
      <c r="J58" s="124" t="s">
        <v>89</v>
      </c>
      <c r="K58" s="124" t="s">
        <v>89</v>
      </c>
      <c r="L58" s="47" t="s">
        <v>89</v>
      </c>
      <c r="M58" s="47" t="s">
        <v>89</v>
      </c>
      <c r="N58" s="47" t="s">
        <v>89</v>
      </c>
      <c r="O58" s="47" t="s">
        <v>89</v>
      </c>
      <c r="P58" s="125" t="s">
        <v>89</v>
      </c>
      <c r="Q58" s="126">
        <v>0</v>
      </c>
      <c r="R58" s="127" t="s">
        <v>89</v>
      </c>
      <c r="S58" s="128" t="s">
        <v>89</v>
      </c>
      <c r="T58" s="47" t="s">
        <v>89</v>
      </c>
      <c r="U58" s="126">
        <v>0</v>
      </c>
      <c r="V58" s="126">
        <v>0</v>
      </c>
      <c r="W58" s="126">
        <v>0</v>
      </c>
      <c r="X58" s="126">
        <v>0</v>
      </c>
      <c r="Y58" s="129">
        <v>0</v>
      </c>
      <c r="Z58" s="129">
        <v>0</v>
      </c>
      <c r="AA58" s="129" t="s">
        <v>89</v>
      </c>
      <c r="AB58" s="129" t="s">
        <v>89</v>
      </c>
      <c r="AC58" s="124" t="s">
        <v>89</v>
      </c>
      <c r="AD58" s="47" t="s">
        <v>89</v>
      </c>
      <c r="AE58" s="47" t="s">
        <v>89</v>
      </c>
    </row>
    <row r="59" spans="1:31" ht="15.75" x14ac:dyDescent="0.25">
      <c r="Q59" s="338"/>
    </row>
  </sheetData>
  <autoFilter ref="A14:AE14"/>
  <mergeCells count="36">
    <mergeCell ref="A6:N6"/>
    <mergeCell ref="L1:N1"/>
    <mergeCell ref="L2:N2"/>
    <mergeCell ref="L3:N3"/>
    <mergeCell ref="A4:N4"/>
    <mergeCell ref="A5:N5"/>
    <mergeCell ref="A7:N7"/>
    <mergeCell ref="A8:N8"/>
    <mergeCell ref="A9:N9"/>
    <mergeCell ref="A10:AC10"/>
    <mergeCell ref="A11:A13"/>
    <mergeCell ref="B11:B13"/>
    <mergeCell ref="C11:C13"/>
    <mergeCell ref="D11:D13"/>
    <mergeCell ref="E11:E13"/>
    <mergeCell ref="F11:F13"/>
    <mergeCell ref="G11:G13"/>
    <mergeCell ref="H11:K11"/>
    <mergeCell ref="L11:M12"/>
    <mergeCell ref="N11:N13"/>
    <mergeCell ref="O11:O13"/>
    <mergeCell ref="AD11:AE12"/>
    <mergeCell ref="H12:H13"/>
    <mergeCell ref="I12:I13"/>
    <mergeCell ref="J12:J13"/>
    <mergeCell ref="K12:K13"/>
    <mergeCell ref="U12:V12"/>
    <mergeCell ref="W12:X12"/>
    <mergeCell ref="Y12:Z12"/>
    <mergeCell ref="Q11:R12"/>
    <mergeCell ref="S11:S13"/>
    <mergeCell ref="T11:T13"/>
    <mergeCell ref="U11:Z11"/>
    <mergeCell ref="AA11:AB12"/>
    <mergeCell ref="AC11:AC13"/>
    <mergeCell ref="P11:P13"/>
  </mergeCells>
  <pageMargins left="0.70866141732283472" right="0.70866141732283472" top="0.74803149606299213" bottom="0.74803149606299213" header="0.31496062992125984" footer="0.31496062992125984"/>
  <pageSetup paperSize="8" scale="30" fitToWidth="2" orientation="landscape" r:id="rId1"/>
  <headerFooter differentFirst="1">
    <oddHeader>&amp;C&amp;P</oddHeader>
  </headerFooter>
  <rowBreaks count="1" manualBreakCount="1">
    <brk id="32" max="3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Q57"/>
  <sheetViews>
    <sheetView showGridLines="0" view="pageBreakPreview" zoomScaleNormal="100" zoomScaleSheetLayoutView="100" workbookViewId="0">
      <selection activeCell="C11" sqref="C11:C12"/>
    </sheetView>
  </sheetViews>
  <sheetFormatPr defaultRowHeight="15" x14ac:dyDescent="0.25"/>
  <cols>
    <col min="1" max="1" width="17.625" style="316" customWidth="1"/>
    <col min="2" max="2" width="37.625" style="317" customWidth="1"/>
    <col min="3" max="3" width="27.625" style="317" customWidth="1"/>
    <col min="4" max="4" width="20.125" style="317" customWidth="1"/>
    <col min="5" max="5" width="17.875" style="317" customWidth="1"/>
    <col min="6" max="6" width="31.125" style="317" customWidth="1"/>
    <col min="7" max="7" width="29.125" style="317" customWidth="1"/>
    <col min="8" max="8" width="32" style="317" customWidth="1"/>
    <col min="9" max="9" width="32.375" style="317" customWidth="1"/>
    <col min="10" max="10" width="21.125" style="154" customWidth="1"/>
    <col min="11" max="11" width="23.875" style="154" customWidth="1"/>
    <col min="12" max="229" width="9" style="316"/>
    <col min="230" max="230" width="3.875" style="316" bestFit="1" customWidth="1"/>
    <col min="231" max="231" width="16" style="316" bestFit="1" customWidth="1"/>
    <col min="232" max="232" width="16.625" style="316" bestFit="1" customWidth="1"/>
    <col min="233" max="233" width="13.5" style="316" bestFit="1" customWidth="1"/>
    <col min="234" max="235" width="10.875" style="316" bestFit="1" customWidth="1"/>
    <col min="236" max="236" width="6.25" style="316" bestFit="1" customWidth="1"/>
    <col min="237" max="237" width="8.875" style="316" bestFit="1" customWidth="1"/>
    <col min="238" max="238" width="13.875" style="316" bestFit="1" customWidth="1"/>
    <col min="239" max="239" width="13.25" style="316" bestFit="1" customWidth="1"/>
    <col min="240" max="240" width="16" style="316" bestFit="1" customWidth="1"/>
    <col min="241" max="241" width="11.625" style="316" bestFit="1" customWidth="1"/>
    <col min="242" max="242" width="16.875" style="316" customWidth="1"/>
    <col min="243" max="243" width="13.25" style="316" customWidth="1"/>
    <col min="244" max="244" width="18.375" style="316" bestFit="1" customWidth="1"/>
    <col min="245" max="245" width="15" style="316" bestFit="1" customWidth="1"/>
    <col min="246" max="246" width="14.75" style="316" bestFit="1" customWidth="1"/>
    <col min="247" max="247" width="14.625" style="316" bestFit="1" customWidth="1"/>
    <col min="248" max="248" width="13.75" style="316" bestFit="1" customWidth="1"/>
    <col min="249" max="249" width="14.25" style="316" bestFit="1" customWidth="1"/>
    <col min="250" max="250" width="15.125" style="316" customWidth="1"/>
    <col min="251" max="251" width="20.5" style="316" bestFit="1" customWidth="1"/>
    <col min="252" max="252" width="27.875" style="316" bestFit="1" customWidth="1"/>
    <col min="253" max="253" width="6.875" style="316" bestFit="1" customWidth="1"/>
    <col min="254" max="254" width="5" style="316" bestFit="1" customWidth="1"/>
    <col min="255" max="255" width="8" style="316" bestFit="1" customWidth="1"/>
    <col min="256" max="256" width="11.875" style="316" bestFit="1" customWidth="1"/>
    <col min="257" max="485" width="9" style="316"/>
    <col min="486" max="486" width="3.875" style="316" bestFit="1" customWidth="1"/>
    <col min="487" max="487" width="16" style="316" bestFit="1" customWidth="1"/>
    <col min="488" max="488" width="16.625" style="316" bestFit="1" customWidth="1"/>
    <col min="489" max="489" width="13.5" style="316" bestFit="1" customWidth="1"/>
    <col min="490" max="491" width="10.875" style="316" bestFit="1" customWidth="1"/>
    <col min="492" max="492" width="6.25" style="316" bestFit="1" customWidth="1"/>
    <col min="493" max="493" width="8.875" style="316" bestFit="1" customWidth="1"/>
    <col min="494" max="494" width="13.875" style="316" bestFit="1" customWidth="1"/>
    <col min="495" max="495" width="13.25" style="316" bestFit="1" customWidth="1"/>
    <col min="496" max="496" width="16" style="316" bestFit="1" customWidth="1"/>
    <col min="497" max="497" width="11.625" style="316" bestFit="1" customWidth="1"/>
    <col min="498" max="498" width="16.875" style="316" customWidth="1"/>
    <col min="499" max="499" width="13.25" style="316" customWidth="1"/>
    <col min="500" max="500" width="18.375" style="316" bestFit="1" customWidth="1"/>
    <col min="501" max="501" width="15" style="316" bestFit="1" customWidth="1"/>
    <col min="502" max="502" width="14.75" style="316" bestFit="1" customWidth="1"/>
    <col min="503" max="503" width="14.625" style="316" bestFit="1" customWidth="1"/>
    <col min="504" max="504" width="13.75" style="316" bestFit="1" customWidth="1"/>
    <col min="505" max="505" width="14.25" style="316" bestFit="1" customWidth="1"/>
    <col min="506" max="506" width="15.125" style="316" customWidth="1"/>
    <col min="507" max="507" width="20.5" style="316" bestFit="1" customWidth="1"/>
    <col min="508" max="508" width="27.875" style="316" bestFit="1" customWidth="1"/>
    <col min="509" max="509" width="6.875" style="316" bestFit="1" customWidth="1"/>
    <col min="510" max="510" width="5" style="316" bestFit="1" customWidth="1"/>
    <col min="511" max="511" width="8" style="316" bestFit="1" customWidth="1"/>
    <col min="512" max="512" width="11.875" style="316" bestFit="1" customWidth="1"/>
    <col min="513" max="741" width="9" style="316"/>
    <col min="742" max="742" width="3.875" style="316" bestFit="1" customWidth="1"/>
    <col min="743" max="743" width="16" style="316" bestFit="1" customWidth="1"/>
    <col min="744" max="744" width="16.625" style="316" bestFit="1" customWidth="1"/>
    <col min="745" max="745" width="13.5" style="316" bestFit="1" customWidth="1"/>
    <col min="746" max="747" width="10.875" style="316" bestFit="1" customWidth="1"/>
    <col min="748" max="748" width="6.25" style="316" bestFit="1" customWidth="1"/>
    <col min="749" max="749" width="8.875" style="316" bestFit="1" customWidth="1"/>
    <col min="750" max="750" width="13.875" style="316" bestFit="1" customWidth="1"/>
    <col min="751" max="751" width="13.25" style="316" bestFit="1" customWidth="1"/>
    <col min="752" max="752" width="16" style="316" bestFit="1" customWidth="1"/>
    <col min="753" max="753" width="11.625" style="316" bestFit="1" customWidth="1"/>
    <col min="754" max="754" width="16.875" style="316" customWidth="1"/>
    <col min="755" max="755" width="13.25" style="316" customWidth="1"/>
    <col min="756" max="756" width="18.375" style="316" bestFit="1" customWidth="1"/>
    <col min="757" max="757" width="15" style="316" bestFit="1" customWidth="1"/>
    <col min="758" max="758" width="14.75" style="316" bestFit="1" customWidth="1"/>
    <col min="759" max="759" width="14.625" style="316" bestFit="1" customWidth="1"/>
    <col min="760" max="760" width="13.75" style="316" bestFit="1" customWidth="1"/>
    <col min="761" max="761" width="14.25" style="316" bestFit="1" customWidth="1"/>
    <col min="762" max="762" width="15.125" style="316" customWidth="1"/>
    <col min="763" max="763" width="20.5" style="316" bestFit="1" customWidth="1"/>
    <col min="764" max="764" width="27.875" style="316" bestFit="1" customWidth="1"/>
    <col min="765" max="765" width="6.875" style="316" bestFit="1" customWidth="1"/>
    <col min="766" max="766" width="5" style="316" bestFit="1" customWidth="1"/>
    <col min="767" max="767" width="8" style="316" bestFit="1" customWidth="1"/>
    <col min="768" max="768" width="11.875" style="316" bestFit="1" customWidth="1"/>
    <col min="769" max="997" width="9" style="316"/>
    <col min="998" max="998" width="3.875" style="316" bestFit="1" customWidth="1"/>
    <col min="999" max="999" width="16" style="316" bestFit="1" customWidth="1"/>
    <col min="1000" max="1000" width="16.625" style="316" bestFit="1" customWidth="1"/>
    <col min="1001" max="1001" width="13.5" style="316" bestFit="1" customWidth="1"/>
    <col min="1002" max="1003" width="10.875" style="316" bestFit="1" customWidth="1"/>
    <col min="1004" max="1004" width="6.25" style="316" bestFit="1" customWidth="1"/>
    <col min="1005" max="1005" width="8.875" style="316" bestFit="1" customWidth="1"/>
    <col min="1006" max="1006" width="13.875" style="316" bestFit="1" customWidth="1"/>
    <col min="1007" max="1007" width="13.25" style="316" bestFit="1" customWidth="1"/>
    <col min="1008" max="1008" width="16" style="316" bestFit="1" customWidth="1"/>
    <col min="1009" max="1009" width="11.625" style="316" bestFit="1" customWidth="1"/>
    <col min="1010" max="1010" width="16.875" style="316" customWidth="1"/>
    <col min="1011" max="1011" width="13.25" style="316" customWidth="1"/>
    <col min="1012" max="1012" width="18.375" style="316" bestFit="1" customWidth="1"/>
    <col min="1013" max="1013" width="15" style="316" bestFit="1" customWidth="1"/>
    <col min="1014" max="1014" width="14.75" style="316" bestFit="1" customWidth="1"/>
    <col min="1015" max="1015" width="14.625" style="316" bestFit="1" customWidth="1"/>
    <col min="1016" max="1016" width="13.75" style="316" bestFit="1" customWidth="1"/>
    <col min="1017" max="1017" width="14.25" style="316" bestFit="1" customWidth="1"/>
    <col min="1018" max="1018" width="15.125" style="316" customWidth="1"/>
    <col min="1019" max="1019" width="20.5" style="316" bestFit="1" customWidth="1"/>
    <col min="1020" max="1020" width="27.875" style="316" bestFit="1" customWidth="1"/>
    <col min="1021" max="1021" width="6.875" style="316" bestFit="1" customWidth="1"/>
    <col min="1022" max="1022" width="5" style="316" bestFit="1" customWidth="1"/>
    <col min="1023" max="1023" width="8" style="316" bestFit="1" customWidth="1"/>
    <col min="1024" max="1024" width="11.875" style="316" bestFit="1" customWidth="1"/>
    <col min="1025" max="1253" width="9" style="316"/>
    <col min="1254" max="1254" width="3.875" style="316" bestFit="1" customWidth="1"/>
    <col min="1255" max="1255" width="16" style="316" bestFit="1" customWidth="1"/>
    <col min="1256" max="1256" width="16.625" style="316" bestFit="1" customWidth="1"/>
    <col min="1257" max="1257" width="13.5" style="316" bestFit="1" customWidth="1"/>
    <col min="1258" max="1259" width="10.875" style="316" bestFit="1" customWidth="1"/>
    <col min="1260" max="1260" width="6.25" style="316" bestFit="1" customWidth="1"/>
    <col min="1261" max="1261" width="8.875" style="316" bestFit="1" customWidth="1"/>
    <col min="1262" max="1262" width="13.875" style="316" bestFit="1" customWidth="1"/>
    <col min="1263" max="1263" width="13.25" style="316" bestFit="1" customWidth="1"/>
    <col min="1264" max="1264" width="16" style="316" bestFit="1" customWidth="1"/>
    <col min="1265" max="1265" width="11.625" style="316" bestFit="1" customWidth="1"/>
    <col min="1266" max="1266" width="16.875" style="316" customWidth="1"/>
    <col min="1267" max="1267" width="13.25" style="316" customWidth="1"/>
    <col min="1268" max="1268" width="18.375" style="316" bestFit="1" customWidth="1"/>
    <col min="1269" max="1269" width="15" style="316" bestFit="1" customWidth="1"/>
    <col min="1270" max="1270" width="14.75" style="316" bestFit="1" customWidth="1"/>
    <col min="1271" max="1271" width="14.625" style="316" bestFit="1" customWidth="1"/>
    <col min="1272" max="1272" width="13.75" style="316" bestFit="1" customWidth="1"/>
    <col min="1273" max="1273" width="14.25" style="316" bestFit="1" customWidth="1"/>
    <col min="1274" max="1274" width="15.125" style="316" customWidth="1"/>
    <col min="1275" max="1275" width="20.5" style="316" bestFit="1" customWidth="1"/>
    <col min="1276" max="1276" width="27.875" style="316" bestFit="1" customWidth="1"/>
    <col min="1277" max="1277" width="6.875" style="316" bestFit="1" customWidth="1"/>
    <col min="1278" max="1278" width="5" style="316" bestFit="1" customWidth="1"/>
    <col min="1279" max="1279" width="8" style="316" bestFit="1" customWidth="1"/>
    <col min="1280" max="1280" width="11.875" style="316" bestFit="1" customWidth="1"/>
    <col min="1281" max="1509" width="9" style="316"/>
    <col min="1510" max="1510" width="3.875" style="316" bestFit="1" customWidth="1"/>
    <col min="1511" max="1511" width="16" style="316" bestFit="1" customWidth="1"/>
    <col min="1512" max="1512" width="16.625" style="316" bestFit="1" customWidth="1"/>
    <col min="1513" max="1513" width="13.5" style="316" bestFit="1" customWidth="1"/>
    <col min="1514" max="1515" width="10.875" style="316" bestFit="1" customWidth="1"/>
    <col min="1516" max="1516" width="6.25" style="316" bestFit="1" customWidth="1"/>
    <col min="1517" max="1517" width="8.875" style="316" bestFit="1" customWidth="1"/>
    <col min="1518" max="1518" width="13.875" style="316" bestFit="1" customWidth="1"/>
    <col min="1519" max="1519" width="13.25" style="316" bestFit="1" customWidth="1"/>
    <col min="1520" max="1520" width="16" style="316" bestFit="1" customWidth="1"/>
    <col min="1521" max="1521" width="11.625" style="316" bestFit="1" customWidth="1"/>
    <col min="1522" max="1522" width="16.875" style="316" customWidth="1"/>
    <col min="1523" max="1523" width="13.25" style="316" customWidth="1"/>
    <col min="1524" max="1524" width="18.375" style="316" bestFit="1" customWidth="1"/>
    <col min="1525" max="1525" width="15" style="316" bestFit="1" customWidth="1"/>
    <col min="1526" max="1526" width="14.75" style="316" bestFit="1" customWidth="1"/>
    <col min="1527" max="1527" width="14.625" style="316" bestFit="1" customWidth="1"/>
    <col min="1528" max="1528" width="13.75" style="316" bestFit="1" customWidth="1"/>
    <col min="1529" max="1529" width="14.25" style="316" bestFit="1" customWidth="1"/>
    <col min="1530" max="1530" width="15.125" style="316" customWidth="1"/>
    <col min="1531" max="1531" width="20.5" style="316" bestFit="1" customWidth="1"/>
    <col min="1532" max="1532" width="27.875" style="316" bestFit="1" customWidth="1"/>
    <col min="1533" max="1533" width="6.875" style="316" bestFit="1" customWidth="1"/>
    <col min="1534" max="1534" width="5" style="316" bestFit="1" customWidth="1"/>
    <col min="1535" max="1535" width="8" style="316" bestFit="1" customWidth="1"/>
    <col min="1536" max="1536" width="11.875" style="316" bestFit="1" customWidth="1"/>
    <col min="1537" max="1765" width="9" style="316"/>
    <col min="1766" max="1766" width="3.875" style="316" bestFit="1" customWidth="1"/>
    <col min="1767" max="1767" width="16" style="316" bestFit="1" customWidth="1"/>
    <col min="1768" max="1768" width="16.625" style="316" bestFit="1" customWidth="1"/>
    <col min="1769" max="1769" width="13.5" style="316" bestFit="1" customWidth="1"/>
    <col min="1770" max="1771" width="10.875" style="316" bestFit="1" customWidth="1"/>
    <col min="1772" max="1772" width="6.25" style="316" bestFit="1" customWidth="1"/>
    <col min="1773" max="1773" width="8.875" style="316" bestFit="1" customWidth="1"/>
    <col min="1774" max="1774" width="13.875" style="316" bestFit="1" customWidth="1"/>
    <col min="1775" max="1775" width="13.25" style="316" bestFit="1" customWidth="1"/>
    <col min="1776" max="1776" width="16" style="316" bestFit="1" customWidth="1"/>
    <col min="1777" max="1777" width="11.625" style="316" bestFit="1" customWidth="1"/>
    <col min="1778" max="1778" width="16.875" style="316" customWidth="1"/>
    <col min="1779" max="1779" width="13.25" style="316" customWidth="1"/>
    <col min="1780" max="1780" width="18.375" style="316" bestFit="1" customWidth="1"/>
    <col min="1781" max="1781" width="15" style="316" bestFit="1" customWidth="1"/>
    <col min="1782" max="1782" width="14.75" style="316" bestFit="1" customWidth="1"/>
    <col min="1783" max="1783" width="14.625" style="316" bestFit="1" customWidth="1"/>
    <col min="1784" max="1784" width="13.75" style="316" bestFit="1" customWidth="1"/>
    <col min="1785" max="1785" width="14.25" style="316" bestFit="1" customWidth="1"/>
    <col min="1786" max="1786" width="15.125" style="316" customWidth="1"/>
    <col min="1787" max="1787" width="20.5" style="316" bestFit="1" customWidth="1"/>
    <col min="1788" max="1788" width="27.875" style="316" bestFit="1" customWidth="1"/>
    <col min="1789" max="1789" width="6.875" style="316" bestFit="1" customWidth="1"/>
    <col min="1790" max="1790" width="5" style="316" bestFit="1" customWidth="1"/>
    <col min="1791" max="1791" width="8" style="316" bestFit="1" customWidth="1"/>
    <col min="1792" max="1792" width="11.875" style="316" bestFit="1" customWidth="1"/>
    <col min="1793" max="2021" width="9" style="316"/>
    <col min="2022" max="2022" width="3.875" style="316" bestFit="1" customWidth="1"/>
    <col min="2023" max="2023" width="16" style="316" bestFit="1" customWidth="1"/>
    <col min="2024" max="2024" width="16.625" style="316" bestFit="1" customWidth="1"/>
    <col min="2025" max="2025" width="13.5" style="316" bestFit="1" customWidth="1"/>
    <col min="2026" max="2027" width="10.875" style="316" bestFit="1" customWidth="1"/>
    <col min="2028" max="2028" width="6.25" style="316" bestFit="1" customWidth="1"/>
    <col min="2029" max="2029" width="8.875" style="316" bestFit="1" customWidth="1"/>
    <col min="2030" max="2030" width="13.875" style="316" bestFit="1" customWidth="1"/>
    <col min="2031" max="2031" width="13.25" style="316" bestFit="1" customWidth="1"/>
    <col min="2032" max="2032" width="16" style="316" bestFit="1" customWidth="1"/>
    <col min="2033" max="2033" width="11.625" style="316" bestFit="1" customWidth="1"/>
    <col min="2034" max="2034" width="16.875" style="316" customWidth="1"/>
    <col min="2035" max="2035" width="13.25" style="316" customWidth="1"/>
    <col min="2036" max="2036" width="18.375" style="316" bestFit="1" customWidth="1"/>
    <col min="2037" max="2037" width="15" style="316" bestFit="1" customWidth="1"/>
    <col min="2038" max="2038" width="14.75" style="316" bestFit="1" customWidth="1"/>
    <col min="2039" max="2039" width="14.625" style="316" bestFit="1" customWidth="1"/>
    <col min="2040" max="2040" width="13.75" style="316" bestFit="1" customWidth="1"/>
    <col min="2041" max="2041" width="14.25" style="316" bestFit="1" customWidth="1"/>
    <col min="2042" max="2042" width="15.125" style="316" customWidth="1"/>
    <col min="2043" max="2043" width="20.5" style="316" bestFit="1" customWidth="1"/>
    <col min="2044" max="2044" width="27.875" style="316" bestFit="1" customWidth="1"/>
    <col min="2045" max="2045" width="6.875" style="316" bestFit="1" customWidth="1"/>
    <col min="2046" max="2046" width="5" style="316" bestFit="1" customWidth="1"/>
    <col min="2047" max="2047" width="8" style="316" bestFit="1" customWidth="1"/>
    <col min="2048" max="2048" width="11.875" style="316" bestFit="1" customWidth="1"/>
    <col min="2049" max="2277" width="9" style="316"/>
    <col min="2278" max="2278" width="3.875" style="316" bestFit="1" customWidth="1"/>
    <col min="2279" max="2279" width="16" style="316" bestFit="1" customWidth="1"/>
    <col min="2280" max="2280" width="16.625" style="316" bestFit="1" customWidth="1"/>
    <col min="2281" max="2281" width="13.5" style="316" bestFit="1" customWidth="1"/>
    <col min="2282" max="2283" width="10.875" style="316" bestFit="1" customWidth="1"/>
    <col min="2284" max="2284" width="6.25" style="316" bestFit="1" customWidth="1"/>
    <col min="2285" max="2285" width="8.875" style="316" bestFit="1" customWidth="1"/>
    <col min="2286" max="2286" width="13.875" style="316" bestFit="1" customWidth="1"/>
    <col min="2287" max="2287" width="13.25" style="316" bestFit="1" customWidth="1"/>
    <col min="2288" max="2288" width="16" style="316" bestFit="1" customWidth="1"/>
    <col min="2289" max="2289" width="11.625" style="316" bestFit="1" customWidth="1"/>
    <col min="2290" max="2290" width="16.875" style="316" customWidth="1"/>
    <col min="2291" max="2291" width="13.25" style="316" customWidth="1"/>
    <col min="2292" max="2292" width="18.375" style="316" bestFit="1" customWidth="1"/>
    <col min="2293" max="2293" width="15" style="316" bestFit="1" customWidth="1"/>
    <col min="2294" max="2294" width="14.75" style="316" bestFit="1" customWidth="1"/>
    <col min="2295" max="2295" width="14.625" style="316" bestFit="1" customWidth="1"/>
    <col min="2296" max="2296" width="13.75" style="316" bestFit="1" customWidth="1"/>
    <col min="2297" max="2297" width="14.25" style="316" bestFit="1" customWidth="1"/>
    <col min="2298" max="2298" width="15.125" style="316" customWidth="1"/>
    <col min="2299" max="2299" width="20.5" style="316" bestFit="1" customWidth="1"/>
    <col min="2300" max="2300" width="27.875" style="316" bestFit="1" customWidth="1"/>
    <col min="2301" max="2301" width="6.875" style="316" bestFit="1" customWidth="1"/>
    <col min="2302" max="2302" width="5" style="316" bestFit="1" customWidth="1"/>
    <col min="2303" max="2303" width="8" style="316" bestFit="1" customWidth="1"/>
    <col min="2304" max="2304" width="11.875" style="316" bestFit="1" customWidth="1"/>
    <col min="2305" max="2533" width="9" style="316"/>
    <col min="2534" max="2534" width="3.875" style="316" bestFit="1" customWidth="1"/>
    <col min="2535" max="2535" width="16" style="316" bestFit="1" customWidth="1"/>
    <col min="2536" max="2536" width="16.625" style="316" bestFit="1" customWidth="1"/>
    <col min="2537" max="2537" width="13.5" style="316" bestFit="1" customWidth="1"/>
    <col min="2538" max="2539" width="10.875" style="316" bestFit="1" customWidth="1"/>
    <col min="2540" max="2540" width="6.25" style="316" bestFit="1" customWidth="1"/>
    <col min="2541" max="2541" width="8.875" style="316" bestFit="1" customWidth="1"/>
    <col min="2542" max="2542" width="13.875" style="316" bestFit="1" customWidth="1"/>
    <col min="2543" max="2543" width="13.25" style="316" bestFit="1" customWidth="1"/>
    <col min="2544" max="2544" width="16" style="316" bestFit="1" customWidth="1"/>
    <col min="2545" max="2545" width="11.625" style="316" bestFit="1" customWidth="1"/>
    <col min="2546" max="2546" width="16.875" style="316" customWidth="1"/>
    <col min="2547" max="2547" width="13.25" style="316" customWidth="1"/>
    <col min="2548" max="2548" width="18.375" style="316" bestFit="1" customWidth="1"/>
    <col min="2549" max="2549" width="15" style="316" bestFit="1" customWidth="1"/>
    <col min="2550" max="2550" width="14.75" style="316" bestFit="1" customWidth="1"/>
    <col min="2551" max="2551" width="14.625" style="316" bestFit="1" customWidth="1"/>
    <col min="2552" max="2552" width="13.75" style="316" bestFit="1" customWidth="1"/>
    <col min="2553" max="2553" width="14.25" style="316" bestFit="1" customWidth="1"/>
    <col min="2554" max="2554" width="15.125" style="316" customWidth="1"/>
    <col min="2555" max="2555" width="20.5" style="316" bestFit="1" customWidth="1"/>
    <col min="2556" max="2556" width="27.875" style="316" bestFit="1" customWidth="1"/>
    <col min="2557" max="2557" width="6.875" style="316" bestFit="1" customWidth="1"/>
    <col min="2558" max="2558" width="5" style="316" bestFit="1" customWidth="1"/>
    <col min="2559" max="2559" width="8" style="316" bestFit="1" customWidth="1"/>
    <col min="2560" max="2560" width="11.875" style="316" bestFit="1" customWidth="1"/>
    <col min="2561" max="2789" width="9" style="316"/>
    <col min="2790" max="2790" width="3.875" style="316" bestFit="1" customWidth="1"/>
    <col min="2791" max="2791" width="16" style="316" bestFit="1" customWidth="1"/>
    <col min="2792" max="2792" width="16.625" style="316" bestFit="1" customWidth="1"/>
    <col min="2793" max="2793" width="13.5" style="316" bestFit="1" customWidth="1"/>
    <col min="2794" max="2795" width="10.875" style="316" bestFit="1" customWidth="1"/>
    <col min="2796" max="2796" width="6.25" style="316" bestFit="1" customWidth="1"/>
    <col min="2797" max="2797" width="8.875" style="316" bestFit="1" customWidth="1"/>
    <col min="2798" max="2798" width="13.875" style="316" bestFit="1" customWidth="1"/>
    <col min="2799" max="2799" width="13.25" style="316" bestFit="1" customWidth="1"/>
    <col min="2800" max="2800" width="16" style="316" bestFit="1" customWidth="1"/>
    <col min="2801" max="2801" width="11.625" style="316" bestFit="1" customWidth="1"/>
    <col min="2802" max="2802" width="16.875" style="316" customWidth="1"/>
    <col min="2803" max="2803" width="13.25" style="316" customWidth="1"/>
    <col min="2804" max="2804" width="18.375" style="316" bestFit="1" customWidth="1"/>
    <col min="2805" max="2805" width="15" style="316" bestFit="1" customWidth="1"/>
    <col min="2806" max="2806" width="14.75" style="316" bestFit="1" customWidth="1"/>
    <col min="2807" max="2807" width="14.625" style="316" bestFit="1" customWidth="1"/>
    <col min="2808" max="2808" width="13.75" style="316" bestFit="1" customWidth="1"/>
    <col min="2809" max="2809" width="14.25" style="316" bestFit="1" customWidth="1"/>
    <col min="2810" max="2810" width="15.125" style="316" customWidth="1"/>
    <col min="2811" max="2811" width="20.5" style="316" bestFit="1" customWidth="1"/>
    <col min="2812" max="2812" width="27.875" style="316" bestFit="1" customWidth="1"/>
    <col min="2813" max="2813" width="6.875" style="316" bestFit="1" customWidth="1"/>
    <col min="2814" max="2814" width="5" style="316" bestFit="1" customWidth="1"/>
    <col min="2815" max="2815" width="8" style="316" bestFit="1" customWidth="1"/>
    <col min="2816" max="2816" width="11.875" style="316" bestFit="1" customWidth="1"/>
    <col min="2817" max="3045" width="9" style="316"/>
    <col min="3046" max="3046" width="3.875" style="316" bestFit="1" customWidth="1"/>
    <col min="3047" max="3047" width="16" style="316" bestFit="1" customWidth="1"/>
    <col min="3048" max="3048" width="16.625" style="316" bestFit="1" customWidth="1"/>
    <col min="3049" max="3049" width="13.5" style="316" bestFit="1" customWidth="1"/>
    <col min="3050" max="3051" width="10.875" style="316" bestFit="1" customWidth="1"/>
    <col min="3052" max="3052" width="6.25" style="316" bestFit="1" customWidth="1"/>
    <col min="3053" max="3053" width="8.875" style="316" bestFit="1" customWidth="1"/>
    <col min="3054" max="3054" width="13.875" style="316" bestFit="1" customWidth="1"/>
    <col min="3055" max="3055" width="13.25" style="316" bestFit="1" customWidth="1"/>
    <col min="3056" max="3056" width="16" style="316" bestFit="1" customWidth="1"/>
    <col min="3057" max="3057" width="11.625" style="316" bestFit="1" customWidth="1"/>
    <col min="3058" max="3058" width="16.875" style="316" customWidth="1"/>
    <col min="3059" max="3059" width="13.25" style="316" customWidth="1"/>
    <col min="3060" max="3060" width="18.375" style="316" bestFit="1" customWidth="1"/>
    <col min="3061" max="3061" width="15" style="316" bestFit="1" customWidth="1"/>
    <col min="3062" max="3062" width="14.75" style="316" bestFit="1" customWidth="1"/>
    <col min="3063" max="3063" width="14.625" style="316" bestFit="1" customWidth="1"/>
    <col min="3064" max="3064" width="13.75" style="316" bestFit="1" customWidth="1"/>
    <col min="3065" max="3065" width="14.25" style="316" bestFit="1" customWidth="1"/>
    <col min="3066" max="3066" width="15.125" style="316" customWidth="1"/>
    <col min="3067" max="3067" width="20.5" style="316" bestFit="1" customWidth="1"/>
    <col min="3068" max="3068" width="27.875" style="316" bestFit="1" customWidth="1"/>
    <col min="3069" max="3069" width="6.875" style="316" bestFit="1" customWidth="1"/>
    <col min="3070" max="3070" width="5" style="316" bestFit="1" customWidth="1"/>
    <col min="3071" max="3071" width="8" style="316" bestFit="1" customWidth="1"/>
    <col min="3072" max="3072" width="11.875" style="316" bestFit="1" customWidth="1"/>
    <col min="3073" max="3301" width="9" style="316"/>
    <col min="3302" max="3302" width="3.875" style="316" bestFit="1" customWidth="1"/>
    <col min="3303" max="3303" width="16" style="316" bestFit="1" customWidth="1"/>
    <col min="3304" max="3304" width="16.625" style="316" bestFit="1" customWidth="1"/>
    <col min="3305" max="3305" width="13.5" style="316" bestFit="1" customWidth="1"/>
    <col min="3306" max="3307" width="10.875" style="316" bestFit="1" customWidth="1"/>
    <col min="3308" max="3308" width="6.25" style="316" bestFit="1" customWidth="1"/>
    <col min="3309" max="3309" width="8.875" style="316" bestFit="1" customWidth="1"/>
    <col min="3310" max="3310" width="13.875" style="316" bestFit="1" customWidth="1"/>
    <col min="3311" max="3311" width="13.25" style="316" bestFit="1" customWidth="1"/>
    <col min="3312" max="3312" width="16" style="316" bestFit="1" customWidth="1"/>
    <col min="3313" max="3313" width="11.625" style="316" bestFit="1" customWidth="1"/>
    <col min="3314" max="3314" width="16.875" style="316" customWidth="1"/>
    <col min="3315" max="3315" width="13.25" style="316" customWidth="1"/>
    <col min="3316" max="3316" width="18.375" style="316" bestFit="1" customWidth="1"/>
    <col min="3317" max="3317" width="15" style="316" bestFit="1" customWidth="1"/>
    <col min="3318" max="3318" width="14.75" style="316" bestFit="1" customWidth="1"/>
    <col min="3319" max="3319" width="14.625" style="316" bestFit="1" customWidth="1"/>
    <col min="3320" max="3320" width="13.75" style="316" bestFit="1" customWidth="1"/>
    <col min="3321" max="3321" width="14.25" style="316" bestFit="1" customWidth="1"/>
    <col min="3322" max="3322" width="15.125" style="316" customWidth="1"/>
    <col min="3323" max="3323" width="20.5" style="316" bestFit="1" customWidth="1"/>
    <col min="3324" max="3324" width="27.875" style="316" bestFit="1" customWidth="1"/>
    <col min="3325" max="3325" width="6.875" style="316" bestFit="1" customWidth="1"/>
    <col min="3326" max="3326" width="5" style="316" bestFit="1" customWidth="1"/>
    <col min="3327" max="3327" width="8" style="316" bestFit="1" customWidth="1"/>
    <col min="3328" max="3328" width="11.875" style="316" bestFit="1" customWidth="1"/>
    <col min="3329" max="3557" width="9" style="316"/>
    <col min="3558" max="3558" width="3.875" style="316" bestFit="1" customWidth="1"/>
    <col min="3559" max="3559" width="16" style="316" bestFit="1" customWidth="1"/>
    <col min="3560" max="3560" width="16.625" style="316" bestFit="1" customWidth="1"/>
    <col min="3561" max="3561" width="13.5" style="316" bestFit="1" customWidth="1"/>
    <col min="3562" max="3563" width="10.875" style="316" bestFit="1" customWidth="1"/>
    <col min="3564" max="3564" width="6.25" style="316" bestFit="1" customWidth="1"/>
    <col min="3565" max="3565" width="8.875" style="316" bestFit="1" customWidth="1"/>
    <col min="3566" max="3566" width="13.875" style="316" bestFit="1" customWidth="1"/>
    <col min="3567" max="3567" width="13.25" style="316" bestFit="1" customWidth="1"/>
    <col min="3568" max="3568" width="16" style="316" bestFit="1" customWidth="1"/>
    <col min="3569" max="3569" width="11.625" style="316" bestFit="1" customWidth="1"/>
    <col min="3570" max="3570" width="16.875" style="316" customWidth="1"/>
    <col min="3571" max="3571" width="13.25" style="316" customWidth="1"/>
    <col min="3572" max="3572" width="18.375" style="316" bestFit="1" customWidth="1"/>
    <col min="3573" max="3573" width="15" style="316" bestFit="1" customWidth="1"/>
    <col min="3574" max="3574" width="14.75" style="316" bestFit="1" customWidth="1"/>
    <col min="3575" max="3575" width="14.625" style="316" bestFit="1" customWidth="1"/>
    <col min="3576" max="3576" width="13.75" style="316" bestFit="1" customWidth="1"/>
    <col min="3577" max="3577" width="14.25" style="316" bestFit="1" customWidth="1"/>
    <col min="3578" max="3578" width="15.125" style="316" customWidth="1"/>
    <col min="3579" max="3579" width="20.5" style="316" bestFit="1" customWidth="1"/>
    <col min="3580" max="3580" width="27.875" style="316" bestFit="1" customWidth="1"/>
    <col min="3581" max="3581" width="6.875" style="316" bestFit="1" customWidth="1"/>
    <col min="3582" max="3582" width="5" style="316" bestFit="1" customWidth="1"/>
    <col min="3583" max="3583" width="8" style="316" bestFit="1" customWidth="1"/>
    <col min="3584" max="3584" width="11.875" style="316" bestFit="1" customWidth="1"/>
    <col min="3585" max="3813" width="9" style="316"/>
    <col min="3814" max="3814" width="3.875" style="316" bestFit="1" customWidth="1"/>
    <col min="3815" max="3815" width="16" style="316" bestFit="1" customWidth="1"/>
    <col min="3816" max="3816" width="16.625" style="316" bestFit="1" customWidth="1"/>
    <col min="3817" max="3817" width="13.5" style="316" bestFit="1" customWidth="1"/>
    <col min="3818" max="3819" width="10.875" style="316" bestFit="1" customWidth="1"/>
    <col min="3820" max="3820" width="6.25" style="316" bestFit="1" customWidth="1"/>
    <col min="3821" max="3821" width="8.875" style="316" bestFit="1" customWidth="1"/>
    <col min="3822" max="3822" width="13.875" style="316" bestFit="1" customWidth="1"/>
    <col min="3823" max="3823" width="13.25" style="316" bestFit="1" customWidth="1"/>
    <col min="3824" max="3824" width="16" style="316" bestFit="1" customWidth="1"/>
    <col min="3825" max="3825" width="11.625" style="316" bestFit="1" customWidth="1"/>
    <col min="3826" max="3826" width="16.875" style="316" customWidth="1"/>
    <col min="3827" max="3827" width="13.25" style="316" customWidth="1"/>
    <col min="3828" max="3828" width="18.375" style="316" bestFit="1" customWidth="1"/>
    <col min="3829" max="3829" width="15" style="316" bestFit="1" customWidth="1"/>
    <col min="3830" max="3830" width="14.75" style="316" bestFit="1" customWidth="1"/>
    <col min="3831" max="3831" width="14.625" style="316" bestFit="1" customWidth="1"/>
    <col min="3832" max="3832" width="13.75" style="316" bestFit="1" customWidth="1"/>
    <col min="3833" max="3833" width="14.25" style="316" bestFit="1" customWidth="1"/>
    <col min="3834" max="3834" width="15.125" style="316" customWidth="1"/>
    <col min="3835" max="3835" width="20.5" style="316" bestFit="1" customWidth="1"/>
    <col min="3836" max="3836" width="27.875" style="316" bestFit="1" customWidth="1"/>
    <col min="3837" max="3837" width="6.875" style="316" bestFit="1" customWidth="1"/>
    <col min="3838" max="3838" width="5" style="316" bestFit="1" customWidth="1"/>
    <col min="3839" max="3839" width="8" style="316" bestFit="1" customWidth="1"/>
    <col min="3840" max="3840" width="11.875" style="316" bestFit="1" customWidth="1"/>
    <col min="3841" max="4069" width="9" style="316"/>
    <col min="4070" max="4070" width="3.875" style="316" bestFit="1" customWidth="1"/>
    <col min="4071" max="4071" width="16" style="316" bestFit="1" customWidth="1"/>
    <col min="4072" max="4072" width="16.625" style="316" bestFit="1" customWidth="1"/>
    <col min="4073" max="4073" width="13.5" style="316" bestFit="1" customWidth="1"/>
    <col min="4074" max="4075" width="10.875" style="316" bestFit="1" customWidth="1"/>
    <col min="4076" max="4076" width="6.25" style="316" bestFit="1" customWidth="1"/>
    <col min="4077" max="4077" width="8.875" style="316" bestFit="1" customWidth="1"/>
    <col min="4078" max="4078" width="13.875" style="316" bestFit="1" customWidth="1"/>
    <col min="4079" max="4079" width="13.25" style="316" bestFit="1" customWidth="1"/>
    <col min="4080" max="4080" width="16" style="316" bestFit="1" customWidth="1"/>
    <col min="4081" max="4081" width="11.625" style="316" bestFit="1" customWidth="1"/>
    <col min="4082" max="4082" width="16.875" style="316" customWidth="1"/>
    <col min="4083" max="4083" width="13.25" style="316" customWidth="1"/>
    <col min="4084" max="4084" width="18.375" style="316" bestFit="1" customWidth="1"/>
    <col min="4085" max="4085" width="15" style="316" bestFit="1" customWidth="1"/>
    <col min="4086" max="4086" width="14.75" style="316" bestFit="1" customWidth="1"/>
    <col min="4087" max="4087" width="14.625" style="316" bestFit="1" customWidth="1"/>
    <col min="4088" max="4088" width="13.75" style="316" bestFit="1" customWidth="1"/>
    <col min="4089" max="4089" width="14.25" style="316" bestFit="1" customWidth="1"/>
    <col min="4090" max="4090" width="15.125" style="316" customWidth="1"/>
    <col min="4091" max="4091" width="20.5" style="316" bestFit="1" customWidth="1"/>
    <col min="4092" max="4092" width="27.875" style="316" bestFit="1" customWidth="1"/>
    <col min="4093" max="4093" width="6.875" style="316" bestFit="1" customWidth="1"/>
    <col min="4094" max="4094" width="5" style="316" bestFit="1" customWidth="1"/>
    <col min="4095" max="4095" width="8" style="316" bestFit="1" customWidth="1"/>
    <col min="4096" max="4096" width="11.875" style="316" bestFit="1" customWidth="1"/>
    <col min="4097" max="4325" width="9" style="316"/>
    <col min="4326" max="4326" width="3.875" style="316" bestFit="1" customWidth="1"/>
    <col min="4327" max="4327" width="16" style="316" bestFit="1" customWidth="1"/>
    <col min="4328" max="4328" width="16.625" style="316" bestFit="1" customWidth="1"/>
    <col min="4329" max="4329" width="13.5" style="316" bestFit="1" customWidth="1"/>
    <col min="4330" max="4331" width="10.875" style="316" bestFit="1" customWidth="1"/>
    <col min="4332" max="4332" width="6.25" style="316" bestFit="1" customWidth="1"/>
    <col min="4333" max="4333" width="8.875" style="316" bestFit="1" customWidth="1"/>
    <col min="4334" max="4334" width="13.875" style="316" bestFit="1" customWidth="1"/>
    <col min="4335" max="4335" width="13.25" style="316" bestFit="1" customWidth="1"/>
    <col min="4336" max="4336" width="16" style="316" bestFit="1" customWidth="1"/>
    <col min="4337" max="4337" width="11.625" style="316" bestFit="1" customWidth="1"/>
    <col min="4338" max="4338" width="16.875" style="316" customWidth="1"/>
    <col min="4339" max="4339" width="13.25" style="316" customWidth="1"/>
    <col min="4340" max="4340" width="18.375" style="316" bestFit="1" customWidth="1"/>
    <col min="4341" max="4341" width="15" style="316" bestFit="1" customWidth="1"/>
    <col min="4342" max="4342" width="14.75" style="316" bestFit="1" customWidth="1"/>
    <col min="4343" max="4343" width="14.625" style="316" bestFit="1" customWidth="1"/>
    <col min="4344" max="4344" width="13.75" style="316" bestFit="1" customWidth="1"/>
    <col min="4345" max="4345" width="14.25" style="316" bestFit="1" customWidth="1"/>
    <col min="4346" max="4346" width="15.125" style="316" customWidth="1"/>
    <col min="4347" max="4347" width="20.5" style="316" bestFit="1" customWidth="1"/>
    <col min="4348" max="4348" width="27.875" style="316" bestFit="1" customWidth="1"/>
    <col min="4349" max="4349" width="6.875" style="316" bestFit="1" customWidth="1"/>
    <col min="4350" max="4350" width="5" style="316" bestFit="1" customWidth="1"/>
    <col min="4351" max="4351" width="8" style="316" bestFit="1" customWidth="1"/>
    <col min="4352" max="4352" width="11.875" style="316" bestFit="1" customWidth="1"/>
    <col min="4353" max="4581" width="9" style="316"/>
    <col min="4582" max="4582" width="3.875" style="316" bestFit="1" customWidth="1"/>
    <col min="4583" max="4583" width="16" style="316" bestFit="1" customWidth="1"/>
    <col min="4584" max="4584" width="16.625" style="316" bestFit="1" customWidth="1"/>
    <col min="4585" max="4585" width="13.5" style="316" bestFit="1" customWidth="1"/>
    <col min="4586" max="4587" width="10.875" style="316" bestFit="1" customWidth="1"/>
    <col min="4588" max="4588" width="6.25" style="316" bestFit="1" customWidth="1"/>
    <col min="4589" max="4589" width="8.875" style="316" bestFit="1" customWidth="1"/>
    <col min="4590" max="4590" width="13.875" style="316" bestFit="1" customWidth="1"/>
    <col min="4591" max="4591" width="13.25" style="316" bestFit="1" customWidth="1"/>
    <col min="4592" max="4592" width="16" style="316" bestFit="1" customWidth="1"/>
    <col min="4593" max="4593" width="11.625" style="316" bestFit="1" customWidth="1"/>
    <col min="4594" max="4594" width="16.875" style="316" customWidth="1"/>
    <col min="4595" max="4595" width="13.25" style="316" customWidth="1"/>
    <col min="4596" max="4596" width="18.375" style="316" bestFit="1" customWidth="1"/>
    <col min="4597" max="4597" width="15" style="316" bestFit="1" customWidth="1"/>
    <col min="4598" max="4598" width="14.75" style="316" bestFit="1" customWidth="1"/>
    <col min="4599" max="4599" width="14.625" style="316" bestFit="1" customWidth="1"/>
    <col min="4600" max="4600" width="13.75" style="316" bestFit="1" customWidth="1"/>
    <col min="4601" max="4601" width="14.25" style="316" bestFit="1" customWidth="1"/>
    <col min="4602" max="4602" width="15.125" style="316" customWidth="1"/>
    <col min="4603" max="4603" width="20.5" style="316" bestFit="1" customWidth="1"/>
    <col min="4604" max="4604" width="27.875" style="316" bestFit="1" customWidth="1"/>
    <col min="4605" max="4605" width="6.875" style="316" bestFit="1" customWidth="1"/>
    <col min="4606" max="4606" width="5" style="316" bestFit="1" customWidth="1"/>
    <col min="4607" max="4607" width="8" style="316" bestFit="1" customWidth="1"/>
    <col min="4608" max="4608" width="11.875" style="316" bestFit="1" customWidth="1"/>
    <col min="4609" max="4837" width="9" style="316"/>
    <col min="4838" max="4838" width="3.875" style="316" bestFit="1" customWidth="1"/>
    <col min="4839" max="4839" width="16" style="316" bestFit="1" customWidth="1"/>
    <col min="4840" max="4840" width="16.625" style="316" bestFit="1" customWidth="1"/>
    <col min="4841" max="4841" width="13.5" style="316" bestFit="1" customWidth="1"/>
    <col min="4842" max="4843" width="10.875" style="316" bestFit="1" customWidth="1"/>
    <col min="4844" max="4844" width="6.25" style="316" bestFit="1" customWidth="1"/>
    <col min="4845" max="4845" width="8.875" style="316" bestFit="1" customWidth="1"/>
    <col min="4846" max="4846" width="13.875" style="316" bestFit="1" customWidth="1"/>
    <col min="4847" max="4847" width="13.25" style="316" bestFit="1" customWidth="1"/>
    <col min="4848" max="4848" width="16" style="316" bestFit="1" customWidth="1"/>
    <col min="4849" max="4849" width="11.625" style="316" bestFit="1" customWidth="1"/>
    <col min="4850" max="4850" width="16.875" style="316" customWidth="1"/>
    <col min="4851" max="4851" width="13.25" style="316" customWidth="1"/>
    <col min="4852" max="4852" width="18.375" style="316" bestFit="1" customWidth="1"/>
    <col min="4853" max="4853" width="15" style="316" bestFit="1" customWidth="1"/>
    <col min="4854" max="4854" width="14.75" style="316" bestFit="1" customWidth="1"/>
    <col min="4855" max="4855" width="14.625" style="316" bestFit="1" customWidth="1"/>
    <col min="4856" max="4856" width="13.75" style="316" bestFit="1" customWidth="1"/>
    <col min="4857" max="4857" width="14.25" style="316" bestFit="1" customWidth="1"/>
    <col min="4858" max="4858" width="15.125" style="316" customWidth="1"/>
    <col min="4859" max="4859" width="20.5" style="316" bestFit="1" customWidth="1"/>
    <col min="4860" max="4860" width="27.875" style="316" bestFit="1" customWidth="1"/>
    <col min="4861" max="4861" width="6.875" style="316" bestFit="1" customWidth="1"/>
    <col min="4862" max="4862" width="5" style="316" bestFit="1" customWidth="1"/>
    <col min="4863" max="4863" width="8" style="316" bestFit="1" customWidth="1"/>
    <col min="4864" max="4864" width="11.875" style="316" bestFit="1" customWidth="1"/>
    <col min="4865" max="5093" width="9" style="316"/>
    <col min="5094" max="5094" width="3.875" style="316" bestFit="1" customWidth="1"/>
    <col min="5095" max="5095" width="16" style="316" bestFit="1" customWidth="1"/>
    <col min="5096" max="5096" width="16.625" style="316" bestFit="1" customWidth="1"/>
    <col min="5097" max="5097" width="13.5" style="316" bestFit="1" customWidth="1"/>
    <col min="5098" max="5099" width="10.875" style="316" bestFit="1" customWidth="1"/>
    <col min="5100" max="5100" width="6.25" style="316" bestFit="1" customWidth="1"/>
    <col min="5101" max="5101" width="8.875" style="316" bestFit="1" customWidth="1"/>
    <col min="5102" max="5102" width="13.875" style="316" bestFit="1" customWidth="1"/>
    <col min="5103" max="5103" width="13.25" style="316" bestFit="1" customWidth="1"/>
    <col min="5104" max="5104" width="16" style="316" bestFit="1" customWidth="1"/>
    <col min="5105" max="5105" width="11.625" style="316" bestFit="1" customWidth="1"/>
    <col min="5106" max="5106" width="16.875" style="316" customWidth="1"/>
    <col min="5107" max="5107" width="13.25" style="316" customWidth="1"/>
    <col min="5108" max="5108" width="18.375" style="316" bestFit="1" customWidth="1"/>
    <col min="5109" max="5109" width="15" style="316" bestFit="1" customWidth="1"/>
    <col min="5110" max="5110" width="14.75" style="316" bestFit="1" customWidth="1"/>
    <col min="5111" max="5111" width="14.625" style="316" bestFit="1" customWidth="1"/>
    <col min="5112" max="5112" width="13.75" style="316" bestFit="1" customWidth="1"/>
    <col min="5113" max="5113" width="14.25" style="316" bestFit="1" customWidth="1"/>
    <col min="5114" max="5114" width="15.125" style="316" customWidth="1"/>
    <col min="5115" max="5115" width="20.5" style="316" bestFit="1" customWidth="1"/>
    <col min="5116" max="5116" width="27.875" style="316" bestFit="1" customWidth="1"/>
    <col min="5117" max="5117" width="6.875" style="316" bestFit="1" customWidth="1"/>
    <col min="5118" max="5118" width="5" style="316" bestFit="1" customWidth="1"/>
    <col min="5119" max="5119" width="8" style="316" bestFit="1" customWidth="1"/>
    <col min="5120" max="5120" width="11.875" style="316" bestFit="1" customWidth="1"/>
    <col min="5121" max="5349" width="9" style="316"/>
    <col min="5350" max="5350" width="3.875" style="316" bestFit="1" customWidth="1"/>
    <col min="5351" max="5351" width="16" style="316" bestFit="1" customWidth="1"/>
    <col min="5352" max="5352" width="16.625" style="316" bestFit="1" customWidth="1"/>
    <col min="5353" max="5353" width="13.5" style="316" bestFit="1" customWidth="1"/>
    <col min="5354" max="5355" width="10.875" style="316" bestFit="1" customWidth="1"/>
    <col min="5356" max="5356" width="6.25" style="316" bestFit="1" customWidth="1"/>
    <col min="5357" max="5357" width="8.875" style="316" bestFit="1" customWidth="1"/>
    <col min="5358" max="5358" width="13.875" style="316" bestFit="1" customWidth="1"/>
    <col min="5359" max="5359" width="13.25" style="316" bestFit="1" customWidth="1"/>
    <col min="5360" max="5360" width="16" style="316" bestFit="1" customWidth="1"/>
    <col min="5361" max="5361" width="11.625" style="316" bestFit="1" customWidth="1"/>
    <col min="5362" max="5362" width="16.875" style="316" customWidth="1"/>
    <col min="5363" max="5363" width="13.25" style="316" customWidth="1"/>
    <col min="5364" max="5364" width="18.375" style="316" bestFit="1" customWidth="1"/>
    <col min="5365" max="5365" width="15" style="316" bestFit="1" customWidth="1"/>
    <col min="5366" max="5366" width="14.75" style="316" bestFit="1" customWidth="1"/>
    <col min="5367" max="5367" width="14.625" style="316" bestFit="1" customWidth="1"/>
    <col min="5368" max="5368" width="13.75" style="316" bestFit="1" customWidth="1"/>
    <col min="5369" max="5369" width="14.25" style="316" bestFit="1" customWidth="1"/>
    <col min="5370" max="5370" width="15.125" style="316" customWidth="1"/>
    <col min="5371" max="5371" width="20.5" style="316" bestFit="1" customWidth="1"/>
    <col min="5372" max="5372" width="27.875" style="316" bestFit="1" customWidth="1"/>
    <col min="5373" max="5373" width="6.875" style="316" bestFit="1" customWidth="1"/>
    <col min="5374" max="5374" width="5" style="316" bestFit="1" customWidth="1"/>
    <col min="5375" max="5375" width="8" style="316" bestFit="1" customWidth="1"/>
    <col min="5376" max="5376" width="11.875" style="316" bestFit="1" customWidth="1"/>
    <col min="5377" max="5605" width="9" style="316"/>
    <col min="5606" max="5606" width="3.875" style="316" bestFit="1" customWidth="1"/>
    <col min="5607" max="5607" width="16" style="316" bestFit="1" customWidth="1"/>
    <col min="5608" max="5608" width="16.625" style="316" bestFit="1" customWidth="1"/>
    <col min="5609" max="5609" width="13.5" style="316" bestFit="1" customWidth="1"/>
    <col min="5610" max="5611" width="10.875" style="316" bestFit="1" customWidth="1"/>
    <col min="5612" max="5612" width="6.25" style="316" bestFit="1" customWidth="1"/>
    <col min="5613" max="5613" width="8.875" style="316" bestFit="1" customWidth="1"/>
    <col min="5614" max="5614" width="13.875" style="316" bestFit="1" customWidth="1"/>
    <col min="5615" max="5615" width="13.25" style="316" bestFit="1" customWidth="1"/>
    <col min="5616" max="5616" width="16" style="316" bestFit="1" customWidth="1"/>
    <col min="5617" max="5617" width="11.625" style="316" bestFit="1" customWidth="1"/>
    <col min="5618" max="5618" width="16.875" style="316" customWidth="1"/>
    <col min="5619" max="5619" width="13.25" style="316" customWidth="1"/>
    <col min="5620" max="5620" width="18.375" style="316" bestFit="1" customWidth="1"/>
    <col min="5621" max="5621" width="15" style="316" bestFit="1" customWidth="1"/>
    <col min="5622" max="5622" width="14.75" style="316" bestFit="1" customWidth="1"/>
    <col min="5623" max="5623" width="14.625" style="316" bestFit="1" customWidth="1"/>
    <col min="5624" max="5624" width="13.75" style="316" bestFit="1" customWidth="1"/>
    <col min="5625" max="5625" width="14.25" style="316" bestFit="1" customWidth="1"/>
    <col min="5626" max="5626" width="15.125" style="316" customWidth="1"/>
    <col min="5627" max="5627" width="20.5" style="316" bestFit="1" customWidth="1"/>
    <col min="5628" max="5628" width="27.875" style="316" bestFit="1" customWidth="1"/>
    <col min="5629" max="5629" width="6.875" style="316" bestFit="1" customWidth="1"/>
    <col min="5630" max="5630" width="5" style="316" bestFit="1" customWidth="1"/>
    <col min="5631" max="5631" width="8" style="316" bestFit="1" customWidth="1"/>
    <col min="5632" max="5632" width="11.875" style="316" bestFit="1" customWidth="1"/>
    <col min="5633" max="5861" width="9" style="316"/>
    <col min="5862" max="5862" width="3.875" style="316" bestFit="1" customWidth="1"/>
    <col min="5863" max="5863" width="16" style="316" bestFit="1" customWidth="1"/>
    <col min="5864" max="5864" width="16.625" style="316" bestFit="1" customWidth="1"/>
    <col min="5865" max="5865" width="13.5" style="316" bestFit="1" customWidth="1"/>
    <col min="5866" max="5867" width="10.875" style="316" bestFit="1" customWidth="1"/>
    <col min="5868" max="5868" width="6.25" style="316" bestFit="1" customWidth="1"/>
    <col min="5869" max="5869" width="8.875" style="316" bestFit="1" customWidth="1"/>
    <col min="5870" max="5870" width="13.875" style="316" bestFit="1" customWidth="1"/>
    <col min="5871" max="5871" width="13.25" style="316" bestFit="1" customWidth="1"/>
    <col min="5872" max="5872" width="16" style="316" bestFit="1" customWidth="1"/>
    <col min="5873" max="5873" width="11.625" style="316" bestFit="1" customWidth="1"/>
    <col min="5874" max="5874" width="16.875" style="316" customWidth="1"/>
    <col min="5875" max="5875" width="13.25" style="316" customWidth="1"/>
    <col min="5876" max="5876" width="18.375" style="316" bestFit="1" customWidth="1"/>
    <col min="5877" max="5877" width="15" style="316" bestFit="1" customWidth="1"/>
    <col min="5878" max="5878" width="14.75" style="316" bestFit="1" customWidth="1"/>
    <col min="5879" max="5879" width="14.625" style="316" bestFit="1" customWidth="1"/>
    <col min="5880" max="5880" width="13.75" style="316" bestFit="1" customWidth="1"/>
    <col min="5881" max="5881" width="14.25" style="316" bestFit="1" customWidth="1"/>
    <col min="5882" max="5882" width="15.125" style="316" customWidth="1"/>
    <col min="5883" max="5883" width="20.5" style="316" bestFit="1" customWidth="1"/>
    <col min="5884" max="5884" width="27.875" style="316" bestFit="1" customWidth="1"/>
    <col min="5885" max="5885" width="6.875" style="316" bestFit="1" customWidth="1"/>
    <col min="5886" max="5886" width="5" style="316" bestFit="1" customWidth="1"/>
    <col min="5887" max="5887" width="8" style="316" bestFit="1" customWidth="1"/>
    <col min="5888" max="5888" width="11.875" style="316" bestFit="1" customWidth="1"/>
    <col min="5889" max="6117" width="9" style="316"/>
    <col min="6118" max="6118" width="3.875" style="316" bestFit="1" customWidth="1"/>
    <col min="6119" max="6119" width="16" style="316" bestFit="1" customWidth="1"/>
    <col min="6120" max="6120" width="16.625" style="316" bestFit="1" customWidth="1"/>
    <col min="6121" max="6121" width="13.5" style="316" bestFit="1" customWidth="1"/>
    <col min="6122" max="6123" width="10.875" style="316" bestFit="1" customWidth="1"/>
    <col min="6124" max="6124" width="6.25" style="316" bestFit="1" customWidth="1"/>
    <col min="6125" max="6125" width="8.875" style="316" bestFit="1" customWidth="1"/>
    <col min="6126" max="6126" width="13.875" style="316" bestFit="1" customWidth="1"/>
    <col min="6127" max="6127" width="13.25" style="316" bestFit="1" customWidth="1"/>
    <col min="6128" max="6128" width="16" style="316" bestFit="1" customWidth="1"/>
    <col min="6129" max="6129" width="11.625" style="316" bestFit="1" customWidth="1"/>
    <col min="6130" max="6130" width="16.875" style="316" customWidth="1"/>
    <col min="6131" max="6131" width="13.25" style="316" customWidth="1"/>
    <col min="6132" max="6132" width="18.375" style="316" bestFit="1" customWidth="1"/>
    <col min="6133" max="6133" width="15" style="316" bestFit="1" customWidth="1"/>
    <col min="6134" max="6134" width="14.75" style="316" bestFit="1" customWidth="1"/>
    <col min="6135" max="6135" width="14.625" style="316" bestFit="1" customWidth="1"/>
    <col min="6136" max="6136" width="13.75" style="316" bestFit="1" customWidth="1"/>
    <col min="6137" max="6137" width="14.25" style="316" bestFit="1" customWidth="1"/>
    <col min="6138" max="6138" width="15.125" style="316" customWidth="1"/>
    <col min="6139" max="6139" width="20.5" style="316" bestFit="1" customWidth="1"/>
    <col min="6140" max="6140" width="27.875" style="316" bestFit="1" customWidth="1"/>
    <col min="6141" max="6141" width="6.875" style="316" bestFit="1" customWidth="1"/>
    <col min="6142" max="6142" width="5" style="316" bestFit="1" customWidth="1"/>
    <col min="6143" max="6143" width="8" style="316" bestFit="1" customWidth="1"/>
    <col min="6144" max="6144" width="11.875" style="316" bestFit="1" customWidth="1"/>
    <col min="6145" max="6373" width="9" style="316"/>
    <col min="6374" max="6374" width="3.875" style="316" bestFit="1" customWidth="1"/>
    <col min="6375" max="6375" width="16" style="316" bestFit="1" customWidth="1"/>
    <col min="6376" max="6376" width="16.625" style="316" bestFit="1" customWidth="1"/>
    <col min="6377" max="6377" width="13.5" style="316" bestFit="1" customWidth="1"/>
    <col min="6378" max="6379" width="10.875" style="316" bestFit="1" customWidth="1"/>
    <col min="6380" max="6380" width="6.25" style="316" bestFit="1" customWidth="1"/>
    <col min="6381" max="6381" width="8.875" style="316" bestFit="1" customWidth="1"/>
    <col min="6382" max="6382" width="13.875" style="316" bestFit="1" customWidth="1"/>
    <col min="6383" max="6383" width="13.25" style="316" bestFit="1" customWidth="1"/>
    <col min="6384" max="6384" width="16" style="316" bestFit="1" customWidth="1"/>
    <col min="6385" max="6385" width="11.625" style="316" bestFit="1" customWidth="1"/>
    <col min="6386" max="6386" width="16.875" style="316" customWidth="1"/>
    <col min="6387" max="6387" width="13.25" style="316" customWidth="1"/>
    <col min="6388" max="6388" width="18.375" style="316" bestFit="1" customWidth="1"/>
    <col min="6389" max="6389" width="15" style="316" bestFit="1" customWidth="1"/>
    <col min="6390" max="6390" width="14.75" style="316" bestFit="1" customWidth="1"/>
    <col min="6391" max="6391" width="14.625" style="316" bestFit="1" customWidth="1"/>
    <col min="6392" max="6392" width="13.75" style="316" bestFit="1" customWidth="1"/>
    <col min="6393" max="6393" width="14.25" style="316" bestFit="1" customWidth="1"/>
    <col min="6394" max="6394" width="15.125" style="316" customWidth="1"/>
    <col min="6395" max="6395" width="20.5" style="316" bestFit="1" customWidth="1"/>
    <col min="6396" max="6396" width="27.875" style="316" bestFit="1" customWidth="1"/>
    <col min="6397" max="6397" width="6.875" style="316" bestFit="1" customWidth="1"/>
    <col min="6398" max="6398" width="5" style="316" bestFit="1" customWidth="1"/>
    <col min="6399" max="6399" width="8" style="316" bestFit="1" customWidth="1"/>
    <col min="6400" max="6400" width="11.875" style="316" bestFit="1" customWidth="1"/>
    <col min="6401" max="6629" width="9" style="316"/>
    <col min="6630" max="6630" width="3.875" style="316" bestFit="1" customWidth="1"/>
    <col min="6631" max="6631" width="16" style="316" bestFit="1" customWidth="1"/>
    <col min="6632" max="6632" width="16.625" style="316" bestFit="1" customWidth="1"/>
    <col min="6633" max="6633" width="13.5" style="316" bestFit="1" customWidth="1"/>
    <col min="6634" max="6635" width="10.875" style="316" bestFit="1" customWidth="1"/>
    <col min="6636" max="6636" width="6.25" style="316" bestFit="1" customWidth="1"/>
    <col min="6637" max="6637" width="8.875" style="316" bestFit="1" customWidth="1"/>
    <col min="6638" max="6638" width="13.875" style="316" bestFit="1" customWidth="1"/>
    <col min="6639" max="6639" width="13.25" style="316" bestFit="1" customWidth="1"/>
    <col min="6640" max="6640" width="16" style="316" bestFit="1" customWidth="1"/>
    <col min="6641" max="6641" width="11.625" style="316" bestFit="1" customWidth="1"/>
    <col min="6642" max="6642" width="16.875" style="316" customWidth="1"/>
    <col min="6643" max="6643" width="13.25" style="316" customWidth="1"/>
    <col min="6644" max="6644" width="18.375" style="316" bestFit="1" customWidth="1"/>
    <col min="6645" max="6645" width="15" style="316" bestFit="1" customWidth="1"/>
    <col min="6646" max="6646" width="14.75" style="316" bestFit="1" customWidth="1"/>
    <col min="6647" max="6647" width="14.625" style="316" bestFit="1" customWidth="1"/>
    <col min="6648" max="6648" width="13.75" style="316" bestFit="1" customWidth="1"/>
    <col min="6649" max="6649" width="14.25" style="316" bestFit="1" customWidth="1"/>
    <col min="6650" max="6650" width="15.125" style="316" customWidth="1"/>
    <col min="6651" max="6651" width="20.5" style="316" bestFit="1" customWidth="1"/>
    <col min="6652" max="6652" width="27.875" style="316" bestFit="1" customWidth="1"/>
    <col min="6653" max="6653" width="6.875" style="316" bestFit="1" customWidth="1"/>
    <col min="6654" max="6654" width="5" style="316" bestFit="1" customWidth="1"/>
    <col min="6655" max="6655" width="8" style="316" bestFit="1" customWidth="1"/>
    <col min="6656" max="6656" width="11.875" style="316" bestFit="1" customWidth="1"/>
    <col min="6657" max="6885" width="9" style="316"/>
    <col min="6886" max="6886" width="3.875" style="316" bestFit="1" customWidth="1"/>
    <col min="6887" max="6887" width="16" style="316" bestFit="1" customWidth="1"/>
    <col min="6888" max="6888" width="16.625" style="316" bestFit="1" customWidth="1"/>
    <col min="6889" max="6889" width="13.5" style="316" bestFit="1" customWidth="1"/>
    <col min="6890" max="6891" width="10.875" style="316" bestFit="1" customWidth="1"/>
    <col min="6892" max="6892" width="6.25" style="316" bestFit="1" customWidth="1"/>
    <col min="6893" max="6893" width="8.875" style="316" bestFit="1" customWidth="1"/>
    <col min="6894" max="6894" width="13.875" style="316" bestFit="1" customWidth="1"/>
    <col min="6895" max="6895" width="13.25" style="316" bestFit="1" customWidth="1"/>
    <col min="6896" max="6896" width="16" style="316" bestFit="1" customWidth="1"/>
    <col min="6897" max="6897" width="11.625" style="316" bestFit="1" customWidth="1"/>
    <col min="6898" max="6898" width="16.875" style="316" customWidth="1"/>
    <col min="6899" max="6899" width="13.25" style="316" customWidth="1"/>
    <col min="6900" max="6900" width="18.375" style="316" bestFit="1" customWidth="1"/>
    <col min="6901" max="6901" width="15" style="316" bestFit="1" customWidth="1"/>
    <col min="6902" max="6902" width="14.75" style="316" bestFit="1" customWidth="1"/>
    <col min="6903" max="6903" width="14.625" style="316" bestFit="1" customWidth="1"/>
    <col min="6904" max="6904" width="13.75" style="316" bestFit="1" customWidth="1"/>
    <col min="6905" max="6905" width="14.25" style="316" bestFit="1" customWidth="1"/>
    <col min="6906" max="6906" width="15.125" style="316" customWidth="1"/>
    <col min="6907" max="6907" width="20.5" style="316" bestFit="1" customWidth="1"/>
    <col min="6908" max="6908" width="27.875" style="316" bestFit="1" customWidth="1"/>
    <col min="6909" max="6909" width="6.875" style="316" bestFit="1" customWidth="1"/>
    <col min="6910" max="6910" width="5" style="316" bestFit="1" customWidth="1"/>
    <col min="6911" max="6911" width="8" style="316" bestFit="1" customWidth="1"/>
    <col min="6912" max="6912" width="11.875" style="316" bestFit="1" customWidth="1"/>
    <col min="6913" max="7141" width="9" style="316"/>
    <col min="7142" max="7142" width="3.875" style="316" bestFit="1" customWidth="1"/>
    <col min="7143" max="7143" width="16" style="316" bestFit="1" customWidth="1"/>
    <col min="7144" max="7144" width="16.625" style="316" bestFit="1" customWidth="1"/>
    <col min="7145" max="7145" width="13.5" style="316" bestFit="1" customWidth="1"/>
    <col min="7146" max="7147" width="10.875" style="316" bestFit="1" customWidth="1"/>
    <col min="7148" max="7148" width="6.25" style="316" bestFit="1" customWidth="1"/>
    <col min="7149" max="7149" width="8.875" style="316" bestFit="1" customWidth="1"/>
    <col min="7150" max="7150" width="13.875" style="316" bestFit="1" customWidth="1"/>
    <col min="7151" max="7151" width="13.25" style="316" bestFit="1" customWidth="1"/>
    <col min="7152" max="7152" width="16" style="316" bestFit="1" customWidth="1"/>
    <col min="7153" max="7153" width="11.625" style="316" bestFit="1" customWidth="1"/>
    <col min="7154" max="7154" width="16.875" style="316" customWidth="1"/>
    <col min="7155" max="7155" width="13.25" style="316" customWidth="1"/>
    <col min="7156" max="7156" width="18.375" style="316" bestFit="1" customWidth="1"/>
    <col min="7157" max="7157" width="15" style="316" bestFit="1" customWidth="1"/>
    <col min="7158" max="7158" width="14.75" style="316" bestFit="1" customWidth="1"/>
    <col min="7159" max="7159" width="14.625" style="316" bestFit="1" customWidth="1"/>
    <col min="7160" max="7160" width="13.75" style="316" bestFit="1" customWidth="1"/>
    <col min="7161" max="7161" width="14.25" style="316" bestFit="1" customWidth="1"/>
    <col min="7162" max="7162" width="15.125" style="316" customWidth="1"/>
    <col min="7163" max="7163" width="20.5" style="316" bestFit="1" customWidth="1"/>
    <col min="7164" max="7164" width="27.875" style="316" bestFit="1" customWidth="1"/>
    <col min="7165" max="7165" width="6.875" style="316" bestFit="1" customWidth="1"/>
    <col min="7166" max="7166" width="5" style="316" bestFit="1" customWidth="1"/>
    <col min="7167" max="7167" width="8" style="316" bestFit="1" customWidth="1"/>
    <col min="7168" max="7168" width="11.875" style="316" bestFit="1" customWidth="1"/>
    <col min="7169" max="7397" width="9" style="316"/>
    <col min="7398" max="7398" width="3.875" style="316" bestFit="1" customWidth="1"/>
    <col min="7399" max="7399" width="16" style="316" bestFit="1" customWidth="1"/>
    <col min="7400" max="7400" width="16.625" style="316" bestFit="1" customWidth="1"/>
    <col min="7401" max="7401" width="13.5" style="316" bestFit="1" customWidth="1"/>
    <col min="7402" max="7403" width="10.875" style="316" bestFit="1" customWidth="1"/>
    <col min="7404" max="7404" width="6.25" style="316" bestFit="1" customWidth="1"/>
    <col min="7405" max="7405" width="8.875" style="316" bestFit="1" customWidth="1"/>
    <col min="7406" max="7406" width="13.875" style="316" bestFit="1" customWidth="1"/>
    <col min="7407" max="7407" width="13.25" style="316" bestFit="1" customWidth="1"/>
    <col min="7408" max="7408" width="16" style="316" bestFit="1" customWidth="1"/>
    <col min="7409" max="7409" width="11.625" style="316" bestFit="1" customWidth="1"/>
    <col min="7410" max="7410" width="16.875" style="316" customWidth="1"/>
    <col min="7411" max="7411" width="13.25" style="316" customWidth="1"/>
    <col min="7412" max="7412" width="18.375" style="316" bestFit="1" customWidth="1"/>
    <col min="7413" max="7413" width="15" style="316" bestFit="1" customWidth="1"/>
    <col min="7414" max="7414" width="14.75" style="316" bestFit="1" customWidth="1"/>
    <col min="7415" max="7415" width="14.625" style="316" bestFit="1" customWidth="1"/>
    <col min="7416" max="7416" width="13.75" style="316" bestFit="1" customWidth="1"/>
    <col min="7417" max="7417" width="14.25" style="316" bestFit="1" customWidth="1"/>
    <col min="7418" max="7418" width="15.125" style="316" customWidth="1"/>
    <col min="7419" max="7419" width="20.5" style="316" bestFit="1" customWidth="1"/>
    <col min="7420" max="7420" width="27.875" style="316" bestFit="1" customWidth="1"/>
    <col min="7421" max="7421" width="6.875" style="316" bestFit="1" customWidth="1"/>
    <col min="7422" max="7422" width="5" style="316" bestFit="1" customWidth="1"/>
    <col min="7423" max="7423" width="8" style="316" bestFit="1" customWidth="1"/>
    <col min="7424" max="7424" width="11.875" style="316" bestFit="1" customWidth="1"/>
    <col min="7425" max="7653" width="9" style="316"/>
    <col min="7654" max="7654" width="3.875" style="316" bestFit="1" customWidth="1"/>
    <col min="7655" max="7655" width="16" style="316" bestFit="1" customWidth="1"/>
    <col min="7656" max="7656" width="16.625" style="316" bestFit="1" customWidth="1"/>
    <col min="7657" max="7657" width="13.5" style="316" bestFit="1" customWidth="1"/>
    <col min="7658" max="7659" width="10.875" style="316" bestFit="1" customWidth="1"/>
    <col min="7660" max="7660" width="6.25" style="316" bestFit="1" customWidth="1"/>
    <col min="7661" max="7661" width="8.875" style="316" bestFit="1" customWidth="1"/>
    <col min="7662" max="7662" width="13.875" style="316" bestFit="1" customWidth="1"/>
    <col min="7663" max="7663" width="13.25" style="316" bestFit="1" customWidth="1"/>
    <col min="7664" max="7664" width="16" style="316" bestFit="1" customWidth="1"/>
    <col min="7665" max="7665" width="11.625" style="316" bestFit="1" customWidth="1"/>
    <col min="7666" max="7666" width="16.875" style="316" customWidth="1"/>
    <col min="7667" max="7667" width="13.25" style="316" customWidth="1"/>
    <col min="7668" max="7668" width="18.375" style="316" bestFit="1" customWidth="1"/>
    <col min="7669" max="7669" width="15" style="316" bestFit="1" customWidth="1"/>
    <col min="7670" max="7670" width="14.75" style="316" bestFit="1" customWidth="1"/>
    <col min="7671" max="7671" width="14.625" style="316" bestFit="1" customWidth="1"/>
    <col min="7672" max="7672" width="13.75" style="316" bestFit="1" customWidth="1"/>
    <col min="7673" max="7673" width="14.25" style="316" bestFit="1" customWidth="1"/>
    <col min="7674" max="7674" width="15.125" style="316" customWidth="1"/>
    <col min="7675" max="7675" width="20.5" style="316" bestFit="1" customWidth="1"/>
    <col min="7676" max="7676" width="27.875" style="316" bestFit="1" customWidth="1"/>
    <col min="7677" max="7677" width="6.875" style="316" bestFit="1" customWidth="1"/>
    <col min="7678" max="7678" width="5" style="316" bestFit="1" customWidth="1"/>
    <col min="7679" max="7679" width="8" style="316" bestFit="1" customWidth="1"/>
    <col min="7680" max="7680" width="11.875" style="316" bestFit="1" customWidth="1"/>
    <col min="7681" max="7909" width="9" style="316"/>
    <col min="7910" max="7910" width="3.875" style="316" bestFit="1" customWidth="1"/>
    <col min="7911" max="7911" width="16" style="316" bestFit="1" customWidth="1"/>
    <col min="7912" max="7912" width="16.625" style="316" bestFit="1" customWidth="1"/>
    <col min="7913" max="7913" width="13.5" style="316" bestFit="1" customWidth="1"/>
    <col min="7914" max="7915" width="10.875" style="316" bestFit="1" customWidth="1"/>
    <col min="7916" max="7916" width="6.25" style="316" bestFit="1" customWidth="1"/>
    <col min="7917" max="7917" width="8.875" style="316" bestFit="1" customWidth="1"/>
    <col min="7918" max="7918" width="13.875" style="316" bestFit="1" customWidth="1"/>
    <col min="7919" max="7919" width="13.25" style="316" bestFit="1" customWidth="1"/>
    <col min="7920" max="7920" width="16" style="316" bestFit="1" customWidth="1"/>
    <col min="7921" max="7921" width="11.625" style="316" bestFit="1" customWidth="1"/>
    <col min="7922" max="7922" width="16.875" style="316" customWidth="1"/>
    <col min="7923" max="7923" width="13.25" style="316" customWidth="1"/>
    <col min="7924" max="7924" width="18.375" style="316" bestFit="1" customWidth="1"/>
    <col min="7925" max="7925" width="15" style="316" bestFit="1" customWidth="1"/>
    <col min="7926" max="7926" width="14.75" style="316" bestFit="1" customWidth="1"/>
    <col min="7927" max="7927" width="14.625" style="316" bestFit="1" customWidth="1"/>
    <col min="7928" max="7928" width="13.75" style="316" bestFit="1" customWidth="1"/>
    <col min="7929" max="7929" width="14.25" style="316" bestFit="1" customWidth="1"/>
    <col min="7930" max="7930" width="15.125" style="316" customWidth="1"/>
    <col min="7931" max="7931" width="20.5" style="316" bestFit="1" customWidth="1"/>
    <col min="7932" max="7932" width="27.875" style="316" bestFit="1" customWidth="1"/>
    <col min="7933" max="7933" width="6.875" style="316" bestFit="1" customWidth="1"/>
    <col min="7934" max="7934" width="5" style="316" bestFit="1" customWidth="1"/>
    <col min="7935" max="7935" width="8" style="316" bestFit="1" customWidth="1"/>
    <col min="7936" max="7936" width="11.875" style="316" bestFit="1" customWidth="1"/>
    <col min="7937" max="8165" width="9" style="316"/>
    <col min="8166" max="8166" width="3.875" style="316" bestFit="1" customWidth="1"/>
    <col min="8167" max="8167" width="16" style="316" bestFit="1" customWidth="1"/>
    <col min="8168" max="8168" width="16.625" style="316" bestFit="1" customWidth="1"/>
    <col min="8169" max="8169" width="13.5" style="316" bestFit="1" customWidth="1"/>
    <col min="8170" max="8171" width="10.875" style="316" bestFit="1" customWidth="1"/>
    <col min="8172" max="8172" width="6.25" style="316" bestFit="1" customWidth="1"/>
    <col min="8173" max="8173" width="8.875" style="316" bestFit="1" customWidth="1"/>
    <col min="8174" max="8174" width="13.875" style="316" bestFit="1" customWidth="1"/>
    <col min="8175" max="8175" width="13.25" style="316" bestFit="1" customWidth="1"/>
    <col min="8176" max="8176" width="16" style="316" bestFit="1" customWidth="1"/>
    <col min="8177" max="8177" width="11.625" style="316" bestFit="1" customWidth="1"/>
    <col min="8178" max="8178" width="16.875" style="316" customWidth="1"/>
    <col min="8179" max="8179" width="13.25" style="316" customWidth="1"/>
    <col min="8180" max="8180" width="18.375" style="316" bestFit="1" customWidth="1"/>
    <col min="8181" max="8181" width="15" style="316" bestFit="1" customWidth="1"/>
    <col min="8182" max="8182" width="14.75" style="316" bestFit="1" customWidth="1"/>
    <col min="8183" max="8183" width="14.625" style="316" bestFit="1" customWidth="1"/>
    <col min="8184" max="8184" width="13.75" style="316" bestFit="1" customWidth="1"/>
    <col min="8185" max="8185" width="14.25" style="316" bestFit="1" customWidth="1"/>
    <col min="8186" max="8186" width="15.125" style="316" customWidth="1"/>
    <col min="8187" max="8187" width="20.5" style="316" bestFit="1" customWidth="1"/>
    <col min="8188" max="8188" width="27.875" style="316" bestFit="1" customWidth="1"/>
    <col min="8189" max="8189" width="6.875" style="316" bestFit="1" customWidth="1"/>
    <col min="8190" max="8190" width="5" style="316" bestFit="1" customWidth="1"/>
    <col min="8191" max="8191" width="8" style="316" bestFit="1" customWidth="1"/>
    <col min="8192" max="8192" width="11.875" style="316" bestFit="1" customWidth="1"/>
    <col min="8193" max="8421" width="9" style="316"/>
    <col min="8422" max="8422" width="3.875" style="316" bestFit="1" customWidth="1"/>
    <col min="8423" max="8423" width="16" style="316" bestFit="1" customWidth="1"/>
    <col min="8424" max="8424" width="16.625" style="316" bestFit="1" customWidth="1"/>
    <col min="8425" max="8425" width="13.5" style="316" bestFit="1" customWidth="1"/>
    <col min="8426" max="8427" width="10.875" style="316" bestFit="1" customWidth="1"/>
    <col min="8428" max="8428" width="6.25" style="316" bestFit="1" customWidth="1"/>
    <col min="8429" max="8429" width="8.875" style="316" bestFit="1" customWidth="1"/>
    <col min="8430" max="8430" width="13.875" style="316" bestFit="1" customWidth="1"/>
    <col min="8431" max="8431" width="13.25" style="316" bestFit="1" customWidth="1"/>
    <col min="8432" max="8432" width="16" style="316" bestFit="1" customWidth="1"/>
    <col min="8433" max="8433" width="11.625" style="316" bestFit="1" customWidth="1"/>
    <col min="8434" max="8434" width="16.875" style="316" customWidth="1"/>
    <col min="8435" max="8435" width="13.25" style="316" customWidth="1"/>
    <col min="8436" max="8436" width="18.375" style="316" bestFit="1" customWidth="1"/>
    <col min="8437" max="8437" width="15" style="316" bestFit="1" customWidth="1"/>
    <col min="8438" max="8438" width="14.75" style="316" bestFit="1" customWidth="1"/>
    <col min="8439" max="8439" width="14.625" style="316" bestFit="1" customWidth="1"/>
    <col min="8440" max="8440" width="13.75" style="316" bestFit="1" customWidth="1"/>
    <col min="8441" max="8441" width="14.25" style="316" bestFit="1" customWidth="1"/>
    <col min="8442" max="8442" width="15.125" style="316" customWidth="1"/>
    <col min="8443" max="8443" width="20.5" style="316" bestFit="1" customWidth="1"/>
    <col min="8444" max="8444" width="27.875" style="316" bestFit="1" customWidth="1"/>
    <col min="8445" max="8445" width="6.875" style="316" bestFit="1" customWidth="1"/>
    <col min="8446" max="8446" width="5" style="316" bestFit="1" customWidth="1"/>
    <col min="8447" max="8447" width="8" style="316" bestFit="1" customWidth="1"/>
    <col min="8448" max="8448" width="11.875" style="316" bestFit="1" customWidth="1"/>
    <col min="8449" max="8677" width="9" style="316"/>
    <col min="8678" max="8678" width="3.875" style="316" bestFit="1" customWidth="1"/>
    <col min="8679" max="8679" width="16" style="316" bestFit="1" customWidth="1"/>
    <col min="8680" max="8680" width="16.625" style="316" bestFit="1" customWidth="1"/>
    <col min="8681" max="8681" width="13.5" style="316" bestFit="1" customWidth="1"/>
    <col min="8682" max="8683" width="10.875" style="316" bestFit="1" customWidth="1"/>
    <col min="8684" max="8684" width="6.25" style="316" bestFit="1" customWidth="1"/>
    <col min="8685" max="8685" width="8.875" style="316" bestFit="1" customWidth="1"/>
    <col min="8686" max="8686" width="13.875" style="316" bestFit="1" customWidth="1"/>
    <col min="8687" max="8687" width="13.25" style="316" bestFit="1" customWidth="1"/>
    <col min="8688" max="8688" width="16" style="316" bestFit="1" customWidth="1"/>
    <col min="8689" max="8689" width="11.625" style="316" bestFit="1" customWidth="1"/>
    <col min="8690" max="8690" width="16.875" style="316" customWidth="1"/>
    <col min="8691" max="8691" width="13.25" style="316" customWidth="1"/>
    <col min="8692" max="8692" width="18.375" style="316" bestFit="1" customWidth="1"/>
    <col min="8693" max="8693" width="15" style="316" bestFit="1" customWidth="1"/>
    <col min="8694" max="8694" width="14.75" style="316" bestFit="1" customWidth="1"/>
    <col min="8695" max="8695" width="14.625" style="316" bestFit="1" customWidth="1"/>
    <col min="8696" max="8696" width="13.75" style="316" bestFit="1" customWidth="1"/>
    <col min="8697" max="8697" width="14.25" style="316" bestFit="1" customWidth="1"/>
    <col min="8698" max="8698" width="15.125" style="316" customWidth="1"/>
    <col min="8699" max="8699" width="20.5" style="316" bestFit="1" customWidth="1"/>
    <col min="8700" max="8700" width="27.875" style="316" bestFit="1" customWidth="1"/>
    <col min="8701" max="8701" width="6.875" style="316" bestFit="1" customWidth="1"/>
    <col min="8702" max="8702" width="5" style="316" bestFit="1" customWidth="1"/>
    <col min="8703" max="8703" width="8" style="316" bestFit="1" customWidth="1"/>
    <col min="8704" max="8704" width="11.875" style="316" bestFit="1" customWidth="1"/>
    <col min="8705" max="8933" width="9" style="316"/>
    <col min="8934" max="8934" width="3.875" style="316" bestFit="1" customWidth="1"/>
    <col min="8935" max="8935" width="16" style="316" bestFit="1" customWidth="1"/>
    <col min="8936" max="8936" width="16.625" style="316" bestFit="1" customWidth="1"/>
    <col min="8937" max="8937" width="13.5" style="316" bestFit="1" customWidth="1"/>
    <col min="8938" max="8939" width="10.875" style="316" bestFit="1" customWidth="1"/>
    <col min="8940" max="8940" width="6.25" style="316" bestFit="1" customWidth="1"/>
    <col min="8941" max="8941" width="8.875" style="316" bestFit="1" customWidth="1"/>
    <col min="8942" max="8942" width="13.875" style="316" bestFit="1" customWidth="1"/>
    <col min="8943" max="8943" width="13.25" style="316" bestFit="1" customWidth="1"/>
    <col min="8944" max="8944" width="16" style="316" bestFit="1" customWidth="1"/>
    <col min="8945" max="8945" width="11.625" style="316" bestFit="1" customWidth="1"/>
    <col min="8946" max="8946" width="16.875" style="316" customWidth="1"/>
    <col min="8947" max="8947" width="13.25" style="316" customWidth="1"/>
    <col min="8948" max="8948" width="18.375" style="316" bestFit="1" customWidth="1"/>
    <col min="8949" max="8949" width="15" style="316" bestFit="1" customWidth="1"/>
    <col min="8950" max="8950" width="14.75" style="316" bestFit="1" customWidth="1"/>
    <col min="8951" max="8951" width="14.625" style="316" bestFit="1" customWidth="1"/>
    <col min="8952" max="8952" width="13.75" style="316" bestFit="1" customWidth="1"/>
    <col min="8953" max="8953" width="14.25" style="316" bestFit="1" customWidth="1"/>
    <col min="8954" max="8954" width="15.125" style="316" customWidth="1"/>
    <col min="8955" max="8955" width="20.5" style="316" bestFit="1" customWidth="1"/>
    <col min="8956" max="8956" width="27.875" style="316" bestFit="1" customWidth="1"/>
    <col min="8957" max="8957" width="6.875" style="316" bestFit="1" customWidth="1"/>
    <col min="8958" max="8958" width="5" style="316" bestFit="1" customWidth="1"/>
    <col min="8959" max="8959" width="8" style="316" bestFit="1" customWidth="1"/>
    <col min="8960" max="8960" width="11.875" style="316" bestFit="1" customWidth="1"/>
    <col min="8961" max="9189" width="9" style="316"/>
    <col min="9190" max="9190" width="3.875" style="316" bestFit="1" customWidth="1"/>
    <col min="9191" max="9191" width="16" style="316" bestFit="1" customWidth="1"/>
    <col min="9192" max="9192" width="16.625" style="316" bestFit="1" customWidth="1"/>
    <col min="9193" max="9193" width="13.5" style="316" bestFit="1" customWidth="1"/>
    <col min="9194" max="9195" width="10.875" style="316" bestFit="1" customWidth="1"/>
    <col min="9196" max="9196" width="6.25" style="316" bestFit="1" customWidth="1"/>
    <col min="9197" max="9197" width="8.875" style="316" bestFit="1" customWidth="1"/>
    <col min="9198" max="9198" width="13.875" style="316" bestFit="1" customWidth="1"/>
    <col min="9199" max="9199" width="13.25" style="316" bestFit="1" customWidth="1"/>
    <col min="9200" max="9200" width="16" style="316" bestFit="1" customWidth="1"/>
    <col min="9201" max="9201" width="11.625" style="316" bestFit="1" customWidth="1"/>
    <col min="9202" max="9202" width="16.875" style="316" customWidth="1"/>
    <col min="9203" max="9203" width="13.25" style="316" customWidth="1"/>
    <col min="9204" max="9204" width="18.375" style="316" bestFit="1" customWidth="1"/>
    <col min="9205" max="9205" width="15" style="316" bestFit="1" customWidth="1"/>
    <col min="9206" max="9206" width="14.75" style="316" bestFit="1" customWidth="1"/>
    <col min="9207" max="9207" width="14.625" style="316" bestFit="1" customWidth="1"/>
    <col min="9208" max="9208" width="13.75" style="316" bestFit="1" customWidth="1"/>
    <col min="9209" max="9209" width="14.25" style="316" bestFit="1" customWidth="1"/>
    <col min="9210" max="9210" width="15.125" style="316" customWidth="1"/>
    <col min="9211" max="9211" width="20.5" style="316" bestFit="1" customWidth="1"/>
    <col min="9212" max="9212" width="27.875" style="316" bestFit="1" customWidth="1"/>
    <col min="9213" max="9213" width="6.875" style="316" bestFit="1" customWidth="1"/>
    <col min="9214" max="9214" width="5" style="316" bestFit="1" customWidth="1"/>
    <col min="9215" max="9215" width="8" style="316" bestFit="1" customWidth="1"/>
    <col min="9216" max="9216" width="11.875" style="316" bestFit="1" customWidth="1"/>
    <col min="9217" max="9445" width="9" style="316"/>
    <col min="9446" max="9446" width="3.875" style="316" bestFit="1" customWidth="1"/>
    <col min="9447" max="9447" width="16" style="316" bestFit="1" customWidth="1"/>
    <col min="9448" max="9448" width="16.625" style="316" bestFit="1" customWidth="1"/>
    <col min="9449" max="9449" width="13.5" style="316" bestFit="1" customWidth="1"/>
    <col min="9450" max="9451" width="10.875" style="316" bestFit="1" customWidth="1"/>
    <col min="9452" max="9452" width="6.25" style="316" bestFit="1" customWidth="1"/>
    <col min="9453" max="9453" width="8.875" style="316" bestFit="1" customWidth="1"/>
    <col min="9454" max="9454" width="13.875" style="316" bestFit="1" customWidth="1"/>
    <col min="9455" max="9455" width="13.25" style="316" bestFit="1" customWidth="1"/>
    <col min="9456" max="9456" width="16" style="316" bestFit="1" customWidth="1"/>
    <col min="9457" max="9457" width="11.625" style="316" bestFit="1" customWidth="1"/>
    <col min="9458" max="9458" width="16.875" style="316" customWidth="1"/>
    <col min="9459" max="9459" width="13.25" style="316" customWidth="1"/>
    <col min="9460" max="9460" width="18.375" style="316" bestFit="1" customWidth="1"/>
    <col min="9461" max="9461" width="15" style="316" bestFit="1" customWidth="1"/>
    <col min="9462" max="9462" width="14.75" style="316" bestFit="1" customWidth="1"/>
    <col min="9463" max="9463" width="14.625" style="316" bestFit="1" customWidth="1"/>
    <col min="9464" max="9464" width="13.75" style="316" bestFit="1" customWidth="1"/>
    <col min="9465" max="9465" width="14.25" style="316" bestFit="1" customWidth="1"/>
    <col min="9466" max="9466" width="15.125" style="316" customWidth="1"/>
    <col min="9467" max="9467" width="20.5" style="316" bestFit="1" customWidth="1"/>
    <col min="9468" max="9468" width="27.875" style="316" bestFit="1" customWidth="1"/>
    <col min="9469" max="9469" width="6.875" style="316" bestFit="1" customWidth="1"/>
    <col min="9470" max="9470" width="5" style="316" bestFit="1" customWidth="1"/>
    <col min="9471" max="9471" width="8" style="316" bestFit="1" customWidth="1"/>
    <col min="9472" max="9472" width="11.875" style="316" bestFit="1" customWidth="1"/>
    <col min="9473" max="9701" width="9" style="316"/>
    <col min="9702" max="9702" width="3.875" style="316" bestFit="1" customWidth="1"/>
    <col min="9703" max="9703" width="16" style="316" bestFit="1" customWidth="1"/>
    <col min="9704" max="9704" width="16.625" style="316" bestFit="1" customWidth="1"/>
    <col min="9705" max="9705" width="13.5" style="316" bestFit="1" customWidth="1"/>
    <col min="9706" max="9707" width="10.875" style="316" bestFit="1" customWidth="1"/>
    <col min="9708" max="9708" width="6.25" style="316" bestFit="1" customWidth="1"/>
    <col min="9709" max="9709" width="8.875" style="316" bestFit="1" customWidth="1"/>
    <col min="9710" max="9710" width="13.875" style="316" bestFit="1" customWidth="1"/>
    <col min="9711" max="9711" width="13.25" style="316" bestFit="1" customWidth="1"/>
    <col min="9712" max="9712" width="16" style="316" bestFit="1" customWidth="1"/>
    <col min="9713" max="9713" width="11.625" style="316" bestFit="1" customWidth="1"/>
    <col min="9714" max="9714" width="16.875" style="316" customWidth="1"/>
    <col min="9715" max="9715" width="13.25" style="316" customWidth="1"/>
    <col min="9716" max="9716" width="18.375" style="316" bestFit="1" customWidth="1"/>
    <col min="9717" max="9717" width="15" style="316" bestFit="1" customWidth="1"/>
    <col min="9718" max="9718" width="14.75" style="316" bestFit="1" customWidth="1"/>
    <col min="9719" max="9719" width="14.625" style="316" bestFit="1" customWidth="1"/>
    <col min="9720" max="9720" width="13.75" style="316" bestFit="1" customWidth="1"/>
    <col min="9721" max="9721" width="14.25" style="316" bestFit="1" customWidth="1"/>
    <col min="9722" max="9722" width="15.125" style="316" customWidth="1"/>
    <col min="9723" max="9723" width="20.5" style="316" bestFit="1" customWidth="1"/>
    <col min="9724" max="9724" width="27.875" style="316" bestFit="1" customWidth="1"/>
    <col min="9725" max="9725" width="6.875" style="316" bestFit="1" customWidth="1"/>
    <col min="9726" max="9726" width="5" style="316" bestFit="1" customWidth="1"/>
    <col min="9727" max="9727" width="8" style="316" bestFit="1" customWidth="1"/>
    <col min="9728" max="9728" width="11.875" style="316" bestFit="1" customWidth="1"/>
    <col min="9729" max="9957" width="9" style="316"/>
    <col min="9958" max="9958" width="3.875" style="316" bestFit="1" customWidth="1"/>
    <col min="9959" max="9959" width="16" style="316" bestFit="1" customWidth="1"/>
    <col min="9960" max="9960" width="16.625" style="316" bestFit="1" customWidth="1"/>
    <col min="9961" max="9961" width="13.5" style="316" bestFit="1" customWidth="1"/>
    <col min="9962" max="9963" width="10.875" style="316" bestFit="1" customWidth="1"/>
    <col min="9964" max="9964" width="6.25" style="316" bestFit="1" customWidth="1"/>
    <col min="9965" max="9965" width="8.875" style="316" bestFit="1" customWidth="1"/>
    <col min="9966" max="9966" width="13.875" style="316" bestFit="1" customWidth="1"/>
    <col min="9967" max="9967" width="13.25" style="316" bestFit="1" customWidth="1"/>
    <col min="9968" max="9968" width="16" style="316" bestFit="1" customWidth="1"/>
    <col min="9969" max="9969" width="11.625" style="316" bestFit="1" customWidth="1"/>
    <col min="9970" max="9970" width="16.875" style="316" customWidth="1"/>
    <col min="9971" max="9971" width="13.25" style="316" customWidth="1"/>
    <col min="9972" max="9972" width="18.375" style="316" bestFit="1" customWidth="1"/>
    <col min="9973" max="9973" width="15" style="316" bestFit="1" customWidth="1"/>
    <col min="9974" max="9974" width="14.75" style="316" bestFit="1" customWidth="1"/>
    <col min="9975" max="9975" width="14.625" style="316" bestFit="1" customWidth="1"/>
    <col min="9976" max="9976" width="13.75" style="316" bestFit="1" customWidth="1"/>
    <col min="9977" max="9977" width="14.25" style="316" bestFit="1" customWidth="1"/>
    <col min="9978" max="9978" width="15.125" style="316" customWidth="1"/>
    <col min="9979" max="9979" width="20.5" style="316" bestFit="1" customWidth="1"/>
    <col min="9980" max="9980" width="27.875" style="316" bestFit="1" customWidth="1"/>
    <col min="9981" max="9981" width="6.875" style="316" bestFit="1" customWidth="1"/>
    <col min="9982" max="9982" width="5" style="316" bestFit="1" customWidth="1"/>
    <col min="9983" max="9983" width="8" style="316" bestFit="1" customWidth="1"/>
    <col min="9984" max="9984" width="11.875" style="316" bestFit="1" customWidth="1"/>
    <col min="9985" max="10213" width="9" style="316"/>
    <col min="10214" max="10214" width="3.875" style="316" bestFit="1" customWidth="1"/>
    <col min="10215" max="10215" width="16" style="316" bestFit="1" customWidth="1"/>
    <col min="10216" max="10216" width="16.625" style="316" bestFit="1" customWidth="1"/>
    <col min="10217" max="10217" width="13.5" style="316" bestFit="1" customWidth="1"/>
    <col min="10218" max="10219" width="10.875" style="316" bestFit="1" customWidth="1"/>
    <col min="10220" max="10220" width="6.25" style="316" bestFit="1" customWidth="1"/>
    <col min="10221" max="10221" width="8.875" style="316" bestFit="1" customWidth="1"/>
    <col min="10222" max="10222" width="13.875" style="316" bestFit="1" customWidth="1"/>
    <col min="10223" max="10223" width="13.25" style="316" bestFit="1" customWidth="1"/>
    <col min="10224" max="10224" width="16" style="316" bestFit="1" customWidth="1"/>
    <col min="10225" max="10225" width="11.625" style="316" bestFit="1" customWidth="1"/>
    <col min="10226" max="10226" width="16.875" style="316" customWidth="1"/>
    <col min="10227" max="10227" width="13.25" style="316" customWidth="1"/>
    <col min="10228" max="10228" width="18.375" style="316" bestFit="1" customWidth="1"/>
    <col min="10229" max="10229" width="15" style="316" bestFit="1" customWidth="1"/>
    <col min="10230" max="10230" width="14.75" style="316" bestFit="1" customWidth="1"/>
    <col min="10231" max="10231" width="14.625" style="316" bestFit="1" customWidth="1"/>
    <col min="10232" max="10232" width="13.75" style="316" bestFit="1" customWidth="1"/>
    <col min="10233" max="10233" width="14.25" style="316" bestFit="1" customWidth="1"/>
    <col min="10234" max="10234" width="15.125" style="316" customWidth="1"/>
    <col min="10235" max="10235" width="20.5" style="316" bestFit="1" customWidth="1"/>
    <col min="10236" max="10236" width="27.875" style="316" bestFit="1" customWidth="1"/>
    <col min="10237" max="10237" width="6.875" style="316" bestFit="1" customWidth="1"/>
    <col min="10238" max="10238" width="5" style="316" bestFit="1" customWidth="1"/>
    <col min="10239" max="10239" width="8" style="316" bestFit="1" customWidth="1"/>
    <col min="10240" max="10240" width="11.875" style="316" bestFit="1" customWidth="1"/>
    <col min="10241" max="10469" width="9" style="316"/>
    <col min="10470" max="10470" width="3.875" style="316" bestFit="1" customWidth="1"/>
    <col min="10471" max="10471" width="16" style="316" bestFit="1" customWidth="1"/>
    <col min="10472" max="10472" width="16.625" style="316" bestFit="1" customWidth="1"/>
    <col min="10473" max="10473" width="13.5" style="316" bestFit="1" customWidth="1"/>
    <col min="10474" max="10475" width="10.875" style="316" bestFit="1" customWidth="1"/>
    <col min="10476" max="10476" width="6.25" style="316" bestFit="1" customWidth="1"/>
    <col min="10477" max="10477" width="8.875" style="316" bestFit="1" customWidth="1"/>
    <col min="10478" max="10478" width="13.875" style="316" bestFit="1" customWidth="1"/>
    <col min="10479" max="10479" width="13.25" style="316" bestFit="1" customWidth="1"/>
    <col min="10480" max="10480" width="16" style="316" bestFit="1" customWidth="1"/>
    <col min="10481" max="10481" width="11.625" style="316" bestFit="1" customWidth="1"/>
    <col min="10482" max="10482" width="16.875" style="316" customWidth="1"/>
    <col min="10483" max="10483" width="13.25" style="316" customWidth="1"/>
    <col min="10484" max="10484" width="18.375" style="316" bestFit="1" customWidth="1"/>
    <col min="10485" max="10485" width="15" style="316" bestFit="1" customWidth="1"/>
    <col min="10486" max="10486" width="14.75" style="316" bestFit="1" customWidth="1"/>
    <col min="10487" max="10487" width="14.625" style="316" bestFit="1" customWidth="1"/>
    <col min="10488" max="10488" width="13.75" style="316" bestFit="1" customWidth="1"/>
    <col min="10489" max="10489" width="14.25" style="316" bestFit="1" customWidth="1"/>
    <col min="10490" max="10490" width="15.125" style="316" customWidth="1"/>
    <col min="10491" max="10491" width="20.5" style="316" bestFit="1" customWidth="1"/>
    <col min="10492" max="10492" width="27.875" style="316" bestFit="1" customWidth="1"/>
    <col min="10493" max="10493" width="6.875" style="316" bestFit="1" customWidth="1"/>
    <col min="10494" max="10494" width="5" style="316" bestFit="1" customWidth="1"/>
    <col min="10495" max="10495" width="8" style="316" bestFit="1" customWidth="1"/>
    <col min="10496" max="10496" width="11.875" style="316" bestFit="1" customWidth="1"/>
    <col min="10497" max="10725" width="9" style="316"/>
    <col min="10726" max="10726" width="3.875" style="316" bestFit="1" customWidth="1"/>
    <col min="10727" max="10727" width="16" style="316" bestFit="1" customWidth="1"/>
    <col min="10728" max="10728" width="16.625" style="316" bestFit="1" customWidth="1"/>
    <col min="10729" max="10729" width="13.5" style="316" bestFit="1" customWidth="1"/>
    <col min="10730" max="10731" width="10.875" style="316" bestFit="1" customWidth="1"/>
    <col min="10732" max="10732" width="6.25" style="316" bestFit="1" customWidth="1"/>
    <col min="10733" max="10733" width="8.875" style="316" bestFit="1" customWidth="1"/>
    <col min="10734" max="10734" width="13.875" style="316" bestFit="1" customWidth="1"/>
    <col min="10735" max="10735" width="13.25" style="316" bestFit="1" customWidth="1"/>
    <col min="10736" max="10736" width="16" style="316" bestFit="1" customWidth="1"/>
    <col min="10737" max="10737" width="11.625" style="316" bestFit="1" customWidth="1"/>
    <col min="10738" max="10738" width="16.875" style="316" customWidth="1"/>
    <col min="10739" max="10739" width="13.25" style="316" customWidth="1"/>
    <col min="10740" max="10740" width="18.375" style="316" bestFit="1" customWidth="1"/>
    <col min="10741" max="10741" width="15" style="316" bestFit="1" customWidth="1"/>
    <col min="10742" max="10742" width="14.75" style="316" bestFit="1" customWidth="1"/>
    <col min="10743" max="10743" width="14.625" style="316" bestFit="1" customWidth="1"/>
    <col min="10744" max="10744" width="13.75" style="316" bestFit="1" customWidth="1"/>
    <col min="10745" max="10745" width="14.25" style="316" bestFit="1" customWidth="1"/>
    <col min="10746" max="10746" width="15.125" style="316" customWidth="1"/>
    <col min="10747" max="10747" width="20.5" style="316" bestFit="1" customWidth="1"/>
    <col min="10748" max="10748" width="27.875" style="316" bestFit="1" customWidth="1"/>
    <col min="10749" max="10749" width="6.875" style="316" bestFit="1" customWidth="1"/>
    <col min="10750" max="10750" width="5" style="316" bestFit="1" customWidth="1"/>
    <col min="10751" max="10751" width="8" style="316" bestFit="1" customWidth="1"/>
    <col min="10752" max="10752" width="11.875" style="316" bestFit="1" customWidth="1"/>
    <col min="10753" max="10981" width="9" style="316"/>
    <col min="10982" max="10982" width="3.875" style="316" bestFit="1" customWidth="1"/>
    <col min="10983" max="10983" width="16" style="316" bestFit="1" customWidth="1"/>
    <col min="10984" max="10984" width="16.625" style="316" bestFit="1" customWidth="1"/>
    <col min="10985" max="10985" width="13.5" style="316" bestFit="1" customWidth="1"/>
    <col min="10986" max="10987" width="10.875" style="316" bestFit="1" customWidth="1"/>
    <col min="10988" max="10988" width="6.25" style="316" bestFit="1" customWidth="1"/>
    <col min="10989" max="10989" width="8.875" style="316" bestFit="1" customWidth="1"/>
    <col min="10990" max="10990" width="13.875" style="316" bestFit="1" customWidth="1"/>
    <col min="10991" max="10991" width="13.25" style="316" bestFit="1" customWidth="1"/>
    <col min="10992" max="10992" width="16" style="316" bestFit="1" customWidth="1"/>
    <col min="10993" max="10993" width="11.625" style="316" bestFit="1" customWidth="1"/>
    <col min="10994" max="10994" width="16.875" style="316" customWidth="1"/>
    <col min="10995" max="10995" width="13.25" style="316" customWidth="1"/>
    <col min="10996" max="10996" width="18.375" style="316" bestFit="1" customWidth="1"/>
    <col min="10997" max="10997" width="15" style="316" bestFit="1" customWidth="1"/>
    <col min="10998" max="10998" width="14.75" style="316" bestFit="1" customWidth="1"/>
    <col min="10999" max="10999" width="14.625" style="316" bestFit="1" customWidth="1"/>
    <col min="11000" max="11000" width="13.75" style="316" bestFit="1" customWidth="1"/>
    <col min="11001" max="11001" width="14.25" style="316" bestFit="1" customWidth="1"/>
    <col min="11002" max="11002" width="15.125" style="316" customWidth="1"/>
    <col min="11003" max="11003" width="20.5" style="316" bestFit="1" customWidth="1"/>
    <col min="11004" max="11004" width="27.875" style="316" bestFit="1" customWidth="1"/>
    <col min="11005" max="11005" width="6.875" style="316" bestFit="1" customWidth="1"/>
    <col min="11006" max="11006" width="5" style="316" bestFit="1" customWidth="1"/>
    <col min="11007" max="11007" width="8" style="316" bestFit="1" customWidth="1"/>
    <col min="11008" max="11008" width="11.875" style="316" bestFit="1" customWidth="1"/>
    <col min="11009" max="11237" width="9" style="316"/>
    <col min="11238" max="11238" width="3.875" style="316" bestFit="1" customWidth="1"/>
    <col min="11239" max="11239" width="16" style="316" bestFit="1" customWidth="1"/>
    <col min="11240" max="11240" width="16.625" style="316" bestFit="1" customWidth="1"/>
    <col min="11241" max="11241" width="13.5" style="316" bestFit="1" customWidth="1"/>
    <col min="11242" max="11243" width="10.875" style="316" bestFit="1" customWidth="1"/>
    <col min="11244" max="11244" width="6.25" style="316" bestFit="1" customWidth="1"/>
    <col min="11245" max="11245" width="8.875" style="316" bestFit="1" customWidth="1"/>
    <col min="11246" max="11246" width="13.875" style="316" bestFit="1" customWidth="1"/>
    <col min="11247" max="11247" width="13.25" style="316" bestFit="1" customWidth="1"/>
    <col min="11248" max="11248" width="16" style="316" bestFit="1" customWidth="1"/>
    <col min="11249" max="11249" width="11.625" style="316" bestFit="1" customWidth="1"/>
    <col min="11250" max="11250" width="16.875" style="316" customWidth="1"/>
    <col min="11251" max="11251" width="13.25" style="316" customWidth="1"/>
    <col min="11252" max="11252" width="18.375" style="316" bestFit="1" customWidth="1"/>
    <col min="11253" max="11253" width="15" style="316" bestFit="1" customWidth="1"/>
    <col min="11254" max="11254" width="14.75" style="316" bestFit="1" customWidth="1"/>
    <col min="11255" max="11255" width="14.625" style="316" bestFit="1" customWidth="1"/>
    <col min="11256" max="11256" width="13.75" style="316" bestFit="1" customWidth="1"/>
    <col min="11257" max="11257" width="14.25" style="316" bestFit="1" customWidth="1"/>
    <col min="11258" max="11258" width="15.125" style="316" customWidth="1"/>
    <col min="11259" max="11259" width="20.5" style="316" bestFit="1" customWidth="1"/>
    <col min="11260" max="11260" width="27.875" style="316" bestFit="1" customWidth="1"/>
    <col min="11261" max="11261" width="6.875" style="316" bestFit="1" customWidth="1"/>
    <col min="11262" max="11262" width="5" style="316" bestFit="1" customWidth="1"/>
    <col min="11263" max="11263" width="8" style="316" bestFit="1" customWidth="1"/>
    <col min="11264" max="11264" width="11.875" style="316" bestFit="1" customWidth="1"/>
    <col min="11265" max="11493" width="9" style="316"/>
    <col min="11494" max="11494" width="3.875" style="316" bestFit="1" customWidth="1"/>
    <col min="11495" max="11495" width="16" style="316" bestFit="1" customWidth="1"/>
    <col min="11496" max="11496" width="16.625" style="316" bestFit="1" customWidth="1"/>
    <col min="11497" max="11497" width="13.5" style="316" bestFit="1" customWidth="1"/>
    <col min="11498" max="11499" width="10.875" style="316" bestFit="1" customWidth="1"/>
    <col min="11500" max="11500" width="6.25" style="316" bestFit="1" customWidth="1"/>
    <col min="11501" max="11501" width="8.875" style="316" bestFit="1" customWidth="1"/>
    <col min="11502" max="11502" width="13.875" style="316" bestFit="1" customWidth="1"/>
    <col min="11503" max="11503" width="13.25" style="316" bestFit="1" customWidth="1"/>
    <col min="11504" max="11504" width="16" style="316" bestFit="1" customWidth="1"/>
    <col min="11505" max="11505" width="11.625" style="316" bestFit="1" customWidth="1"/>
    <col min="11506" max="11506" width="16.875" style="316" customWidth="1"/>
    <col min="11507" max="11507" width="13.25" style="316" customWidth="1"/>
    <col min="11508" max="11508" width="18.375" style="316" bestFit="1" customWidth="1"/>
    <col min="11509" max="11509" width="15" style="316" bestFit="1" customWidth="1"/>
    <col min="11510" max="11510" width="14.75" style="316" bestFit="1" customWidth="1"/>
    <col min="11511" max="11511" width="14.625" style="316" bestFit="1" customWidth="1"/>
    <col min="11512" max="11512" width="13.75" style="316" bestFit="1" customWidth="1"/>
    <col min="11513" max="11513" width="14.25" style="316" bestFit="1" customWidth="1"/>
    <col min="11514" max="11514" width="15.125" style="316" customWidth="1"/>
    <col min="11515" max="11515" width="20.5" style="316" bestFit="1" customWidth="1"/>
    <col min="11516" max="11516" width="27.875" style="316" bestFit="1" customWidth="1"/>
    <col min="11517" max="11517" width="6.875" style="316" bestFit="1" customWidth="1"/>
    <col min="11518" max="11518" width="5" style="316" bestFit="1" customWidth="1"/>
    <col min="11519" max="11519" width="8" style="316" bestFit="1" customWidth="1"/>
    <col min="11520" max="11520" width="11.875" style="316" bestFit="1" customWidth="1"/>
    <col min="11521" max="11749" width="9" style="316"/>
    <col min="11750" max="11750" width="3.875" style="316" bestFit="1" customWidth="1"/>
    <col min="11751" max="11751" width="16" style="316" bestFit="1" customWidth="1"/>
    <col min="11752" max="11752" width="16.625" style="316" bestFit="1" customWidth="1"/>
    <col min="11753" max="11753" width="13.5" style="316" bestFit="1" customWidth="1"/>
    <col min="11754" max="11755" width="10.875" style="316" bestFit="1" customWidth="1"/>
    <col min="11756" max="11756" width="6.25" style="316" bestFit="1" customWidth="1"/>
    <col min="11757" max="11757" width="8.875" style="316" bestFit="1" customWidth="1"/>
    <col min="11758" max="11758" width="13.875" style="316" bestFit="1" customWidth="1"/>
    <col min="11759" max="11759" width="13.25" style="316" bestFit="1" customWidth="1"/>
    <col min="11760" max="11760" width="16" style="316" bestFit="1" customWidth="1"/>
    <col min="11761" max="11761" width="11.625" style="316" bestFit="1" customWidth="1"/>
    <col min="11762" max="11762" width="16.875" style="316" customWidth="1"/>
    <col min="11763" max="11763" width="13.25" style="316" customWidth="1"/>
    <col min="11764" max="11764" width="18.375" style="316" bestFit="1" customWidth="1"/>
    <col min="11765" max="11765" width="15" style="316" bestFit="1" customWidth="1"/>
    <col min="11766" max="11766" width="14.75" style="316" bestFit="1" customWidth="1"/>
    <col min="11767" max="11767" width="14.625" style="316" bestFit="1" customWidth="1"/>
    <col min="11768" max="11768" width="13.75" style="316" bestFit="1" customWidth="1"/>
    <col min="11769" max="11769" width="14.25" style="316" bestFit="1" customWidth="1"/>
    <col min="11770" max="11770" width="15.125" style="316" customWidth="1"/>
    <col min="11771" max="11771" width="20.5" style="316" bestFit="1" customWidth="1"/>
    <col min="11772" max="11772" width="27.875" style="316" bestFit="1" customWidth="1"/>
    <col min="11773" max="11773" width="6.875" style="316" bestFit="1" customWidth="1"/>
    <col min="11774" max="11774" width="5" style="316" bestFit="1" customWidth="1"/>
    <col min="11775" max="11775" width="8" style="316" bestFit="1" customWidth="1"/>
    <col min="11776" max="11776" width="11.875" style="316" bestFit="1" customWidth="1"/>
    <col min="11777" max="12005" width="9" style="316"/>
    <col min="12006" max="12006" width="3.875" style="316" bestFit="1" customWidth="1"/>
    <col min="12007" max="12007" width="16" style="316" bestFit="1" customWidth="1"/>
    <col min="12008" max="12008" width="16.625" style="316" bestFit="1" customWidth="1"/>
    <col min="12009" max="12009" width="13.5" style="316" bestFit="1" customWidth="1"/>
    <col min="12010" max="12011" width="10.875" style="316" bestFit="1" customWidth="1"/>
    <col min="12012" max="12012" width="6.25" style="316" bestFit="1" customWidth="1"/>
    <col min="12013" max="12013" width="8.875" style="316" bestFit="1" customWidth="1"/>
    <col min="12014" max="12014" width="13.875" style="316" bestFit="1" customWidth="1"/>
    <col min="12015" max="12015" width="13.25" style="316" bestFit="1" customWidth="1"/>
    <col min="12016" max="12016" width="16" style="316" bestFit="1" customWidth="1"/>
    <col min="12017" max="12017" width="11.625" style="316" bestFit="1" customWidth="1"/>
    <col min="12018" max="12018" width="16.875" style="316" customWidth="1"/>
    <col min="12019" max="12019" width="13.25" style="316" customWidth="1"/>
    <col min="12020" max="12020" width="18.375" style="316" bestFit="1" customWidth="1"/>
    <col min="12021" max="12021" width="15" style="316" bestFit="1" customWidth="1"/>
    <col min="12022" max="12022" width="14.75" style="316" bestFit="1" customWidth="1"/>
    <col min="12023" max="12023" width="14.625" style="316" bestFit="1" customWidth="1"/>
    <col min="12024" max="12024" width="13.75" style="316" bestFit="1" customWidth="1"/>
    <col min="12025" max="12025" width="14.25" style="316" bestFit="1" customWidth="1"/>
    <col min="12026" max="12026" width="15.125" style="316" customWidth="1"/>
    <col min="12027" max="12027" width="20.5" style="316" bestFit="1" customWidth="1"/>
    <col min="12028" max="12028" width="27.875" style="316" bestFit="1" customWidth="1"/>
    <col min="12029" max="12029" width="6.875" style="316" bestFit="1" customWidth="1"/>
    <col min="12030" max="12030" width="5" style="316" bestFit="1" customWidth="1"/>
    <col min="12031" max="12031" width="8" style="316" bestFit="1" customWidth="1"/>
    <col min="12032" max="12032" width="11.875" style="316" bestFit="1" customWidth="1"/>
    <col min="12033" max="12261" width="9" style="316"/>
    <col min="12262" max="12262" width="3.875" style="316" bestFit="1" customWidth="1"/>
    <col min="12263" max="12263" width="16" style="316" bestFit="1" customWidth="1"/>
    <col min="12264" max="12264" width="16.625" style="316" bestFit="1" customWidth="1"/>
    <col min="12265" max="12265" width="13.5" style="316" bestFit="1" customWidth="1"/>
    <col min="12266" max="12267" width="10.875" style="316" bestFit="1" customWidth="1"/>
    <col min="12268" max="12268" width="6.25" style="316" bestFit="1" customWidth="1"/>
    <col min="12269" max="12269" width="8.875" style="316" bestFit="1" customWidth="1"/>
    <col min="12270" max="12270" width="13.875" style="316" bestFit="1" customWidth="1"/>
    <col min="12271" max="12271" width="13.25" style="316" bestFit="1" customWidth="1"/>
    <col min="12272" max="12272" width="16" style="316" bestFit="1" customWidth="1"/>
    <col min="12273" max="12273" width="11.625" style="316" bestFit="1" customWidth="1"/>
    <col min="12274" max="12274" width="16.875" style="316" customWidth="1"/>
    <col min="12275" max="12275" width="13.25" style="316" customWidth="1"/>
    <col min="12276" max="12276" width="18.375" style="316" bestFit="1" customWidth="1"/>
    <col min="12277" max="12277" width="15" style="316" bestFit="1" customWidth="1"/>
    <col min="12278" max="12278" width="14.75" style="316" bestFit="1" customWidth="1"/>
    <col min="12279" max="12279" width="14.625" style="316" bestFit="1" customWidth="1"/>
    <col min="12280" max="12280" width="13.75" style="316" bestFit="1" customWidth="1"/>
    <col min="12281" max="12281" width="14.25" style="316" bestFit="1" customWidth="1"/>
    <col min="12282" max="12282" width="15.125" style="316" customWidth="1"/>
    <col min="12283" max="12283" width="20.5" style="316" bestFit="1" customWidth="1"/>
    <col min="12284" max="12284" width="27.875" style="316" bestFit="1" customWidth="1"/>
    <col min="12285" max="12285" width="6.875" style="316" bestFit="1" customWidth="1"/>
    <col min="12286" max="12286" width="5" style="316" bestFit="1" customWidth="1"/>
    <col min="12287" max="12287" width="8" style="316" bestFit="1" customWidth="1"/>
    <col min="12288" max="12288" width="11.875" style="316" bestFit="1" customWidth="1"/>
    <col min="12289" max="12517" width="9" style="316"/>
    <col min="12518" max="12518" width="3.875" style="316" bestFit="1" customWidth="1"/>
    <col min="12519" max="12519" width="16" style="316" bestFit="1" customWidth="1"/>
    <col min="12520" max="12520" width="16.625" style="316" bestFit="1" customWidth="1"/>
    <col min="12521" max="12521" width="13.5" style="316" bestFit="1" customWidth="1"/>
    <col min="12522" max="12523" width="10.875" style="316" bestFit="1" customWidth="1"/>
    <col min="12524" max="12524" width="6.25" style="316" bestFit="1" customWidth="1"/>
    <col min="12525" max="12525" width="8.875" style="316" bestFit="1" customWidth="1"/>
    <col min="12526" max="12526" width="13.875" style="316" bestFit="1" customWidth="1"/>
    <col min="12527" max="12527" width="13.25" style="316" bestFit="1" customWidth="1"/>
    <col min="12528" max="12528" width="16" style="316" bestFit="1" customWidth="1"/>
    <col min="12529" max="12529" width="11.625" style="316" bestFit="1" customWidth="1"/>
    <col min="12530" max="12530" width="16.875" style="316" customWidth="1"/>
    <col min="12531" max="12531" width="13.25" style="316" customWidth="1"/>
    <col min="12532" max="12532" width="18.375" style="316" bestFit="1" customWidth="1"/>
    <col min="12533" max="12533" width="15" style="316" bestFit="1" customWidth="1"/>
    <col min="12534" max="12534" width="14.75" style="316" bestFit="1" customWidth="1"/>
    <col min="12535" max="12535" width="14.625" style="316" bestFit="1" customWidth="1"/>
    <col min="12536" max="12536" width="13.75" style="316" bestFit="1" customWidth="1"/>
    <col min="12537" max="12537" width="14.25" style="316" bestFit="1" customWidth="1"/>
    <col min="12538" max="12538" width="15.125" style="316" customWidth="1"/>
    <col min="12539" max="12539" width="20.5" style="316" bestFit="1" customWidth="1"/>
    <col min="12540" max="12540" width="27.875" style="316" bestFit="1" customWidth="1"/>
    <col min="12541" max="12541" width="6.875" style="316" bestFit="1" customWidth="1"/>
    <col min="12542" max="12542" width="5" style="316" bestFit="1" customWidth="1"/>
    <col min="12543" max="12543" width="8" style="316" bestFit="1" customWidth="1"/>
    <col min="12544" max="12544" width="11.875" style="316" bestFit="1" customWidth="1"/>
    <col min="12545" max="12773" width="9" style="316"/>
    <col min="12774" max="12774" width="3.875" style="316" bestFit="1" customWidth="1"/>
    <col min="12775" max="12775" width="16" style="316" bestFit="1" customWidth="1"/>
    <col min="12776" max="12776" width="16.625" style="316" bestFit="1" customWidth="1"/>
    <col min="12777" max="12777" width="13.5" style="316" bestFit="1" customWidth="1"/>
    <col min="12778" max="12779" width="10.875" style="316" bestFit="1" customWidth="1"/>
    <col min="12780" max="12780" width="6.25" style="316" bestFit="1" customWidth="1"/>
    <col min="12781" max="12781" width="8.875" style="316" bestFit="1" customWidth="1"/>
    <col min="12782" max="12782" width="13.875" style="316" bestFit="1" customWidth="1"/>
    <col min="12783" max="12783" width="13.25" style="316" bestFit="1" customWidth="1"/>
    <col min="12784" max="12784" width="16" style="316" bestFit="1" customWidth="1"/>
    <col min="12785" max="12785" width="11.625" style="316" bestFit="1" customWidth="1"/>
    <col min="12786" max="12786" width="16.875" style="316" customWidth="1"/>
    <col min="12787" max="12787" width="13.25" style="316" customWidth="1"/>
    <col min="12788" max="12788" width="18.375" style="316" bestFit="1" customWidth="1"/>
    <col min="12789" max="12789" width="15" style="316" bestFit="1" customWidth="1"/>
    <col min="12790" max="12790" width="14.75" style="316" bestFit="1" customWidth="1"/>
    <col min="12791" max="12791" width="14.625" style="316" bestFit="1" customWidth="1"/>
    <col min="12792" max="12792" width="13.75" style="316" bestFit="1" customWidth="1"/>
    <col min="12793" max="12793" width="14.25" style="316" bestFit="1" customWidth="1"/>
    <col min="12794" max="12794" width="15.125" style="316" customWidth="1"/>
    <col min="12795" max="12795" width="20.5" style="316" bestFit="1" customWidth="1"/>
    <col min="12796" max="12796" width="27.875" style="316" bestFit="1" customWidth="1"/>
    <col min="12797" max="12797" width="6.875" style="316" bestFit="1" customWidth="1"/>
    <col min="12798" max="12798" width="5" style="316" bestFit="1" customWidth="1"/>
    <col min="12799" max="12799" width="8" style="316" bestFit="1" customWidth="1"/>
    <col min="12800" max="12800" width="11.875" style="316" bestFit="1" customWidth="1"/>
    <col min="12801" max="13029" width="9" style="316"/>
    <col min="13030" max="13030" width="3.875" style="316" bestFit="1" customWidth="1"/>
    <col min="13031" max="13031" width="16" style="316" bestFit="1" customWidth="1"/>
    <col min="13032" max="13032" width="16.625" style="316" bestFit="1" customWidth="1"/>
    <col min="13033" max="13033" width="13.5" style="316" bestFit="1" customWidth="1"/>
    <col min="13034" max="13035" width="10.875" style="316" bestFit="1" customWidth="1"/>
    <col min="13036" max="13036" width="6.25" style="316" bestFit="1" customWidth="1"/>
    <col min="13037" max="13037" width="8.875" style="316" bestFit="1" customWidth="1"/>
    <col min="13038" max="13038" width="13.875" style="316" bestFit="1" customWidth="1"/>
    <col min="13039" max="13039" width="13.25" style="316" bestFit="1" customWidth="1"/>
    <col min="13040" max="13040" width="16" style="316" bestFit="1" customWidth="1"/>
    <col min="13041" max="13041" width="11.625" style="316" bestFit="1" customWidth="1"/>
    <col min="13042" max="13042" width="16.875" style="316" customWidth="1"/>
    <col min="13043" max="13043" width="13.25" style="316" customWidth="1"/>
    <col min="13044" max="13044" width="18.375" style="316" bestFit="1" customWidth="1"/>
    <col min="13045" max="13045" width="15" style="316" bestFit="1" customWidth="1"/>
    <col min="13046" max="13046" width="14.75" style="316" bestFit="1" customWidth="1"/>
    <col min="13047" max="13047" width="14.625" style="316" bestFit="1" customWidth="1"/>
    <col min="13048" max="13048" width="13.75" style="316" bestFit="1" customWidth="1"/>
    <col min="13049" max="13049" width="14.25" style="316" bestFit="1" customWidth="1"/>
    <col min="13050" max="13050" width="15.125" style="316" customWidth="1"/>
    <col min="13051" max="13051" width="20.5" style="316" bestFit="1" customWidth="1"/>
    <col min="13052" max="13052" width="27.875" style="316" bestFit="1" customWidth="1"/>
    <col min="13053" max="13053" width="6.875" style="316" bestFit="1" customWidth="1"/>
    <col min="13054" max="13054" width="5" style="316" bestFit="1" customWidth="1"/>
    <col min="13055" max="13055" width="8" style="316" bestFit="1" customWidth="1"/>
    <col min="13056" max="13056" width="11.875" style="316" bestFit="1" customWidth="1"/>
    <col min="13057" max="13285" width="9" style="316"/>
    <col min="13286" max="13286" width="3.875" style="316" bestFit="1" customWidth="1"/>
    <col min="13287" max="13287" width="16" style="316" bestFit="1" customWidth="1"/>
    <col min="13288" max="13288" width="16.625" style="316" bestFit="1" customWidth="1"/>
    <col min="13289" max="13289" width="13.5" style="316" bestFit="1" customWidth="1"/>
    <col min="13290" max="13291" width="10.875" style="316" bestFit="1" customWidth="1"/>
    <col min="13292" max="13292" width="6.25" style="316" bestFit="1" customWidth="1"/>
    <col min="13293" max="13293" width="8.875" style="316" bestFit="1" customWidth="1"/>
    <col min="13294" max="13294" width="13.875" style="316" bestFit="1" customWidth="1"/>
    <col min="13295" max="13295" width="13.25" style="316" bestFit="1" customWidth="1"/>
    <col min="13296" max="13296" width="16" style="316" bestFit="1" customWidth="1"/>
    <col min="13297" max="13297" width="11.625" style="316" bestFit="1" customWidth="1"/>
    <col min="13298" max="13298" width="16.875" style="316" customWidth="1"/>
    <col min="13299" max="13299" width="13.25" style="316" customWidth="1"/>
    <col min="13300" max="13300" width="18.375" style="316" bestFit="1" customWidth="1"/>
    <col min="13301" max="13301" width="15" style="316" bestFit="1" customWidth="1"/>
    <col min="13302" max="13302" width="14.75" style="316" bestFit="1" customWidth="1"/>
    <col min="13303" max="13303" width="14.625" style="316" bestFit="1" customWidth="1"/>
    <col min="13304" max="13304" width="13.75" style="316" bestFit="1" customWidth="1"/>
    <col min="13305" max="13305" width="14.25" style="316" bestFit="1" customWidth="1"/>
    <col min="13306" max="13306" width="15.125" style="316" customWidth="1"/>
    <col min="13307" max="13307" width="20.5" style="316" bestFit="1" customWidth="1"/>
    <col min="13308" max="13308" width="27.875" style="316" bestFit="1" customWidth="1"/>
    <col min="13309" max="13309" width="6.875" style="316" bestFit="1" customWidth="1"/>
    <col min="13310" max="13310" width="5" style="316" bestFit="1" customWidth="1"/>
    <col min="13311" max="13311" width="8" style="316" bestFit="1" customWidth="1"/>
    <col min="13312" max="13312" width="11.875" style="316" bestFit="1" customWidth="1"/>
    <col min="13313" max="13541" width="9" style="316"/>
    <col min="13542" max="13542" width="3.875" style="316" bestFit="1" customWidth="1"/>
    <col min="13543" max="13543" width="16" style="316" bestFit="1" customWidth="1"/>
    <col min="13544" max="13544" width="16.625" style="316" bestFit="1" customWidth="1"/>
    <col min="13545" max="13545" width="13.5" style="316" bestFit="1" customWidth="1"/>
    <col min="13546" max="13547" width="10.875" style="316" bestFit="1" customWidth="1"/>
    <col min="13548" max="13548" width="6.25" style="316" bestFit="1" customWidth="1"/>
    <col min="13549" max="13549" width="8.875" style="316" bestFit="1" customWidth="1"/>
    <col min="13550" max="13550" width="13.875" style="316" bestFit="1" customWidth="1"/>
    <col min="13551" max="13551" width="13.25" style="316" bestFit="1" customWidth="1"/>
    <col min="13552" max="13552" width="16" style="316" bestFit="1" customWidth="1"/>
    <col min="13553" max="13553" width="11.625" style="316" bestFit="1" customWidth="1"/>
    <col min="13554" max="13554" width="16.875" style="316" customWidth="1"/>
    <col min="13555" max="13555" width="13.25" style="316" customWidth="1"/>
    <col min="13556" max="13556" width="18.375" style="316" bestFit="1" customWidth="1"/>
    <col min="13557" max="13557" width="15" style="316" bestFit="1" customWidth="1"/>
    <col min="13558" max="13558" width="14.75" style="316" bestFit="1" customWidth="1"/>
    <col min="13559" max="13559" width="14.625" style="316" bestFit="1" customWidth="1"/>
    <col min="13560" max="13560" width="13.75" style="316" bestFit="1" customWidth="1"/>
    <col min="13561" max="13561" width="14.25" style="316" bestFit="1" customWidth="1"/>
    <col min="13562" max="13562" width="15.125" style="316" customWidth="1"/>
    <col min="13563" max="13563" width="20.5" style="316" bestFit="1" customWidth="1"/>
    <col min="13564" max="13564" width="27.875" style="316" bestFit="1" customWidth="1"/>
    <col min="13565" max="13565" width="6.875" style="316" bestFit="1" customWidth="1"/>
    <col min="13566" max="13566" width="5" style="316" bestFit="1" customWidth="1"/>
    <col min="13567" max="13567" width="8" style="316" bestFit="1" customWidth="1"/>
    <col min="13568" max="13568" width="11.875" style="316" bestFit="1" customWidth="1"/>
    <col min="13569" max="13797" width="9" style="316"/>
    <col min="13798" max="13798" width="3.875" style="316" bestFit="1" customWidth="1"/>
    <col min="13799" max="13799" width="16" style="316" bestFit="1" customWidth="1"/>
    <col min="13800" max="13800" width="16.625" style="316" bestFit="1" customWidth="1"/>
    <col min="13801" max="13801" width="13.5" style="316" bestFit="1" customWidth="1"/>
    <col min="13802" max="13803" width="10.875" style="316" bestFit="1" customWidth="1"/>
    <col min="13804" max="13804" width="6.25" style="316" bestFit="1" customWidth="1"/>
    <col min="13805" max="13805" width="8.875" style="316" bestFit="1" customWidth="1"/>
    <col min="13806" max="13806" width="13.875" style="316" bestFit="1" customWidth="1"/>
    <col min="13807" max="13807" width="13.25" style="316" bestFit="1" customWidth="1"/>
    <col min="13808" max="13808" width="16" style="316" bestFit="1" customWidth="1"/>
    <col min="13809" max="13809" width="11.625" style="316" bestFit="1" customWidth="1"/>
    <col min="13810" max="13810" width="16.875" style="316" customWidth="1"/>
    <col min="13811" max="13811" width="13.25" style="316" customWidth="1"/>
    <col min="13812" max="13812" width="18.375" style="316" bestFit="1" customWidth="1"/>
    <col min="13813" max="13813" width="15" style="316" bestFit="1" customWidth="1"/>
    <col min="13814" max="13814" width="14.75" style="316" bestFit="1" customWidth="1"/>
    <col min="13815" max="13815" width="14.625" style="316" bestFit="1" customWidth="1"/>
    <col min="13816" max="13816" width="13.75" style="316" bestFit="1" customWidth="1"/>
    <col min="13817" max="13817" width="14.25" style="316" bestFit="1" customWidth="1"/>
    <col min="13818" max="13818" width="15.125" style="316" customWidth="1"/>
    <col min="13819" max="13819" width="20.5" style="316" bestFit="1" customWidth="1"/>
    <col min="13820" max="13820" width="27.875" style="316" bestFit="1" customWidth="1"/>
    <col min="13821" max="13821" width="6.875" style="316" bestFit="1" customWidth="1"/>
    <col min="13822" max="13822" width="5" style="316" bestFit="1" customWidth="1"/>
    <col min="13823" max="13823" width="8" style="316" bestFit="1" customWidth="1"/>
    <col min="13824" max="13824" width="11.875" style="316" bestFit="1" customWidth="1"/>
    <col min="13825" max="14053" width="9" style="316"/>
    <col min="14054" max="14054" width="3.875" style="316" bestFit="1" customWidth="1"/>
    <col min="14055" max="14055" width="16" style="316" bestFit="1" customWidth="1"/>
    <col min="14056" max="14056" width="16.625" style="316" bestFit="1" customWidth="1"/>
    <col min="14057" max="14057" width="13.5" style="316" bestFit="1" customWidth="1"/>
    <col min="14058" max="14059" width="10.875" style="316" bestFit="1" customWidth="1"/>
    <col min="14060" max="14060" width="6.25" style="316" bestFit="1" customWidth="1"/>
    <col min="14061" max="14061" width="8.875" style="316" bestFit="1" customWidth="1"/>
    <col min="14062" max="14062" width="13.875" style="316" bestFit="1" customWidth="1"/>
    <col min="14063" max="14063" width="13.25" style="316" bestFit="1" customWidth="1"/>
    <col min="14064" max="14064" width="16" style="316" bestFit="1" customWidth="1"/>
    <col min="14065" max="14065" width="11.625" style="316" bestFit="1" customWidth="1"/>
    <col min="14066" max="14066" width="16.875" style="316" customWidth="1"/>
    <col min="14067" max="14067" width="13.25" style="316" customWidth="1"/>
    <col min="14068" max="14068" width="18.375" style="316" bestFit="1" customWidth="1"/>
    <col min="14069" max="14069" width="15" style="316" bestFit="1" customWidth="1"/>
    <col min="14070" max="14070" width="14.75" style="316" bestFit="1" customWidth="1"/>
    <col min="14071" max="14071" width="14.625" style="316" bestFit="1" customWidth="1"/>
    <col min="14072" max="14072" width="13.75" style="316" bestFit="1" customWidth="1"/>
    <col min="14073" max="14073" width="14.25" style="316" bestFit="1" customWidth="1"/>
    <col min="14074" max="14074" width="15.125" style="316" customWidth="1"/>
    <col min="14075" max="14075" width="20.5" style="316" bestFit="1" customWidth="1"/>
    <col min="14076" max="14076" width="27.875" style="316" bestFit="1" customWidth="1"/>
    <col min="14077" max="14077" width="6.875" style="316" bestFit="1" customWidth="1"/>
    <col min="14078" max="14078" width="5" style="316" bestFit="1" customWidth="1"/>
    <col min="14079" max="14079" width="8" style="316" bestFit="1" customWidth="1"/>
    <col min="14080" max="14080" width="11.875" style="316" bestFit="1" customWidth="1"/>
    <col min="14081" max="14309" width="9" style="316"/>
    <col min="14310" max="14310" width="3.875" style="316" bestFit="1" customWidth="1"/>
    <col min="14311" max="14311" width="16" style="316" bestFit="1" customWidth="1"/>
    <col min="14312" max="14312" width="16.625" style="316" bestFit="1" customWidth="1"/>
    <col min="14313" max="14313" width="13.5" style="316" bestFit="1" customWidth="1"/>
    <col min="14314" max="14315" width="10.875" style="316" bestFit="1" customWidth="1"/>
    <col min="14316" max="14316" width="6.25" style="316" bestFit="1" customWidth="1"/>
    <col min="14317" max="14317" width="8.875" style="316" bestFit="1" customWidth="1"/>
    <col min="14318" max="14318" width="13.875" style="316" bestFit="1" customWidth="1"/>
    <col min="14319" max="14319" width="13.25" style="316" bestFit="1" customWidth="1"/>
    <col min="14320" max="14320" width="16" style="316" bestFit="1" customWidth="1"/>
    <col min="14321" max="14321" width="11.625" style="316" bestFit="1" customWidth="1"/>
    <col min="14322" max="14322" width="16.875" style="316" customWidth="1"/>
    <col min="14323" max="14323" width="13.25" style="316" customWidth="1"/>
    <col min="14324" max="14324" width="18.375" style="316" bestFit="1" customWidth="1"/>
    <col min="14325" max="14325" width="15" style="316" bestFit="1" customWidth="1"/>
    <col min="14326" max="14326" width="14.75" style="316" bestFit="1" customWidth="1"/>
    <col min="14327" max="14327" width="14.625" style="316" bestFit="1" customWidth="1"/>
    <col min="14328" max="14328" width="13.75" style="316" bestFit="1" customWidth="1"/>
    <col min="14329" max="14329" width="14.25" style="316" bestFit="1" customWidth="1"/>
    <col min="14330" max="14330" width="15.125" style="316" customWidth="1"/>
    <col min="14331" max="14331" width="20.5" style="316" bestFit="1" customWidth="1"/>
    <col min="14332" max="14332" width="27.875" style="316" bestFit="1" customWidth="1"/>
    <col min="14333" max="14333" width="6.875" style="316" bestFit="1" customWidth="1"/>
    <col min="14334" max="14334" width="5" style="316" bestFit="1" customWidth="1"/>
    <col min="14335" max="14335" width="8" style="316" bestFit="1" customWidth="1"/>
    <col min="14336" max="14336" width="11.875" style="316" bestFit="1" customWidth="1"/>
    <col min="14337" max="14565" width="9" style="316"/>
    <col min="14566" max="14566" width="3.875" style="316" bestFit="1" customWidth="1"/>
    <col min="14567" max="14567" width="16" style="316" bestFit="1" customWidth="1"/>
    <col min="14568" max="14568" width="16.625" style="316" bestFit="1" customWidth="1"/>
    <col min="14569" max="14569" width="13.5" style="316" bestFit="1" customWidth="1"/>
    <col min="14570" max="14571" width="10.875" style="316" bestFit="1" customWidth="1"/>
    <col min="14572" max="14572" width="6.25" style="316" bestFit="1" customWidth="1"/>
    <col min="14573" max="14573" width="8.875" style="316" bestFit="1" customWidth="1"/>
    <col min="14574" max="14574" width="13.875" style="316" bestFit="1" customWidth="1"/>
    <col min="14575" max="14575" width="13.25" style="316" bestFit="1" customWidth="1"/>
    <col min="14576" max="14576" width="16" style="316" bestFit="1" customWidth="1"/>
    <col min="14577" max="14577" width="11.625" style="316" bestFit="1" customWidth="1"/>
    <col min="14578" max="14578" width="16.875" style="316" customWidth="1"/>
    <col min="14579" max="14579" width="13.25" style="316" customWidth="1"/>
    <col min="14580" max="14580" width="18.375" style="316" bestFit="1" customWidth="1"/>
    <col min="14581" max="14581" width="15" style="316" bestFit="1" customWidth="1"/>
    <col min="14582" max="14582" width="14.75" style="316" bestFit="1" customWidth="1"/>
    <col min="14583" max="14583" width="14.625" style="316" bestFit="1" customWidth="1"/>
    <col min="14584" max="14584" width="13.75" style="316" bestFit="1" customWidth="1"/>
    <col min="14585" max="14585" width="14.25" style="316" bestFit="1" customWidth="1"/>
    <col min="14586" max="14586" width="15.125" style="316" customWidth="1"/>
    <col min="14587" max="14587" width="20.5" style="316" bestFit="1" customWidth="1"/>
    <col min="14588" max="14588" width="27.875" style="316" bestFit="1" customWidth="1"/>
    <col min="14589" max="14589" width="6.875" style="316" bestFit="1" customWidth="1"/>
    <col min="14590" max="14590" width="5" style="316" bestFit="1" customWidth="1"/>
    <col min="14591" max="14591" width="8" style="316" bestFit="1" customWidth="1"/>
    <col min="14592" max="14592" width="11.875" style="316" bestFit="1" customWidth="1"/>
    <col min="14593" max="14821" width="9" style="316"/>
    <col min="14822" max="14822" width="3.875" style="316" bestFit="1" customWidth="1"/>
    <col min="14823" max="14823" width="16" style="316" bestFit="1" customWidth="1"/>
    <col min="14824" max="14824" width="16.625" style="316" bestFit="1" customWidth="1"/>
    <col min="14825" max="14825" width="13.5" style="316" bestFit="1" customWidth="1"/>
    <col min="14826" max="14827" width="10.875" style="316" bestFit="1" customWidth="1"/>
    <col min="14828" max="14828" width="6.25" style="316" bestFit="1" customWidth="1"/>
    <col min="14829" max="14829" width="8.875" style="316" bestFit="1" customWidth="1"/>
    <col min="14830" max="14830" width="13.875" style="316" bestFit="1" customWidth="1"/>
    <col min="14831" max="14831" width="13.25" style="316" bestFit="1" customWidth="1"/>
    <col min="14832" max="14832" width="16" style="316" bestFit="1" customWidth="1"/>
    <col min="14833" max="14833" width="11.625" style="316" bestFit="1" customWidth="1"/>
    <col min="14834" max="14834" width="16.875" style="316" customWidth="1"/>
    <col min="14835" max="14835" width="13.25" style="316" customWidth="1"/>
    <col min="14836" max="14836" width="18.375" style="316" bestFit="1" customWidth="1"/>
    <col min="14837" max="14837" width="15" style="316" bestFit="1" customWidth="1"/>
    <col min="14838" max="14838" width="14.75" style="316" bestFit="1" customWidth="1"/>
    <col min="14839" max="14839" width="14.625" style="316" bestFit="1" customWidth="1"/>
    <col min="14840" max="14840" width="13.75" style="316" bestFit="1" customWidth="1"/>
    <col min="14841" max="14841" width="14.25" style="316" bestFit="1" customWidth="1"/>
    <col min="14842" max="14842" width="15.125" style="316" customWidth="1"/>
    <col min="14843" max="14843" width="20.5" style="316" bestFit="1" customWidth="1"/>
    <col min="14844" max="14844" width="27.875" style="316" bestFit="1" customWidth="1"/>
    <col min="14845" max="14845" width="6.875" style="316" bestFit="1" customWidth="1"/>
    <col min="14846" max="14846" width="5" style="316" bestFit="1" customWidth="1"/>
    <col min="14847" max="14847" width="8" style="316" bestFit="1" customWidth="1"/>
    <col min="14848" max="14848" width="11.875" style="316" bestFit="1" customWidth="1"/>
    <col min="14849" max="15077" width="9" style="316"/>
    <col min="15078" max="15078" width="3.875" style="316" bestFit="1" customWidth="1"/>
    <col min="15079" max="15079" width="16" style="316" bestFit="1" customWidth="1"/>
    <col min="15080" max="15080" width="16.625" style="316" bestFit="1" customWidth="1"/>
    <col min="15081" max="15081" width="13.5" style="316" bestFit="1" customWidth="1"/>
    <col min="15082" max="15083" width="10.875" style="316" bestFit="1" customWidth="1"/>
    <col min="15084" max="15084" width="6.25" style="316" bestFit="1" customWidth="1"/>
    <col min="15085" max="15085" width="8.875" style="316" bestFit="1" customWidth="1"/>
    <col min="15086" max="15086" width="13.875" style="316" bestFit="1" customWidth="1"/>
    <col min="15087" max="15087" width="13.25" style="316" bestFit="1" customWidth="1"/>
    <col min="15088" max="15088" width="16" style="316" bestFit="1" customWidth="1"/>
    <col min="15089" max="15089" width="11.625" style="316" bestFit="1" customWidth="1"/>
    <col min="15090" max="15090" width="16.875" style="316" customWidth="1"/>
    <col min="15091" max="15091" width="13.25" style="316" customWidth="1"/>
    <col min="15092" max="15092" width="18.375" style="316" bestFit="1" customWidth="1"/>
    <col min="15093" max="15093" width="15" style="316" bestFit="1" customWidth="1"/>
    <col min="15094" max="15094" width="14.75" style="316" bestFit="1" customWidth="1"/>
    <col min="15095" max="15095" width="14.625" style="316" bestFit="1" customWidth="1"/>
    <col min="15096" max="15096" width="13.75" style="316" bestFit="1" customWidth="1"/>
    <col min="15097" max="15097" width="14.25" style="316" bestFit="1" customWidth="1"/>
    <col min="15098" max="15098" width="15.125" style="316" customWidth="1"/>
    <col min="15099" max="15099" width="20.5" style="316" bestFit="1" customWidth="1"/>
    <col min="15100" max="15100" width="27.875" style="316" bestFit="1" customWidth="1"/>
    <col min="15101" max="15101" width="6.875" style="316" bestFit="1" customWidth="1"/>
    <col min="15102" max="15102" width="5" style="316" bestFit="1" customWidth="1"/>
    <col min="15103" max="15103" width="8" style="316" bestFit="1" customWidth="1"/>
    <col min="15104" max="15104" width="11.875" style="316" bestFit="1" customWidth="1"/>
    <col min="15105" max="15333" width="9" style="316"/>
    <col min="15334" max="15334" width="3.875" style="316" bestFit="1" customWidth="1"/>
    <col min="15335" max="15335" width="16" style="316" bestFit="1" customWidth="1"/>
    <col min="15336" max="15336" width="16.625" style="316" bestFit="1" customWidth="1"/>
    <col min="15337" max="15337" width="13.5" style="316" bestFit="1" customWidth="1"/>
    <col min="15338" max="15339" width="10.875" style="316" bestFit="1" customWidth="1"/>
    <col min="15340" max="15340" width="6.25" style="316" bestFit="1" customWidth="1"/>
    <col min="15341" max="15341" width="8.875" style="316" bestFit="1" customWidth="1"/>
    <col min="15342" max="15342" width="13.875" style="316" bestFit="1" customWidth="1"/>
    <col min="15343" max="15343" width="13.25" style="316" bestFit="1" customWidth="1"/>
    <col min="15344" max="15344" width="16" style="316" bestFit="1" customWidth="1"/>
    <col min="15345" max="15345" width="11.625" style="316" bestFit="1" customWidth="1"/>
    <col min="15346" max="15346" width="16.875" style="316" customWidth="1"/>
    <col min="15347" max="15347" width="13.25" style="316" customWidth="1"/>
    <col min="15348" max="15348" width="18.375" style="316" bestFit="1" customWidth="1"/>
    <col min="15349" max="15349" width="15" style="316" bestFit="1" customWidth="1"/>
    <col min="15350" max="15350" width="14.75" style="316" bestFit="1" customWidth="1"/>
    <col min="15351" max="15351" width="14.625" style="316" bestFit="1" customWidth="1"/>
    <col min="15352" max="15352" width="13.75" style="316" bestFit="1" customWidth="1"/>
    <col min="15353" max="15353" width="14.25" style="316" bestFit="1" customWidth="1"/>
    <col min="15354" max="15354" width="15.125" style="316" customWidth="1"/>
    <col min="15355" max="15355" width="20.5" style="316" bestFit="1" customWidth="1"/>
    <col min="15356" max="15356" width="27.875" style="316" bestFit="1" customWidth="1"/>
    <col min="15357" max="15357" width="6.875" style="316" bestFit="1" customWidth="1"/>
    <col min="15358" max="15358" width="5" style="316" bestFit="1" customWidth="1"/>
    <col min="15359" max="15359" width="8" style="316" bestFit="1" customWidth="1"/>
    <col min="15360" max="15360" width="11.875" style="316" bestFit="1" customWidth="1"/>
    <col min="15361" max="15589" width="9" style="316"/>
    <col min="15590" max="15590" width="3.875" style="316" bestFit="1" customWidth="1"/>
    <col min="15591" max="15591" width="16" style="316" bestFit="1" customWidth="1"/>
    <col min="15592" max="15592" width="16.625" style="316" bestFit="1" customWidth="1"/>
    <col min="15593" max="15593" width="13.5" style="316" bestFit="1" customWidth="1"/>
    <col min="15594" max="15595" width="10.875" style="316" bestFit="1" customWidth="1"/>
    <col min="15596" max="15596" width="6.25" style="316" bestFit="1" customWidth="1"/>
    <col min="15597" max="15597" width="8.875" style="316" bestFit="1" customWidth="1"/>
    <col min="15598" max="15598" width="13.875" style="316" bestFit="1" customWidth="1"/>
    <col min="15599" max="15599" width="13.25" style="316" bestFit="1" customWidth="1"/>
    <col min="15600" max="15600" width="16" style="316" bestFit="1" customWidth="1"/>
    <col min="15601" max="15601" width="11.625" style="316" bestFit="1" customWidth="1"/>
    <col min="15602" max="15602" width="16.875" style="316" customWidth="1"/>
    <col min="15603" max="15603" width="13.25" style="316" customWidth="1"/>
    <col min="15604" max="15604" width="18.375" style="316" bestFit="1" customWidth="1"/>
    <col min="15605" max="15605" width="15" style="316" bestFit="1" customWidth="1"/>
    <col min="15606" max="15606" width="14.75" style="316" bestFit="1" customWidth="1"/>
    <col min="15607" max="15607" width="14.625" style="316" bestFit="1" customWidth="1"/>
    <col min="15608" max="15608" width="13.75" style="316" bestFit="1" customWidth="1"/>
    <col min="15609" max="15609" width="14.25" style="316" bestFit="1" customWidth="1"/>
    <col min="15610" max="15610" width="15.125" style="316" customWidth="1"/>
    <col min="15611" max="15611" width="20.5" style="316" bestFit="1" customWidth="1"/>
    <col min="15612" max="15612" width="27.875" style="316" bestFit="1" customWidth="1"/>
    <col min="15613" max="15613" width="6.875" style="316" bestFit="1" customWidth="1"/>
    <col min="15614" max="15614" width="5" style="316" bestFit="1" customWidth="1"/>
    <col min="15615" max="15615" width="8" style="316" bestFit="1" customWidth="1"/>
    <col min="15616" max="15616" width="11.875" style="316" bestFit="1" customWidth="1"/>
    <col min="15617" max="15845" width="9" style="316"/>
    <col min="15846" max="15846" width="3.875" style="316" bestFit="1" customWidth="1"/>
    <col min="15847" max="15847" width="16" style="316" bestFit="1" customWidth="1"/>
    <col min="15848" max="15848" width="16.625" style="316" bestFit="1" customWidth="1"/>
    <col min="15849" max="15849" width="13.5" style="316" bestFit="1" customWidth="1"/>
    <col min="15850" max="15851" width="10.875" style="316" bestFit="1" customWidth="1"/>
    <col min="15852" max="15852" width="6.25" style="316" bestFit="1" customWidth="1"/>
    <col min="15853" max="15853" width="8.875" style="316" bestFit="1" customWidth="1"/>
    <col min="15854" max="15854" width="13.875" style="316" bestFit="1" customWidth="1"/>
    <col min="15855" max="15855" width="13.25" style="316" bestFit="1" customWidth="1"/>
    <col min="15856" max="15856" width="16" style="316" bestFit="1" customWidth="1"/>
    <col min="15857" max="15857" width="11.625" style="316" bestFit="1" customWidth="1"/>
    <col min="15858" max="15858" width="16.875" style="316" customWidth="1"/>
    <col min="15859" max="15859" width="13.25" style="316" customWidth="1"/>
    <col min="15860" max="15860" width="18.375" style="316" bestFit="1" customWidth="1"/>
    <col min="15861" max="15861" width="15" style="316" bestFit="1" customWidth="1"/>
    <col min="15862" max="15862" width="14.75" style="316" bestFit="1" customWidth="1"/>
    <col min="15863" max="15863" width="14.625" style="316" bestFit="1" customWidth="1"/>
    <col min="15864" max="15864" width="13.75" style="316" bestFit="1" customWidth="1"/>
    <col min="15865" max="15865" width="14.25" style="316" bestFit="1" customWidth="1"/>
    <col min="15866" max="15866" width="15.125" style="316" customWidth="1"/>
    <col min="15867" max="15867" width="20.5" style="316" bestFit="1" customWidth="1"/>
    <col min="15868" max="15868" width="27.875" style="316" bestFit="1" customWidth="1"/>
    <col min="15869" max="15869" width="6.875" style="316" bestFit="1" customWidth="1"/>
    <col min="15870" max="15870" width="5" style="316" bestFit="1" customWidth="1"/>
    <col min="15871" max="15871" width="8" style="316" bestFit="1" customWidth="1"/>
    <col min="15872" max="15872" width="11.875" style="316" bestFit="1" customWidth="1"/>
    <col min="15873" max="16101" width="9" style="316"/>
    <col min="16102" max="16102" width="3.875" style="316" bestFit="1" customWidth="1"/>
    <col min="16103" max="16103" width="16" style="316" bestFit="1" customWidth="1"/>
    <col min="16104" max="16104" width="16.625" style="316" bestFit="1" customWidth="1"/>
    <col min="16105" max="16105" width="13.5" style="316" bestFit="1" customWidth="1"/>
    <col min="16106" max="16107" width="10.875" style="316" bestFit="1" customWidth="1"/>
    <col min="16108" max="16108" width="6.25" style="316" bestFit="1" customWidth="1"/>
    <col min="16109" max="16109" width="8.875" style="316" bestFit="1" customWidth="1"/>
    <col min="16110" max="16110" width="13.875" style="316" bestFit="1" customWidth="1"/>
    <col min="16111" max="16111" width="13.25" style="316" bestFit="1" customWidth="1"/>
    <col min="16112" max="16112" width="16" style="316" bestFit="1" customWidth="1"/>
    <col min="16113" max="16113" width="11.625" style="316" bestFit="1" customWidth="1"/>
    <col min="16114" max="16114" width="16.875" style="316" customWidth="1"/>
    <col min="16115" max="16115" width="13.25" style="316" customWidth="1"/>
    <col min="16116" max="16116" width="18.375" style="316" bestFit="1" customWidth="1"/>
    <col min="16117" max="16117" width="15" style="316" bestFit="1" customWidth="1"/>
    <col min="16118" max="16118" width="14.75" style="316" bestFit="1" customWidth="1"/>
    <col min="16119" max="16119" width="14.625" style="316" bestFit="1" customWidth="1"/>
    <col min="16120" max="16120" width="13.75" style="316" bestFit="1" customWidth="1"/>
    <col min="16121" max="16121" width="14.25" style="316" bestFit="1" customWidth="1"/>
    <col min="16122" max="16122" width="15.125" style="316" customWidth="1"/>
    <col min="16123" max="16123" width="20.5" style="316" bestFit="1" customWidth="1"/>
    <col min="16124" max="16124" width="27.875" style="316" bestFit="1" customWidth="1"/>
    <col min="16125" max="16125" width="6.875" style="316" bestFit="1" customWidth="1"/>
    <col min="16126" max="16126" width="5" style="316" bestFit="1" customWidth="1"/>
    <col min="16127" max="16127" width="8" style="316" bestFit="1" customWidth="1"/>
    <col min="16128" max="16128" width="11.875" style="316" bestFit="1" customWidth="1"/>
    <col min="16129" max="16384" width="9" style="316"/>
  </cols>
  <sheetData>
    <row r="1" spans="1:17" s="316" customFormat="1" ht="18.75" x14ac:dyDescent="0.25">
      <c r="B1" s="317"/>
      <c r="C1" s="317"/>
      <c r="D1" s="317"/>
      <c r="E1" s="317"/>
      <c r="F1" s="317"/>
      <c r="G1" s="317"/>
      <c r="H1" s="317"/>
      <c r="I1" s="222" t="s">
        <v>769</v>
      </c>
      <c r="J1" s="222"/>
      <c r="K1" s="222"/>
    </row>
    <row r="2" spans="1:17" s="316" customFormat="1" ht="18.75" x14ac:dyDescent="0.25">
      <c r="B2" s="317"/>
      <c r="C2" s="317"/>
      <c r="D2" s="317"/>
      <c r="E2" s="317"/>
      <c r="F2" s="317"/>
      <c r="G2" s="317"/>
      <c r="H2" s="317"/>
      <c r="I2" s="222" t="s">
        <v>1</v>
      </c>
      <c r="J2" s="222"/>
      <c r="K2" s="222"/>
    </row>
    <row r="3" spans="1:17" s="316" customFormat="1" ht="18.75" x14ac:dyDescent="0.25">
      <c r="B3" s="317"/>
      <c r="C3" s="317"/>
      <c r="D3" s="317"/>
      <c r="E3" s="317"/>
      <c r="F3" s="317"/>
      <c r="G3" s="317"/>
      <c r="H3" s="317"/>
      <c r="I3" s="222" t="s">
        <v>2</v>
      </c>
      <c r="J3" s="222"/>
      <c r="K3" s="222"/>
    </row>
    <row r="4" spans="1:17" s="316" customFormat="1" ht="18.75" x14ac:dyDescent="0.3">
      <c r="A4" s="319" t="s">
        <v>812</v>
      </c>
      <c r="B4" s="319"/>
      <c r="C4" s="319"/>
      <c r="D4" s="319"/>
      <c r="E4" s="319"/>
      <c r="F4" s="319"/>
      <c r="G4" s="319"/>
      <c r="H4" s="319"/>
      <c r="I4" s="319"/>
      <c r="J4" s="319"/>
      <c r="K4" s="319"/>
    </row>
    <row r="5" spans="1:17" s="316" customFormat="1" ht="15.75" x14ac:dyDescent="0.25">
      <c r="A5" s="320"/>
      <c r="B5" s="320"/>
      <c r="C5" s="320"/>
      <c r="D5" s="320"/>
      <c r="E5" s="320"/>
      <c r="F5" s="320"/>
      <c r="G5" s="320"/>
      <c r="H5" s="320"/>
      <c r="I5" s="320"/>
      <c r="J5" s="320"/>
      <c r="K5" s="320"/>
    </row>
    <row r="6" spans="1:17" s="316" customFormat="1" ht="18.75" x14ac:dyDescent="0.25">
      <c r="A6" s="218" t="s">
        <v>193</v>
      </c>
      <c r="B6" s="218"/>
      <c r="C6" s="218"/>
      <c r="D6" s="218"/>
      <c r="E6" s="218"/>
      <c r="F6" s="218"/>
      <c r="G6" s="218"/>
      <c r="H6" s="218"/>
      <c r="I6" s="218"/>
      <c r="J6" s="218"/>
      <c r="K6" s="218"/>
      <c r="L6" s="321"/>
      <c r="M6" s="321"/>
      <c r="N6" s="321"/>
      <c r="O6" s="321"/>
      <c r="P6" s="321"/>
      <c r="Q6" s="321"/>
    </row>
    <row r="7" spans="1:17" s="316" customFormat="1" ht="15.75" x14ac:dyDescent="0.25">
      <c r="A7" s="219" t="s">
        <v>4</v>
      </c>
      <c r="B7" s="219"/>
      <c r="C7" s="219"/>
      <c r="D7" s="219"/>
      <c r="E7" s="219"/>
      <c r="F7" s="219"/>
      <c r="G7" s="219"/>
      <c r="H7" s="219"/>
      <c r="I7" s="219"/>
      <c r="J7" s="219"/>
      <c r="K7" s="219"/>
      <c r="L7" s="304"/>
      <c r="M7" s="304"/>
      <c r="N7" s="304"/>
      <c r="O7" s="304"/>
      <c r="P7" s="304"/>
      <c r="Q7" s="304"/>
    </row>
    <row r="8" spans="1:17" s="316" customFormat="1" ht="16.5" x14ac:dyDescent="0.25">
      <c r="L8" s="333"/>
      <c r="M8" s="333"/>
      <c r="N8" s="333"/>
      <c r="O8" s="333"/>
      <c r="P8" s="333"/>
      <c r="Q8" s="333"/>
    </row>
    <row r="9" spans="1:17" s="316" customFormat="1" ht="18.75" x14ac:dyDescent="0.3">
      <c r="A9" s="332" t="s">
        <v>1006</v>
      </c>
      <c r="B9" s="332"/>
      <c r="C9" s="332"/>
      <c r="D9" s="332"/>
      <c r="E9" s="332"/>
      <c r="F9" s="332"/>
      <c r="G9" s="332"/>
      <c r="H9" s="332"/>
      <c r="I9" s="332"/>
      <c r="J9" s="332"/>
      <c r="K9" s="332"/>
    </row>
    <row r="10" spans="1:17" s="316" customFormat="1" x14ac:dyDescent="0.25">
      <c r="B10" s="317"/>
      <c r="C10" s="317"/>
      <c r="D10" s="317"/>
      <c r="E10" s="317"/>
      <c r="F10" s="317"/>
      <c r="G10" s="317"/>
      <c r="H10" s="317"/>
      <c r="I10" s="317"/>
      <c r="J10" s="154"/>
      <c r="K10" s="154"/>
    </row>
    <row r="11" spans="1:17" s="154" customFormat="1" ht="63" customHeight="1" x14ac:dyDescent="0.25">
      <c r="A11" s="277" t="s">
        <v>6</v>
      </c>
      <c r="B11" s="277" t="s">
        <v>7</v>
      </c>
      <c r="C11" s="277" t="s">
        <v>8</v>
      </c>
      <c r="D11" s="277" t="s">
        <v>813</v>
      </c>
      <c r="E11" s="277" t="s">
        <v>814</v>
      </c>
      <c r="F11" s="277" t="s">
        <v>815</v>
      </c>
      <c r="G11" s="277" t="s">
        <v>816</v>
      </c>
      <c r="H11" s="277"/>
      <c r="I11" s="277" t="s">
        <v>817</v>
      </c>
      <c r="J11" s="278" t="s">
        <v>775</v>
      </c>
      <c r="K11" s="278"/>
    </row>
    <row r="12" spans="1:17" s="154" customFormat="1" ht="222" customHeight="1" x14ac:dyDescent="0.25">
      <c r="A12" s="277"/>
      <c r="B12" s="277"/>
      <c r="C12" s="277"/>
      <c r="D12" s="277"/>
      <c r="E12" s="277"/>
      <c r="F12" s="277"/>
      <c r="G12" s="134" t="s">
        <v>818</v>
      </c>
      <c r="H12" s="134" t="s">
        <v>819</v>
      </c>
      <c r="I12" s="277"/>
      <c r="J12" s="135" t="s">
        <v>787</v>
      </c>
      <c r="K12" s="135" t="s">
        <v>788</v>
      </c>
    </row>
    <row r="13" spans="1:17" s="154" customFormat="1" ht="15" customHeight="1" x14ac:dyDescent="0.25">
      <c r="A13" s="110">
        <v>1</v>
      </c>
      <c r="B13" s="110">
        <v>2</v>
      </c>
      <c r="C13" s="110">
        <v>3</v>
      </c>
      <c r="D13" s="110">
        <v>4</v>
      </c>
      <c r="E13" s="110">
        <v>5</v>
      </c>
      <c r="F13" s="110">
        <v>6</v>
      </c>
      <c r="G13" s="110">
        <v>7</v>
      </c>
      <c r="H13" s="110">
        <v>8</v>
      </c>
      <c r="I13" s="110">
        <v>9</v>
      </c>
      <c r="J13" s="110">
        <v>10</v>
      </c>
      <c r="K13" s="110">
        <v>11</v>
      </c>
    </row>
    <row r="14" spans="1:17" s="316" customFormat="1" ht="47.25" x14ac:dyDescent="0.25">
      <c r="A14" s="47" t="s">
        <v>135</v>
      </c>
      <c r="B14" s="117" t="s">
        <v>136</v>
      </c>
      <c r="C14" s="111" t="s">
        <v>88</v>
      </c>
      <c r="D14" s="136" t="s">
        <v>192</v>
      </c>
      <c r="E14" s="136" t="s">
        <v>192</v>
      </c>
      <c r="F14" s="118" t="s">
        <v>89</v>
      </c>
      <c r="G14" s="118" t="s">
        <v>89</v>
      </c>
      <c r="H14" s="112" t="s">
        <v>89</v>
      </c>
      <c r="I14" s="118" t="s">
        <v>763</v>
      </c>
      <c r="J14" s="112" t="s">
        <v>89</v>
      </c>
      <c r="K14" s="112" t="s">
        <v>89</v>
      </c>
    </row>
    <row r="15" spans="1:17" s="316" customFormat="1" ht="78.75" x14ac:dyDescent="0.25">
      <c r="A15" s="47" t="s">
        <v>137</v>
      </c>
      <c r="B15" s="117" t="s">
        <v>138</v>
      </c>
      <c r="C15" s="113" t="s">
        <v>88</v>
      </c>
      <c r="D15" s="137" t="s">
        <v>192</v>
      </c>
      <c r="E15" s="137" t="s">
        <v>192</v>
      </c>
      <c r="F15" s="118" t="s">
        <v>89</v>
      </c>
      <c r="G15" s="118" t="s">
        <v>89</v>
      </c>
      <c r="H15" s="112" t="s">
        <v>89</v>
      </c>
      <c r="I15" s="118" t="s">
        <v>763</v>
      </c>
      <c r="J15" s="112" t="s">
        <v>89</v>
      </c>
      <c r="K15" s="112" t="s">
        <v>89</v>
      </c>
    </row>
    <row r="16" spans="1:17" s="316" customFormat="1" ht="31.5" x14ac:dyDescent="0.25">
      <c r="A16" s="47" t="s">
        <v>139</v>
      </c>
      <c r="B16" s="117" t="s">
        <v>140</v>
      </c>
      <c r="C16" s="113" t="s">
        <v>88</v>
      </c>
      <c r="D16" s="137" t="s">
        <v>89</v>
      </c>
      <c r="E16" s="137" t="s">
        <v>89</v>
      </c>
      <c r="F16" s="118" t="s">
        <v>89</v>
      </c>
      <c r="G16" s="118" t="s">
        <v>89</v>
      </c>
      <c r="H16" s="112" t="s">
        <v>89</v>
      </c>
      <c r="I16" s="118" t="s">
        <v>763</v>
      </c>
      <c r="J16" s="112" t="s">
        <v>89</v>
      </c>
      <c r="K16" s="112" t="s">
        <v>89</v>
      </c>
    </row>
    <row r="17" spans="1:11" s="316" customFormat="1" ht="63" x14ac:dyDescent="0.25">
      <c r="A17" s="47" t="s">
        <v>141</v>
      </c>
      <c r="B17" s="117" t="s">
        <v>142</v>
      </c>
      <c r="C17" s="113" t="s">
        <v>88</v>
      </c>
      <c r="D17" s="137" t="s">
        <v>192</v>
      </c>
      <c r="E17" s="137" t="s">
        <v>192</v>
      </c>
      <c r="F17" s="118" t="s">
        <v>89</v>
      </c>
      <c r="G17" s="118" t="s">
        <v>89</v>
      </c>
      <c r="H17" s="112" t="s">
        <v>89</v>
      </c>
      <c r="I17" s="118" t="s">
        <v>763</v>
      </c>
      <c r="J17" s="112" t="s">
        <v>89</v>
      </c>
      <c r="K17" s="112" t="s">
        <v>89</v>
      </c>
    </row>
    <row r="18" spans="1:11" s="316" customFormat="1" ht="45" x14ac:dyDescent="0.25">
      <c r="A18" s="47" t="s">
        <v>141</v>
      </c>
      <c r="B18" s="115" t="s">
        <v>212</v>
      </c>
      <c r="C18" s="47" t="s">
        <v>222</v>
      </c>
      <c r="D18" s="137" t="s">
        <v>204</v>
      </c>
      <c r="E18" s="137" t="s">
        <v>204</v>
      </c>
      <c r="F18" s="118" t="s">
        <v>89</v>
      </c>
      <c r="G18" s="118" t="s">
        <v>89</v>
      </c>
      <c r="H18" s="112" t="s">
        <v>89</v>
      </c>
      <c r="I18" s="118" t="s">
        <v>763</v>
      </c>
      <c r="J18" s="112" t="s">
        <v>89</v>
      </c>
      <c r="K18" s="112" t="s">
        <v>89</v>
      </c>
    </row>
    <row r="19" spans="1:11" s="316" customFormat="1" ht="30" x14ac:dyDescent="0.25">
      <c r="A19" s="47" t="s">
        <v>141</v>
      </c>
      <c r="B19" s="115" t="s">
        <v>337</v>
      </c>
      <c r="C19" s="47" t="s">
        <v>223</v>
      </c>
      <c r="D19" s="137" t="s">
        <v>852</v>
      </c>
      <c r="E19" s="137" t="s">
        <v>852</v>
      </c>
      <c r="F19" s="118" t="s">
        <v>89</v>
      </c>
      <c r="G19" s="118" t="s">
        <v>89</v>
      </c>
      <c r="H19" s="112" t="s">
        <v>89</v>
      </c>
      <c r="I19" s="118" t="s">
        <v>805</v>
      </c>
      <c r="J19" s="112" t="s">
        <v>89</v>
      </c>
      <c r="K19" s="112" t="s">
        <v>89</v>
      </c>
    </row>
    <row r="20" spans="1:11" s="316" customFormat="1" ht="15.75" x14ac:dyDescent="0.25">
      <c r="A20" s="47" t="s">
        <v>141</v>
      </c>
      <c r="B20" s="116" t="s">
        <v>338</v>
      </c>
      <c r="C20" s="47" t="s">
        <v>224</v>
      </c>
      <c r="D20" s="137" t="s">
        <v>185</v>
      </c>
      <c r="E20" s="137" t="s">
        <v>185</v>
      </c>
      <c r="F20" s="118" t="s">
        <v>89</v>
      </c>
      <c r="G20" s="118" t="s">
        <v>89</v>
      </c>
      <c r="H20" s="112" t="s">
        <v>89</v>
      </c>
      <c r="I20" s="118" t="s">
        <v>763</v>
      </c>
      <c r="J20" s="112" t="s">
        <v>89</v>
      </c>
      <c r="K20" s="112" t="s">
        <v>89</v>
      </c>
    </row>
    <row r="21" spans="1:11" s="316" customFormat="1" ht="15.75" x14ac:dyDescent="0.25">
      <c r="A21" s="47" t="s">
        <v>141</v>
      </c>
      <c r="B21" s="115" t="s">
        <v>188</v>
      </c>
      <c r="C21" s="47" t="s">
        <v>225</v>
      </c>
      <c r="D21" s="137" t="s">
        <v>185</v>
      </c>
      <c r="E21" s="137" t="s">
        <v>185</v>
      </c>
      <c r="F21" s="118" t="s">
        <v>89</v>
      </c>
      <c r="G21" s="118" t="s">
        <v>89</v>
      </c>
      <c r="H21" s="112" t="s">
        <v>89</v>
      </c>
      <c r="I21" s="118" t="s">
        <v>763</v>
      </c>
      <c r="J21" s="112" t="s">
        <v>89</v>
      </c>
      <c r="K21" s="112" t="s">
        <v>89</v>
      </c>
    </row>
    <row r="22" spans="1:11" s="316" customFormat="1" ht="15.75" x14ac:dyDescent="0.25">
      <c r="A22" s="47" t="s">
        <v>141</v>
      </c>
      <c r="B22" s="115" t="s">
        <v>189</v>
      </c>
      <c r="C22" s="47" t="s">
        <v>226</v>
      </c>
      <c r="D22" s="137" t="s">
        <v>185</v>
      </c>
      <c r="E22" s="137" t="s">
        <v>185</v>
      </c>
      <c r="F22" s="118" t="s">
        <v>89</v>
      </c>
      <c r="G22" s="118" t="s">
        <v>89</v>
      </c>
      <c r="H22" s="112" t="s">
        <v>89</v>
      </c>
      <c r="I22" s="118" t="s">
        <v>763</v>
      </c>
      <c r="J22" s="112" t="s">
        <v>89</v>
      </c>
      <c r="K22" s="112" t="s">
        <v>89</v>
      </c>
    </row>
    <row r="23" spans="1:11" s="316" customFormat="1" ht="15.75" x14ac:dyDescent="0.25">
      <c r="A23" s="47" t="s">
        <v>141</v>
      </c>
      <c r="B23" s="115" t="s">
        <v>197</v>
      </c>
      <c r="C23" s="47" t="s">
        <v>198</v>
      </c>
      <c r="D23" s="137" t="s">
        <v>191</v>
      </c>
      <c r="E23" s="137" t="s">
        <v>191</v>
      </c>
      <c r="F23" s="118" t="s">
        <v>89</v>
      </c>
      <c r="G23" s="118" t="s">
        <v>89</v>
      </c>
      <c r="H23" s="118" t="s">
        <v>89</v>
      </c>
      <c r="I23" s="118" t="s">
        <v>763</v>
      </c>
      <c r="J23" s="118" t="s">
        <v>89</v>
      </c>
      <c r="K23" s="118" t="s">
        <v>89</v>
      </c>
    </row>
    <row r="24" spans="1:11" s="316" customFormat="1" ht="30" x14ac:dyDescent="0.25">
      <c r="A24" s="47" t="s">
        <v>141</v>
      </c>
      <c r="B24" s="115" t="s">
        <v>211</v>
      </c>
      <c r="C24" s="47" t="s">
        <v>227</v>
      </c>
      <c r="D24" s="137" t="s">
        <v>852</v>
      </c>
      <c r="E24" s="137" t="s">
        <v>852</v>
      </c>
      <c r="F24" s="118" t="s">
        <v>89</v>
      </c>
      <c r="G24" s="118" t="s">
        <v>89</v>
      </c>
      <c r="H24" s="118" t="s">
        <v>89</v>
      </c>
      <c r="I24" s="118" t="s">
        <v>763</v>
      </c>
      <c r="J24" s="118" t="s">
        <v>89</v>
      </c>
      <c r="K24" s="118" t="s">
        <v>89</v>
      </c>
    </row>
    <row r="25" spans="1:11" s="316" customFormat="1" ht="45" x14ac:dyDescent="0.25">
      <c r="A25" s="47" t="s">
        <v>141</v>
      </c>
      <c r="B25" s="115" t="s">
        <v>339</v>
      </c>
      <c r="C25" s="47" t="s">
        <v>228</v>
      </c>
      <c r="D25" s="137" t="s">
        <v>852</v>
      </c>
      <c r="E25" s="137" t="s">
        <v>852</v>
      </c>
      <c r="F25" s="118" t="s">
        <v>89</v>
      </c>
      <c r="G25" s="118" t="s">
        <v>89</v>
      </c>
      <c r="H25" s="118" t="s">
        <v>89</v>
      </c>
      <c r="I25" s="118" t="s">
        <v>763</v>
      </c>
      <c r="J25" s="118" t="s">
        <v>89</v>
      </c>
      <c r="K25" s="118" t="s">
        <v>89</v>
      </c>
    </row>
    <row r="26" spans="1:11" s="316" customFormat="1" ht="30" x14ac:dyDescent="0.25">
      <c r="A26" s="47" t="s">
        <v>141</v>
      </c>
      <c r="B26" s="115" t="s">
        <v>340</v>
      </c>
      <c r="C26" s="47" t="s">
        <v>229</v>
      </c>
      <c r="D26" s="137" t="s">
        <v>204</v>
      </c>
      <c r="E26" s="137" t="s">
        <v>204</v>
      </c>
      <c r="F26" s="118" t="s">
        <v>89</v>
      </c>
      <c r="G26" s="118" t="s">
        <v>89</v>
      </c>
      <c r="H26" s="118" t="s">
        <v>89</v>
      </c>
      <c r="I26" s="118" t="s">
        <v>763</v>
      </c>
      <c r="J26" s="118" t="s">
        <v>89</v>
      </c>
      <c r="K26" s="118" t="s">
        <v>89</v>
      </c>
    </row>
    <row r="27" spans="1:11" s="316" customFormat="1" ht="45" x14ac:dyDescent="0.25">
      <c r="A27" s="47" t="s">
        <v>141</v>
      </c>
      <c r="B27" s="115" t="s">
        <v>341</v>
      </c>
      <c r="C27" s="47" t="s">
        <v>230</v>
      </c>
      <c r="D27" s="137" t="s">
        <v>192</v>
      </c>
      <c r="E27" s="137" t="s">
        <v>192</v>
      </c>
      <c r="F27" s="118" t="s">
        <v>89</v>
      </c>
      <c r="G27" s="118" t="s">
        <v>89</v>
      </c>
      <c r="H27" s="118" t="s">
        <v>89</v>
      </c>
      <c r="I27" s="118" t="s">
        <v>763</v>
      </c>
      <c r="J27" s="118" t="s">
        <v>89</v>
      </c>
      <c r="K27" s="118" t="s">
        <v>89</v>
      </c>
    </row>
    <row r="28" spans="1:11" s="316" customFormat="1" ht="30" x14ac:dyDescent="0.25">
      <c r="A28" s="47" t="s">
        <v>141</v>
      </c>
      <c r="B28" s="115" t="s">
        <v>342</v>
      </c>
      <c r="C28" s="47" t="s">
        <v>231</v>
      </c>
      <c r="D28" s="137" t="s">
        <v>192</v>
      </c>
      <c r="E28" s="137" t="s">
        <v>192</v>
      </c>
      <c r="F28" s="118" t="s">
        <v>89</v>
      </c>
      <c r="G28" s="118" t="s">
        <v>89</v>
      </c>
      <c r="H28" s="118" t="s">
        <v>89</v>
      </c>
      <c r="I28" s="118" t="s">
        <v>763</v>
      </c>
      <c r="J28" s="118" t="s">
        <v>89</v>
      </c>
      <c r="K28" s="118" t="s">
        <v>89</v>
      </c>
    </row>
    <row r="29" spans="1:11" s="316" customFormat="1" ht="47.25" x14ac:dyDescent="0.25">
      <c r="A29" s="47" t="s">
        <v>143</v>
      </c>
      <c r="B29" s="117" t="s">
        <v>144</v>
      </c>
      <c r="C29" s="113" t="s">
        <v>88</v>
      </c>
      <c r="D29" s="138" t="s">
        <v>89</v>
      </c>
      <c r="E29" s="138" t="s">
        <v>89</v>
      </c>
      <c r="F29" s="118" t="s">
        <v>89</v>
      </c>
      <c r="G29" s="118" t="s">
        <v>89</v>
      </c>
      <c r="H29" s="118" t="s">
        <v>89</v>
      </c>
      <c r="I29" s="118" t="s">
        <v>805</v>
      </c>
      <c r="J29" s="118" t="s">
        <v>89</v>
      </c>
      <c r="K29" s="118" t="s">
        <v>89</v>
      </c>
    </row>
    <row r="30" spans="1:11" s="316" customFormat="1" ht="31.5" x14ac:dyDescent="0.25">
      <c r="A30" s="47" t="s">
        <v>145</v>
      </c>
      <c r="B30" s="117" t="s">
        <v>146</v>
      </c>
      <c r="C30" s="113" t="s">
        <v>88</v>
      </c>
      <c r="D30" s="138" t="s">
        <v>89</v>
      </c>
      <c r="E30" s="138" t="s">
        <v>89</v>
      </c>
      <c r="F30" s="118" t="s">
        <v>89</v>
      </c>
      <c r="G30" s="118" t="s">
        <v>89</v>
      </c>
      <c r="H30" s="118" t="s">
        <v>89</v>
      </c>
      <c r="I30" s="118" t="s">
        <v>763</v>
      </c>
      <c r="J30" s="118" t="s">
        <v>89</v>
      </c>
      <c r="K30" s="118" t="s">
        <v>89</v>
      </c>
    </row>
    <row r="31" spans="1:11" s="316" customFormat="1" ht="45" x14ac:dyDescent="0.25">
      <c r="A31" s="47" t="s">
        <v>145</v>
      </c>
      <c r="B31" s="114" t="s">
        <v>343</v>
      </c>
      <c r="C31" s="47" t="s">
        <v>196</v>
      </c>
      <c r="D31" s="137" t="s">
        <v>191</v>
      </c>
      <c r="E31" s="137" t="s">
        <v>191</v>
      </c>
      <c r="F31" s="118" t="s">
        <v>89</v>
      </c>
      <c r="G31" s="118" t="s">
        <v>89</v>
      </c>
      <c r="H31" s="118" t="s">
        <v>89</v>
      </c>
      <c r="I31" s="118" t="s">
        <v>763</v>
      </c>
      <c r="J31" s="118" t="s">
        <v>89</v>
      </c>
      <c r="K31" s="118" t="s">
        <v>89</v>
      </c>
    </row>
    <row r="32" spans="1:11" s="316" customFormat="1" ht="15.75" x14ac:dyDescent="0.25">
      <c r="A32" s="47" t="s">
        <v>145</v>
      </c>
      <c r="B32" s="114" t="s">
        <v>344</v>
      </c>
      <c r="C32" s="47" t="s">
        <v>232</v>
      </c>
      <c r="D32" s="137" t="s">
        <v>185</v>
      </c>
      <c r="E32" s="137" t="s">
        <v>185</v>
      </c>
      <c r="F32" s="118" t="s">
        <v>89</v>
      </c>
      <c r="G32" s="118" t="s">
        <v>89</v>
      </c>
      <c r="H32" s="118" t="s">
        <v>89</v>
      </c>
      <c r="I32" s="118" t="s">
        <v>763</v>
      </c>
      <c r="J32" s="118" t="s">
        <v>89</v>
      </c>
      <c r="K32" s="118" t="s">
        <v>89</v>
      </c>
    </row>
    <row r="33" spans="1:11" s="316" customFormat="1" ht="15.75" x14ac:dyDescent="0.25">
      <c r="A33" s="47" t="s">
        <v>145</v>
      </c>
      <c r="B33" s="114" t="s">
        <v>345</v>
      </c>
      <c r="C33" s="47" t="s">
        <v>233</v>
      </c>
      <c r="D33" s="137" t="s">
        <v>186</v>
      </c>
      <c r="E33" s="137" t="s">
        <v>186</v>
      </c>
      <c r="F33" s="118" t="s">
        <v>89</v>
      </c>
      <c r="G33" s="118" t="s">
        <v>89</v>
      </c>
      <c r="H33" s="118" t="s">
        <v>89</v>
      </c>
      <c r="I33" s="118" t="s">
        <v>763</v>
      </c>
      <c r="J33" s="118" t="s">
        <v>89</v>
      </c>
      <c r="K33" s="118" t="s">
        <v>89</v>
      </c>
    </row>
    <row r="34" spans="1:11" s="316" customFormat="1" ht="15.75" x14ac:dyDescent="0.25">
      <c r="A34" s="47" t="s">
        <v>145</v>
      </c>
      <c r="B34" s="114" t="s">
        <v>346</v>
      </c>
      <c r="C34" s="47" t="s">
        <v>234</v>
      </c>
      <c r="D34" s="137" t="s">
        <v>185</v>
      </c>
      <c r="E34" s="137" t="s">
        <v>185</v>
      </c>
      <c r="F34" s="118" t="s">
        <v>89</v>
      </c>
      <c r="G34" s="118" t="s">
        <v>89</v>
      </c>
      <c r="H34" s="118" t="s">
        <v>89</v>
      </c>
      <c r="I34" s="118" t="s">
        <v>763</v>
      </c>
      <c r="J34" s="118" t="s">
        <v>89</v>
      </c>
      <c r="K34" s="118" t="s">
        <v>89</v>
      </c>
    </row>
    <row r="35" spans="1:11" s="316" customFormat="1" ht="15.75" x14ac:dyDescent="0.25">
      <c r="A35" s="47" t="s">
        <v>145</v>
      </c>
      <c r="B35" s="114" t="s">
        <v>347</v>
      </c>
      <c r="C35" s="47" t="s">
        <v>235</v>
      </c>
      <c r="D35" s="137" t="s">
        <v>204</v>
      </c>
      <c r="E35" s="137" t="s">
        <v>204</v>
      </c>
      <c r="F35" s="118" t="s">
        <v>89</v>
      </c>
      <c r="G35" s="118" t="s">
        <v>89</v>
      </c>
      <c r="H35" s="118" t="s">
        <v>89</v>
      </c>
      <c r="I35" s="118" t="s">
        <v>763</v>
      </c>
      <c r="J35" s="118" t="s">
        <v>89</v>
      </c>
      <c r="K35" s="118" t="s">
        <v>89</v>
      </c>
    </row>
    <row r="36" spans="1:11" s="316" customFormat="1" ht="15.75" x14ac:dyDescent="0.25">
      <c r="A36" s="47" t="s">
        <v>145</v>
      </c>
      <c r="B36" s="114" t="s">
        <v>348</v>
      </c>
      <c r="C36" s="47" t="s">
        <v>236</v>
      </c>
      <c r="D36" s="137" t="s">
        <v>186</v>
      </c>
      <c r="E36" s="137" t="s">
        <v>186</v>
      </c>
      <c r="F36" s="118" t="s">
        <v>89</v>
      </c>
      <c r="G36" s="118" t="s">
        <v>89</v>
      </c>
      <c r="H36" s="118" t="s">
        <v>89</v>
      </c>
      <c r="I36" s="118" t="s">
        <v>763</v>
      </c>
      <c r="J36" s="118" t="s">
        <v>89</v>
      </c>
      <c r="K36" s="118" t="s">
        <v>89</v>
      </c>
    </row>
    <row r="37" spans="1:11" s="316" customFormat="1" ht="30" x14ac:dyDescent="0.25">
      <c r="A37" s="47" t="s">
        <v>145</v>
      </c>
      <c r="B37" s="114" t="s">
        <v>349</v>
      </c>
      <c r="C37" s="47" t="s">
        <v>237</v>
      </c>
      <c r="D37" s="137" t="s">
        <v>186</v>
      </c>
      <c r="E37" s="137" t="s">
        <v>186</v>
      </c>
      <c r="F37" s="118" t="s">
        <v>89</v>
      </c>
      <c r="G37" s="118" t="s">
        <v>89</v>
      </c>
      <c r="H37" s="118" t="s">
        <v>89</v>
      </c>
      <c r="I37" s="118" t="s">
        <v>763</v>
      </c>
      <c r="J37" s="118" t="s">
        <v>89</v>
      </c>
      <c r="K37" s="118" t="s">
        <v>89</v>
      </c>
    </row>
    <row r="38" spans="1:11" s="316" customFormat="1" ht="15.75" x14ac:dyDescent="0.25">
      <c r="A38" s="47" t="s">
        <v>145</v>
      </c>
      <c r="B38" s="114" t="s">
        <v>350</v>
      </c>
      <c r="C38" s="47" t="s">
        <v>238</v>
      </c>
      <c r="D38" s="137" t="s">
        <v>186</v>
      </c>
      <c r="E38" s="137" t="s">
        <v>186</v>
      </c>
      <c r="F38" s="118" t="s">
        <v>89</v>
      </c>
      <c r="G38" s="118" t="s">
        <v>89</v>
      </c>
      <c r="H38" s="118" t="s">
        <v>89</v>
      </c>
      <c r="I38" s="118" t="s">
        <v>763</v>
      </c>
      <c r="J38" s="118" t="s">
        <v>89</v>
      </c>
      <c r="K38" s="118" t="s">
        <v>89</v>
      </c>
    </row>
    <row r="39" spans="1:11" s="316" customFormat="1" ht="15.75" x14ac:dyDescent="0.25">
      <c r="A39" s="47" t="s">
        <v>145</v>
      </c>
      <c r="B39" s="114" t="s">
        <v>351</v>
      </c>
      <c r="C39" s="47" t="s">
        <v>239</v>
      </c>
      <c r="D39" s="137" t="s">
        <v>186</v>
      </c>
      <c r="E39" s="137" t="s">
        <v>186</v>
      </c>
      <c r="F39" s="118" t="s">
        <v>89</v>
      </c>
      <c r="G39" s="118" t="s">
        <v>89</v>
      </c>
      <c r="H39" s="118" t="s">
        <v>89</v>
      </c>
      <c r="I39" s="118" t="s">
        <v>763</v>
      </c>
      <c r="J39" s="118" t="s">
        <v>89</v>
      </c>
      <c r="K39" s="118" t="s">
        <v>89</v>
      </c>
    </row>
    <row r="40" spans="1:11" s="316" customFormat="1" ht="30" x14ac:dyDescent="0.25">
      <c r="A40" s="47" t="s">
        <v>145</v>
      </c>
      <c r="B40" s="114" t="s">
        <v>352</v>
      </c>
      <c r="C40" s="47" t="s">
        <v>240</v>
      </c>
      <c r="D40" s="137" t="s">
        <v>204</v>
      </c>
      <c r="E40" s="137" t="s">
        <v>204</v>
      </c>
      <c r="F40" s="118" t="s">
        <v>89</v>
      </c>
      <c r="G40" s="118" t="s">
        <v>89</v>
      </c>
      <c r="H40" s="118" t="s">
        <v>89</v>
      </c>
      <c r="I40" s="118" t="s">
        <v>763</v>
      </c>
      <c r="J40" s="118" t="s">
        <v>89</v>
      </c>
      <c r="K40" s="118" t="s">
        <v>89</v>
      </c>
    </row>
    <row r="41" spans="1:11" s="316" customFormat="1" ht="30" x14ac:dyDescent="0.25">
      <c r="A41" s="47" t="s">
        <v>145</v>
      </c>
      <c r="B41" s="114" t="s">
        <v>353</v>
      </c>
      <c r="C41" s="47" t="s">
        <v>241</v>
      </c>
      <c r="D41" s="137" t="s">
        <v>192</v>
      </c>
      <c r="E41" s="137" t="s">
        <v>192</v>
      </c>
      <c r="F41" s="118" t="s">
        <v>89</v>
      </c>
      <c r="G41" s="118" t="s">
        <v>89</v>
      </c>
      <c r="H41" s="118" t="s">
        <v>89</v>
      </c>
      <c r="I41" s="118" t="s">
        <v>763</v>
      </c>
      <c r="J41" s="118" t="s">
        <v>89</v>
      </c>
      <c r="K41" s="118" t="s">
        <v>89</v>
      </c>
    </row>
    <row r="42" spans="1:11" s="316" customFormat="1" ht="30" x14ac:dyDescent="0.25">
      <c r="A42" s="47" t="s">
        <v>145</v>
      </c>
      <c r="B42" s="114" t="s">
        <v>354</v>
      </c>
      <c r="C42" s="47" t="s">
        <v>242</v>
      </c>
      <c r="D42" s="137" t="s">
        <v>192</v>
      </c>
      <c r="E42" s="137" t="s">
        <v>192</v>
      </c>
      <c r="F42" s="118" t="s">
        <v>89</v>
      </c>
      <c r="G42" s="118" t="s">
        <v>89</v>
      </c>
      <c r="H42" s="118" t="s">
        <v>89</v>
      </c>
      <c r="I42" s="118" t="s">
        <v>763</v>
      </c>
      <c r="J42" s="118" t="s">
        <v>89</v>
      </c>
      <c r="K42" s="118" t="s">
        <v>89</v>
      </c>
    </row>
    <row r="43" spans="1:11" s="316" customFormat="1" ht="47.25" x14ac:dyDescent="0.25">
      <c r="A43" s="47" t="s">
        <v>147</v>
      </c>
      <c r="B43" s="117" t="s">
        <v>148</v>
      </c>
      <c r="C43" s="113" t="s">
        <v>88</v>
      </c>
      <c r="D43" s="137" t="s">
        <v>89</v>
      </c>
      <c r="E43" s="137" t="s">
        <v>89</v>
      </c>
      <c r="F43" s="118" t="s">
        <v>89</v>
      </c>
      <c r="G43" s="118" t="s">
        <v>89</v>
      </c>
      <c r="H43" s="118" t="s">
        <v>89</v>
      </c>
      <c r="I43" s="118" t="s">
        <v>763</v>
      </c>
      <c r="J43" s="118" t="s">
        <v>89</v>
      </c>
      <c r="K43" s="118" t="s">
        <v>89</v>
      </c>
    </row>
    <row r="44" spans="1:11" s="316" customFormat="1" ht="47.25" x14ac:dyDescent="0.25">
      <c r="A44" s="47" t="s">
        <v>149</v>
      </c>
      <c r="B44" s="117" t="s">
        <v>150</v>
      </c>
      <c r="C44" s="113" t="s">
        <v>88</v>
      </c>
      <c r="D44" s="138" t="s">
        <v>89</v>
      </c>
      <c r="E44" s="138" t="s">
        <v>89</v>
      </c>
      <c r="F44" s="118" t="s">
        <v>89</v>
      </c>
      <c r="G44" s="118" t="s">
        <v>89</v>
      </c>
      <c r="H44" s="118" t="s">
        <v>89</v>
      </c>
      <c r="I44" s="118" t="s">
        <v>763</v>
      </c>
      <c r="J44" s="118" t="s">
        <v>89</v>
      </c>
      <c r="K44" s="118" t="s">
        <v>89</v>
      </c>
    </row>
    <row r="45" spans="1:11" s="316" customFormat="1" ht="47.25" x14ac:dyDescent="0.25">
      <c r="A45" s="47" t="s">
        <v>151</v>
      </c>
      <c r="B45" s="117" t="s">
        <v>152</v>
      </c>
      <c r="C45" s="113" t="s">
        <v>88</v>
      </c>
      <c r="D45" s="137" t="s">
        <v>89</v>
      </c>
      <c r="E45" s="137" t="s">
        <v>89</v>
      </c>
      <c r="F45" s="118" t="s">
        <v>89</v>
      </c>
      <c r="G45" s="118" t="s">
        <v>89</v>
      </c>
      <c r="H45" s="118" t="s">
        <v>89</v>
      </c>
      <c r="I45" s="118" t="s">
        <v>763</v>
      </c>
      <c r="J45" s="118" t="s">
        <v>89</v>
      </c>
      <c r="K45" s="118" t="s">
        <v>89</v>
      </c>
    </row>
    <row r="46" spans="1:11" s="316" customFormat="1" ht="15.75" x14ac:dyDescent="0.25">
      <c r="A46" s="47" t="s">
        <v>151</v>
      </c>
      <c r="B46" s="115" t="s">
        <v>190</v>
      </c>
      <c r="C46" s="47" t="s">
        <v>194</v>
      </c>
      <c r="D46" s="137" t="s">
        <v>192</v>
      </c>
      <c r="E46" s="137" t="s">
        <v>192</v>
      </c>
      <c r="F46" s="118" t="s">
        <v>89</v>
      </c>
      <c r="G46" s="118" t="s">
        <v>89</v>
      </c>
      <c r="H46" s="118" t="s">
        <v>89</v>
      </c>
      <c r="I46" s="118" t="s">
        <v>763</v>
      </c>
      <c r="J46" s="118" t="s">
        <v>89</v>
      </c>
      <c r="K46" s="118" t="s">
        <v>89</v>
      </c>
    </row>
    <row r="47" spans="1:11" s="316" customFormat="1" ht="47.25" x14ac:dyDescent="0.25">
      <c r="A47" s="47" t="s">
        <v>153</v>
      </c>
      <c r="B47" s="117" t="s">
        <v>154</v>
      </c>
      <c r="C47" s="113" t="s">
        <v>88</v>
      </c>
      <c r="D47" s="137" t="s">
        <v>89</v>
      </c>
      <c r="E47" s="137" t="s">
        <v>89</v>
      </c>
      <c r="F47" s="118" t="s">
        <v>89</v>
      </c>
      <c r="G47" s="118" t="s">
        <v>89</v>
      </c>
      <c r="H47" s="118" t="s">
        <v>89</v>
      </c>
      <c r="I47" s="118" t="s">
        <v>763</v>
      </c>
      <c r="J47" s="118" t="s">
        <v>89</v>
      </c>
      <c r="K47" s="118" t="s">
        <v>89</v>
      </c>
    </row>
    <row r="48" spans="1:11" s="316" customFormat="1" ht="31.5" x14ac:dyDescent="0.25">
      <c r="A48" s="47" t="s">
        <v>155</v>
      </c>
      <c r="B48" s="117" t="s">
        <v>156</v>
      </c>
      <c r="C48" s="113" t="s">
        <v>88</v>
      </c>
      <c r="D48" s="137" t="s">
        <v>89</v>
      </c>
      <c r="E48" s="137" t="s">
        <v>89</v>
      </c>
      <c r="F48" s="118" t="s">
        <v>89</v>
      </c>
      <c r="G48" s="118" t="s">
        <v>89</v>
      </c>
      <c r="H48" s="118" t="s">
        <v>89</v>
      </c>
      <c r="I48" s="118" t="s">
        <v>763</v>
      </c>
      <c r="J48" s="118" t="s">
        <v>89</v>
      </c>
      <c r="K48" s="118" t="s">
        <v>89</v>
      </c>
    </row>
    <row r="49" spans="1:11" s="316" customFormat="1" ht="47.25" x14ac:dyDescent="0.25">
      <c r="A49" s="47" t="s">
        <v>157</v>
      </c>
      <c r="B49" s="117" t="s">
        <v>158</v>
      </c>
      <c r="C49" s="113" t="s">
        <v>88</v>
      </c>
      <c r="D49" s="137" t="s">
        <v>89</v>
      </c>
      <c r="E49" s="137" t="s">
        <v>89</v>
      </c>
      <c r="F49" s="118" t="s">
        <v>89</v>
      </c>
      <c r="G49" s="118" t="s">
        <v>89</v>
      </c>
      <c r="H49" s="118" t="s">
        <v>89</v>
      </c>
      <c r="I49" s="118" t="s">
        <v>763</v>
      </c>
      <c r="J49" s="118" t="s">
        <v>89</v>
      </c>
      <c r="K49" s="118" t="s">
        <v>89</v>
      </c>
    </row>
    <row r="50" spans="1:11" s="316" customFormat="1" ht="63" x14ac:dyDescent="0.25">
      <c r="A50" s="47" t="s">
        <v>159</v>
      </c>
      <c r="B50" s="117" t="s">
        <v>160</v>
      </c>
      <c r="C50" s="113" t="s">
        <v>88</v>
      </c>
      <c r="D50" s="137" t="s">
        <v>89</v>
      </c>
      <c r="E50" s="137" t="s">
        <v>89</v>
      </c>
      <c r="F50" s="118" t="s">
        <v>89</v>
      </c>
      <c r="G50" s="118" t="s">
        <v>89</v>
      </c>
      <c r="H50" s="118" t="s">
        <v>89</v>
      </c>
      <c r="I50" s="118" t="s">
        <v>763</v>
      </c>
      <c r="J50" s="118" t="s">
        <v>89</v>
      </c>
      <c r="K50" s="118" t="s">
        <v>89</v>
      </c>
    </row>
    <row r="51" spans="1:11" s="316" customFormat="1" ht="63" x14ac:dyDescent="0.25">
      <c r="A51" s="47" t="s">
        <v>161</v>
      </c>
      <c r="B51" s="117" t="s">
        <v>162</v>
      </c>
      <c r="C51" s="113" t="s">
        <v>88</v>
      </c>
      <c r="D51" s="137" t="s">
        <v>89</v>
      </c>
      <c r="E51" s="137" t="s">
        <v>89</v>
      </c>
      <c r="F51" s="118" t="s">
        <v>89</v>
      </c>
      <c r="G51" s="118" t="s">
        <v>89</v>
      </c>
      <c r="H51" s="118" t="s">
        <v>89</v>
      </c>
      <c r="I51" s="118" t="s">
        <v>763</v>
      </c>
      <c r="J51" s="118" t="s">
        <v>89</v>
      </c>
      <c r="K51" s="118" t="s">
        <v>89</v>
      </c>
    </row>
    <row r="52" spans="1:11" s="316" customFormat="1" ht="47.25" x14ac:dyDescent="0.25">
      <c r="A52" s="47" t="s">
        <v>163</v>
      </c>
      <c r="B52" s="117" t="s">
        <v>164</v>
      </c>
      <c r="C52" s="113" t="s">
        <v>88</v>
      </c>
      <c r="D52" s="137" t="s">
        <v>89</v>
      </c>
      <c r="E52" s="137" t="s">
        <v>89</v>
      </c>
      <c r="F52" s="118" t="s">
        <v>89</v>
      </c>
      <c r="G52" s="118" t="s">
        <v>89</v>
      </c>
      <c r="H52" s="118" t="s">
        <v>89</v>
      </c>
      <c r="I52" s="118" t="s">
        <v>763</v>
      </c>
      <c r="J52" s="118" t="s">
        <v>89</v>
      </c>
      <c r="K52" s="118" t="s">
        <v>89</v>
      </c>
    </row>
    <row r="53" spans="1:11" s="316" customFormat="1" ht="63" x14ac:dyDescent="0.25">
      <c r="A53" s="47" t="s">
        <v>165</v>
      </c>
      <c r="B53" s="117" t="s">
        <v>166</v>
      </c>
      <c r="C53" s="113" t="s">
        <v>88</v>
      </c>
      <c r="D53" s="137" t="s">
        <v>89</v>
      </c>
      <c r="E53" s="137" t="s">
        <v>89</v>
      </c>
      <c r="F53" s="118" t="s">
        <v>89</v>
      </c>
      <c r="G53" s="118" t="s">
        <v>89</v>
      </c>
      <c r="H53" s="118" t="s">
        <v>89</v>
      </c>
      <c r="I53" s="118" t="s">
        <v>763</v>
      </c>
      <c r="J53" s="118" t="s">
        <v>89</v>
      </c>
      <c r="K53" s="118" t="s">
        <v>89</v>
      </c>
    </row>
    <row r="54" spans="1:11" s="316" customFormat="1" ht="63" x14ac:dyDescent="0.25">
      <c r="A54" s="47" t="s">
        <v>167</v>
      </c>
      <c r="B54" s="117" t="s">
        <v>168</v>
      </c>
      <c r="C54" s="113" t="s">
        <v>88</v>
      </c>
      <c r="D54" s="138" t="s">
        <v>192</v>
      </c>
      <c r="E54" s="138" t="s">
        <v>192</v>
      </c>
      <c r="F54" s="118" t="s">
        <v>89</v>
      </c>
      <c r="G54" s="118" t="s">
        <v>89</v>
      </c>
      <c r="H54" s="118" t="s">
        <v>89</v>
      </c>
      <c r="I54" s="118" t="s">
        <v>763</v>
      </c>
      <c r="J54" s="118" t="s">
        <v>89</v>
      </c>
      <c r="K54" s="118" t="s">
        <v>89</v>
      </c>
    </row>
    <row r="55" spans="1:11" s="316" customFormat="1" ht="31.5" x14ac:dyDescent="0.25">
      <c r="A55" s="47" t="s">
        <v>169</v>
      </c>
      <c r="B55" s="117" t="s">
        <v>170</v>
      </c>
      <c r="C55" s="113" t="s">
        <v>88</v>
      </c>
      <c r="D55" s="137" t="s">
        <v>89</v>
      </c>
      <c r="E55" s="137" t="s">
        <v>89</v>
      </c>
      <c r="F55" s="118" t="s">
        <v>89</v>
      </c>
      <c r="G55" s="118" t="s">
        <v>89</v>
      </c>
      <c r="H55" s="118" t="s">
        <v>89</v>
      </c>
      <c r="I55" s="118" t="s">
        <v>763</v>
      </c>
      <c r="J55" s="118" t="s">
        <v>89</v>
      </c>
      <c r="K55" s="118" t="s">
        <v>89</v>
      </c>
    </row>
    <row r="56" spans="1:11" s="316" customFormat="1" ht="31.5" x14ac:dyDescent="0.25">
      <c r="A56" s="47" t="s">
        <v>169</v>
      </c>
      <c r="B56" s="139" t="s">
        <v>208</v>
      </c>
      <c r="C56" s="47" t="s">
        <v>199</v>
      </c>
      <c r="D56" s="137" t="s">
        <v>192</v>
      </c>
      <c r="E56" s="137" t="s">
        <v>192</v>
      </c>
      <c r="F56" s="118" t="s">
        <v>89</v>
      </c>
      <c r="G56" s="118" t="s">
        <v>89</v>
      </c>
      <c r="H56" s="118" t="s">
        <v>89</v>
      </c>
      <c r="I56" s="118" t="s">
        <v>763</v>
      </c>
      <c r="J56" s="118" t="s">
        <v>89</v>
      </c>
      <c r="K56" s="118" t="s">
        <v>89</v>
      </c>
    </row>
    <row r="57" spans="1:11" s="316" customFormat="1" ht="47.25" x14ac:dyDescent="0.25">
      <c r="A57" s="47" t="s">
        <v>171</v>
      </c>
      <c r="B57" s="117" t="s">
        <v>172</v>
      </c>
      <c r="C57" s="113" t="s">
        <v>88</v>
      </c>
      <c r="D57" s="137" t="s">
        <v>89</v>
      </c>
      <c r="E57" s="137" t="s">
        <v>89</v>
      </c>
      <c r="F57" s="118" t="s">
        <v>89</v>
      </c>
      <c r="G57" s="118" t="s">
        <v>89</v>
      </c>
      <c r="H57" s="118" t="s">
        <v>89</v>
      </c>
      <c r="I57" s="118" t="s">
        <v>763</v>
      </c>
      <c r="J57" s="118" t="s">
        <v>89</v>
      </c>
      <c r="K57" s="118" t="s">
        <v>89</v>
      </c>
    </row>
  </sheetData>
  <autoFilter ref="A13:K22"/>
  <mergeCells count="16">
    <mergeCell ref="A7:K7"/>
    <mergeCell ref="I1:K1"/>
    <mergeCell ref="I2:K2"/>
    <mergeCell ref="I3:K3"/>
    <mergeCell ref="A4:K4"/>
    <mergeCell ref="A6:K6"/>
    <mergeCell ref="A9:K9"/>
    <mergeCell ref="A11:A12"/>
    <mergeCell ref="B11:B12"/>
    <mergeCell ref="C11:C12"/>
    <mergeCell ref="D11:D12"/>
    <mergeCell ref="E11:E12"/>
    <mergeCell ref="F11:F12"/>
    <mergeCell ref="G11:H11"/>
    <mergeCell ref="I11:I12"/>
    <mergeCell ref="J11:K11"/>
  </mergeCells>
  <pageMargins left="0.70866141732283472" right="0.70866141732283472" top="0.74803149606299213" bottom="0.74803149606299213" header="0.31496062992125984" footer="0.31496062992125984"/>
  <pageSetup paperSize="8" scale="36"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13"/>
  <sheetViews>
    <sheetView showGridLines="0" view="pageBreakPreview" zoomScale="70" zoomScaleNormal="100" zoomScaleSheetLayoutView="70" workbookViewId="0">
      <selection activeCell="E17" sqref="E17"/>
    </sheetView>
  </sheetViews>
  <sheetFormatPr defaultRowHeight="15" x14ac:dyDescent="0.25"/>
  <cols>
    <col min="1" max="1" width="17.625" style="316" customWidth="1"/>
    <col min="2" max="2" width="45.75" style="317" customWidth="1"/>
    <col min="3" max="3" width="18.375" style="317" customWidth="1"/>
    <col min="4" max="4" width="20.125" style="317" customWidth="1"/>
    <col min="5" max="5" width="18.625" style="317" customWidth="1"/>
    <col min="6" max="6" width="11.75" style="317" customWidth="1"/>
    <col min="7" max="7" width="8.5" style="317" customWidth="1"/>
    <col min="8" max="8" width="9.5" style="317" customWidth="1"/>
    <col min="9" max="9" width="15.5" style="317" customWidth="1"/>
    <col min="10" max="10" width="10" style="317" customWidth="1"/>
    <col min="11" max="11" width="18.875" style="317" customWidth="1"/>
    <col min="12" max="12" width="14.75" style="317" customWidth="1"/>
    <col min="13" max="13" width="15.125" style="317" customWidth="1"/>
    <col min="14" max="14" width="37.625" style="317" customWidth="1"/>
    <col min="15" max="15" width="17" style="317" customWidth="1"/>
    <col min="16" max="20" width="10.75" style="317" customWidth="1"/>
    <col min="21" max="21" width="11.5" style="154" customWidth="1"/>
    <col min="22" max="231" width="9" style="316"/>
    <col min="232" max="232" width="3.875" style="316" bestFit="1" customWidth="1"/>
    <col min="233" max="233" width="16" style="316" bestFit="1" customWidth="1"/>
    <col min="234" max="234" width="16.625" style="316" bestFit="1" customWidth="1"/>
    <col min="235" max="235" width="13.5" style="316" bestFit="1" customWidth="1"/>
    <col min="236" max="237" width="10.875" style="316" bestFit="1" customWidth="1"/>
    <col min="238" max="238" width="6.25" style="316" bestFit="1" customWidth="1"/>
    <col min="239" max="239" width="8.875" style="316" bestFit="1" customWidth="1"/>
    <col min="240" max="240" width="13.875" style="316" bestFit="1" customWidth="1"/>
    <col min="241" max="241" width="13.25" style="316" bestFit="1" customWidth="1"/>
    <col min="242" max="242" width="16" style="316" bestFit="1" customWidth="1"/>
    <col min="243" max="243" width="11.625" style="316" bestFit="1" customWidth="1"/>
    <col min="244" max="244" width="16.875" style="316" customWidth="1"/>
    <col min="245" max="245" width="13.25" style="316" customWidth="1"/>
    <col min="246" max="246" width="18.375" style="316" bestFit="1" customWidth="1"/>
    <col min="247" max="247" width="15" style="316" bestFit="1" customWidth="1"/>
    <col min="248" max="248" width="14.75" style="316" bestFit="1" customWidth="1"/>
    <col min="249" max="249" width="14.625" style="316" bestFit="1" customWidth="1"/>
    <col min="250" max="250" width="13.75" style="316" bestFit="1" customWidth="1"/>
    <col min="251" max="251" width="14.25" style="316" bestFit="1" customWidth="1"/>
    <col min="252" max="252" width="15.125" style="316" customWidth="1"/>
    <col min="253" max="253" width="20.5" style="316" bestFit="1" customWidth="1"/>
    <col min="254" max="254" width="27.875" style="316" bestFit="1" customWidth="1"/>
    <col min="255" max="255" width="6.875" style="316" bestFit="1" customWidth="1"/>
    <col min="256" max="256" width="5" style="316" bestFit="1" customWidth="1"/>
    <col min="257" max="257" width="8" style="316" bestFit="1" customWidth="1"/>
    <col min="258" max="258" width="11.875" style="316" bestFit="1" customWidth="1"/>
    <col min="259" max="487" width="9" style="316"/>
    <col min="488" max="488" width="3.875" style="316" bestFit="1" customWidth="1"/>
    <col min="489" max="489" width="16" style="316" bestFit="1" customWidth="1"/>
    <col min="490" max="490" width="16.625" style="316" bestFit="1" customWidth="1"/>
    <col min="491" max="491" width="13.5" style="316" bestFit="1" customWidth="1"/>
    <col min="492" max="493" width="10.875" style="316" bestFit="1" customWidth="1"/>
    <col min="494" max="494" width="6.25" style="316" bestFit="1" customWidth="1"/>
    <col min="495" max="495" width="8.875" style="316" bestFit="1" customWidth="1"/>
    <col min="496" max="496" width="13.875" style="316" bestFit="1" customWidth="1"/>
    <col min="497" max="497" width="13.25" style="316" bestFit="1" customWidth="1"/>
    <col min="498" max="498" width="16" style="316" bestFit="1" customWidth="1"/>
    <col min="499" max="499" width="11.625" style="316" bestFit="1" customWidth="1"/>
    <col min="500" max="500" width="16.875" style="316" customWidth="1"/>
    <col min="501" max="501" width="13.25" style="316" customWidth="1"/>
    <col min="502" max="502" width="18.375" style="316" bestFit="1" customWidth="1"/>
    <col min="503" max="503" width="15" style="316" bestFit="1" customWidth="1"/>
    <col min="504" max="504" width="14.75" style="316" bestFit="1" customWidth="1"/>
    <col min="505" max="505" width="14.625" style="316" bestFit="1" customWidth="1"/>
    <col min="506" max="506" width="13.75" style="316" bestFit="1" customWidth="1"/>
    <col min="507" max="507" width="14.25" style="316" bestFit="1" customWidth="1"/>
    <col min="508" max="508" width="15.125" style="316" customWidth="1"/>
    <col min="509" max="509" width="20.5" style="316" bestFit="1" customWidth="1"/>
    <col min="510" max="510" width="27.875" style="316" bestFit="1" customWidth="1"/>
    <col min="511" max="511" width="6.875" style="316" bestFit="1" customWidth="1"/>
    <col min="512" max="512" width="5" style="316" bestFit="1" customWidth="1"/>
    <col min="513" max="513" width="8" style="316" bestFit="1" customWidth="1"/>
    <col min="514" max="514" width="11.875" style="316" bestFit="1" customWidth="1"/>
    <col min="515" max="743" width="9" style="316"/>
    <col min="744" max="744" width="3.875" style="316" bestFit="1" customWidth="1"/>
    <col min="745" max="745" width="16" style="316" bestFit="1" customWidth="1"/>
    <col min="746" max="746" width="16.625" style="316" bestFit="1" customWidth="1"/>
    <col min="747" max="747" width="13.5" style="316" bestFit="1" customWidth="1"/>
    <col min="748" max="749" width="10.875" style="316" bestFit="1" customWidth="1"/>
    <col min="750" max="750" width="6.25" style="316" bestFit="1" customWidth="1"/>
    <col min="751" max="751" width="8.875" style="316" bestFit="1" customWidth="1"/>
    <col min="752" max="752" width="13.875" style="316" bestFit="1" customWidth="1"/>
    <col min="753" max="753" width="13.25" style="316" bestFit="1" customWidth="1"/>
    <col min="754" max="754" width="16" style="316" bestFit="1" customWidth="1"/>
    <col min="755" max="755" width="11.625" style="316" bestFit="1" customWidth="1"/>
    <col min="756" max="756" width="16.875" style="316" customWidth="1"/>
    <col min="757" max="757" width="13.25" style="316" customWidth="1"/>
    <col min="758" max="758" width="18.375" style="316" bestFit="1" customWidth="1"/>
    <col min="759" max="759" width="15" style="316" bestFit="1" customWidth="1"/>
    <col min="760" max="760" width="14.75" style="316" bestFit="1" customWidth="1"/>
    <col min="761" max="761" width="14.625" style="316" bestFit="1" customWidth="1"/>
    <col min="762" max="762" width="13.75" style="316" bestFit="1" customWidth="1"/>
    <col min="763" max="763" width="14.25" style="316" bestFit="1" customWidth="1"/>
    <col min="764" max="764" width="15.125" style="316" customWidth="1"/>
    <col min="765" max="765" width="20.5" style="316" bestFit="1" customWidth="1"/>
    <col min="766" max="766" width="27.875" style="316" bestFit="1" customWidth="1"/>
    <col min="767" max="767" width="6.875" style="316" bestFit="1" customWidth="1"/>
    <col min="768" max="768" width="5" style="316" bestFit="1" customWidth="1"/>
    <col min="769" max="769" width="8" style="316" bestFit="1" customWidth="1"/>
    <col min="770" max="770" width="11.875" style="316" bestFit="1" customWidth="1"/>
    <col min="771" max="999" width="9" style="316"/>
    <col min="1000" max="1000" width="3.875" style="316" bestFit="1" customWidth="1"/>
    <col min="1001" max="1001" width="16" style="316" bestFit="1" customWidth="1"/>
    <col min="1002" max="1002" width="16.625" style="316" bestFit="1" customWidth="1"/>
    <col min="1003" max="1003" width="13.5" style="316" bestFit="1" customWidth="1"/>
    <col min="1004" max="1005" width="10.875" style="316" bestFit="1" customWidth="1"/>
    <col min="1006" max="1006" width="6.25" style="316" bestFit="1" customWidth="1"/>
    <col min="1007" max="1007" width="8.875" style="316" bestFit="1" customWidth="1"/>
    <col min="1008" max="1008" width="13.875" style="316" bestFit="1" customWidth="1"/>
    <col min="1009" max="1009" width="13.25" style="316" bestFit="1" customWidth="1"/>
    <col min="1010" max="1010" width="16" style="316" bestFit="1" customWidth="1"/>
    <col min="1011" max="1011" width="11.625" style="316" bestFit="1" customWidth="1"/>
    <col min="1012" max="1012" width="16.875" style="316" customWidth="1"/>
    <col min="1013" max="1013" width="13.25" style="316" customWidth="1"/>
    <col min="1014" max="1014" width="18.375" style="316" bestFit="1" customWidth="1"/>
    <col min="1015" max="1015" width="15" style="316" bestFit="1" customWidth="1"/>
    <col min="1016" max="1016" width="14.75" style="316" bestFit="1" customWidth="1"/>
    <col min="1017" max="1017" width="14.625" style="316" bestFit="1" customWidth="1"/>
    <col min="1018" max="1018" width="13.75" style="316" bestFit="1" customWidth="1"/>
    <col min="1019" max="1019" width="14.25" style="316" bestFit="1" customWidth="1"/>
    <col min="1020" max="1020" width="15.125" style="316" customWidth="1"/>
    <col min="1021" max="1021" width="20.5" style="316" bestFit="1" customWidth="1"/>
    <col min="1022" max="1022" width="27.875" style="316" bestFit="1" customWidth="1"/>
    <col min="1023" max="1023" width="6.875" style="316" bestFit="1" customWidth="1"/>
    <col min="1024" max="1024" width="5" style="316" bestFit="1" customWidth="1"/>
    <col min="1025" max="1025" width="8" style="316" bestFit="1" customWidth="1"/>
    <col min="1026" max="1026" width="11.875" style="316" bestFit="1" customWidth="1"/>
    <col min="1027" max="1255" width="9" style="316"/>
    <col min="1256" max="1256" width="3.875" style="316" bestFit="1" customWidth="1"/>
    <col min="1257" max="1257" width="16" style="316" bestFit="1" customWidth="1"/>
    <col min="1258" max="1258" width="16.625" style="316" bestFit="1" customWidth="1"/>
    <col min="1259" max="1259" width="13.5" style="316" bestFit="1" customWidth="1"/>
    <col min="1260" max="1261" width="10.875" style="316" bestFit="1" customWidth="1"/>
    <col min="1262" max="1262" width="6.25" style="316" bestFit="1" customWidth="1"/>
    <col min="1263" max="1263" width="8.875" style="316" bestFit="1" customWidth="1"/>
    <col min="1264" max="1264" width="13.875" style="316" bestFit="1" customWidth="1"/>
    <col min="1265" max="1265" width="13.25" style="316" bestFit="1" customWidth="1"/>
    <col min="1266" max="1266" width="16" style="316" bestFit="1" customWidth="1"/>
    <col min="1267" max="1267" width="11.625" style="316" bestFit="1" customWidth="1"/>
    <col min="1268" max="1268" width="16.875" style="316" customWidth="1"/>
    <col min="1269" max="1269" width="13.25" style="316" customWidth="1"/>
    <col min="1270" max="1270" width="18.375" style="316" bestFit="1" customWidth="1"/>
    <col min="1271" max="1271" width="15" style="316" bestFit="1" customWidth="1"/>
    <col min="1272" max="1272" width="14.75" style="316" bestFit="1" customWidth="1"/>
    <col min="1273" max="1273" width="14.625" style="316" bestFit="1" customWidth="1"/>
    <col min="1274" max="1274" width="13.75" style="316" bestFit="1" customWidth="1"/>
    <col min="1275" max="1275" width="14.25" style="316" bestFit="1" customWidth="1"/>
    <col min="1276" max="1276" width="15.125" style="316" customWidth="1"/>
    <col min="1277" max="1277" width="20.5" style="316" bestFit="1" customWidth="1"/>
    <col min="1278" max="1278" width="27.875" style="316" bestFit="1" customWidth="1"/>
    <col min="1279" max="1279" width="6.875" style="316" bestFit="1" customWidth="1"/>
    <col min="1280" max="1280" width="5" style="316" bestFit="1" customWidth="1"/>
    <col min="1281" max="1281" width="8" style="316" bestFit="1" customWidth="1"/>
    <col min="1282" max="1282" width="11.875" style="316" bestFit="1" customWidth="1"/>
    <col min="1283" max="1511" width="9" style="316"/>
    <col min="1512" max="1512" width="3.875" style="316" bestFit="1" customWidth="1"/>
    <col min="1513" max="1513" width="16" style="316" bestFit="1" customWidth="1"/>
    <col min="1514" max="1514" width="16.625" style="316" bestFit="1" customWidth="1"/>
    <col min="1515" max="1515" width="13.5" style="316" bestFit="1" customWidth="1"/>
    <col min="1516" max="1517" width="10.875" style="316" bestFit="1" customWidth="1"/>
    <col min="1518" max="1518" width="6.25" style="316" bestFit="1" customWidth="1"/>
    <col min="1519" max="1519" width="8.875" style="316" bestFit="1" customWidth="1"/>
    <col min="1520" max="1520" width="13.875" style="316" bestFit="1" customWidth="1"/>
    <col min="1521" max="1521" width="13.25" style="316" bestFit="1" customWidth="1"/>
    <col min="1522" max="1522" width="16" style="316" bestFit="1" customWidth="1"/>
    <col min="1523" max="1523" width="11.625" style="316" bestFit="1" customWidth="1"/>
    <col min="1524" max="1524" width="16.875" style="316" customWidth="1"/>
    <col min="1525" max="1525" width="13.25" style="316" customWidth="1"/>
    <col min="1526" max="1526" width="18.375" style="316" bestFit="1" customWidth="1"/>
    <col min="1527" max="1527" width="15" style="316" bestFit="1" customWidth="1"/>
    <col min="1528" max="1528" width="14.75" style="316" bestFit="1" customWidth="1"/>
    <col min="1529" max="1529" width="14.625" style="316" bestFit="1" customWidth="1"/>
    <col min="1530" max="1530" width="13.75" style="316" bestFit="1" customWidth="1"/>
    <col min="1531" max="1531" width="14.25" style="316" bestFit="1" customWidth="1"/>
    <col min="1532" max="1532" width="15.125" style="316" customWidth="1"/>
    <col min="1533" max="1533" width="20.5" style="316" bestFit="1" customWidth="1"/>
    <col min="1534" max="1534" width="27.875" style="316" bestFit="1" customWidth="1"/>
    <col min="1535" max="1535" width="6.875" style="316" bestFit="1" customWidth="1"/>
    <col min="1536" max="1536" width="5" style="316" bestFit="1" customWidth="1"/>
    <col min="1537" max="1537" width="8" style="316" bestFit="1" customWidth="1"/>
    <col min="1538" max="1538" width="11.875" style="316" bestFit="1" customWidth="1"/>
    <col min="1539" max="1767" width="9" style="316"/>
    <col min="1768" max="1768" width="3.875" style="316" bestFit="1" customWidth="1"/>
    <col min="1769" max="1769" width="16" style="316" bestFit="1" customWidth="1"/>
    <col min="1770" max="1770" width="16.625" style="316" bestFit="1" customWidth="1"/>
    <col min="1771" max="1771" width="13.5" style="316" bestFit="1" customWidth="1"/>
    <col min="1772" max="1773" width="10.875" style="316" bestFit="1" customWidth="1"/>
    <col min="1774" max="1774" width="6.25" style="316" bestFit="1" customWidth="1"/>
    <col min="1775" max="1775" width="8.875" style="316" bestFit="1" customWidth="1"/>
    <col min="1776" max="1776" width="13.875" style="316" bestFit="1" customWidth="1"/>
    <col min="1777" max="1777" width="13.25" style="316" bestFit="1" customWidth="1"/>
    <col min="1778" max="1778" width="16" style="316" bestFit="1" customWidth="1"/>
    <col min="1779" max="1779" width="11.625" style="316" bestFit="1" customWidth="1"/>
    <col min="1780" max="1780" width="16.875" style="316" customWidth="1"/>
    <col min="1781" max="1781" width="13.25" style="316" customWidth="1"/>
    <col min="1782" max="1782" width="18.375" style="316" bestFit="1" customWidth="1"/>
    <col min="1783" max="1783" width="15" style="316" bestFit="1" customWidth="1"/>
    <col min="1784" max="1784" width="14.75" style="316" bestFit="1" customWidth="1"/>
    <col min="1785" max="1785" width="14.625" style="316" bestFit="1" customWidth="1"/>
    <col min="1786" max="1786" width="13.75" style="316" bestFit="1" customWidth="1"/>
    <col min="1787" max="1787" width="14.25" style="316" bestFit="1" customWidth="1"/>
    <col min="1788" max="1788" width="15.125" style="316" customWidth="1"/>
    <col min="1789" max="1789" width="20.5" style="316" bestFit="1" customWidth="1"/>
    <col min="1790" max="1790" width="27.875" style="316" bestFit="1" customWidth="1"/>
    <col min="1791" max="1791" width="6.875" style="316" bestFit="1" customWidth="1"/>
    <col min="1792" max="1792" width="5" style="316" bestFit="1" customWidth="1"/>
    <col min="1793" max="1793" width="8" style="316" bestFit="1" customWidth="1"/>
    <col min="1794" max="1794" width="11.875" style="316" bestFit="1" customWidth="1"/>
    <col min="1795" max="2023" width="9" style="316"/>
    <col min="2024" max="2024" width="3.875" style="316" bestFit="1" customWidth="1"/>
    <col min="2025" max="2025" width="16" style="316" bestFit="1" customWidth="1"/>
    <col min="2026" max="2026" width="16.625" style="316" bestFit="1" customWidth="1"/>
    <col min="2027" max="2027" width="13.5" style="316" bestFit="1" customWidth="1"/>
    <col min="2028" max="2029" width="10.875" style="316" bestFit="1" customWidth="1"/>
    <col min="2030" max="2030" width="6.25" style="316" bestFit="1" customWidth="1"/>
    <col min="2031" max="2031" width="8.875" style="316" bestFit="1" customWidth="1"/>
    <col min="2032" max="2032" width="13.875" style="316" bestFit="1" customWidth="1"/>
    <col min="2033" max="2033" width="13.25" style="316" bestFit="1" customWidth="1"/>
    <col min="2034" max="2034" width="16" style="316" bestFit="1" customWidth="1"/>
    <col min="2035" max="2035" width="11.625" style="316" bestFit="1" customWidth="1"/>
    <col min="2036" max="2036" width="16.875" style="316" customWidth="1"/>
    <col min="2037" max="2037" width="13.25" style="316" customWidth="1"/>
    <col min="2038" max="2038" width="18.375" style="316" bestFit="1" customWidth="1"/>
    <col min="2039" max="2039" width="15" style="316" bestFit="1" customWidth="1"/>
    <col min="2040" max="2040" width="14.75" style="316" bestFit="1" customWidth="1"/>
    <col min="2041" max="2041" width="14.625" style="316" bestFit="1" customWidth="1"/>
    <col min="2042" max="2042" width="13.75" style="316" bestFit="1" customWidth="1"/>
    <col min="2043" max="2043" width="14.25" style="316" bestFit="1" customWidth="1"/>
    <col min="2044" max="2044" width="15.125" style="316" customWidth="1"/>
    <col min="2045" max="2045" width="20.5" style="316" bestFit="1" customWidth="1"/>
    <col min="2046" max="2046" width="27.875" style="316" bestFit="1" customWidth="1"/>
    <col min="2047" max="2047" width="6.875" style="316" bestFit="1" customWidth="1"/>
    <col min="2048" max="2048" width="5" style="316" bestFit="1" customWidth="1"/>
    <col min="2049" max="2049" width="8" style="316" bestFit="1" customWidth="1"/>
    <col min="2050" max="2050" width="11.875" style="316" bestFit="1" customWidth="1"/>
    <col min="2051" max="2279" width="9" style="316"/>
    <col min="2280" max="2280" width="3.875" style="316" bestFit="1" customWidth="1"/>
    <col min="2281" max="2281" width="16" style="316" bestFit="1" customWidth="1"/>
    <col min="2282" max="2282" width="16.625" style="316" bestFit="1" customWidth="1"/>
    <col min="2283" max="2283" width="13.5" style="316" bestFit="1" customWidth="1"/>
    <col min="2284" max="2285" width="10.875" style="316" bestFit="1" customWidth="1"/>
    <col min="2286" max="2286" width="6.25" style="316" bestFit="1" customWidth="1"/>
    <col min="2287" max="2287" width="8.875" style="316" bestFit="1" customWidth="1"/>
    <col min="2288" max="2288" width="13.875" style="316" bestFit="1" customWidth="1"/>
    <col min="2289" max="2289" width="13.25" style="316" bestFit="1" customWidth="1"/>
    <col min="2290" max="2290" width="16" style="316" bestFit="1" customWidth="1"/>
    <col min="2291" max="2291" width="11.625" style="316" bestFit="1" customWidth="1"/>
    <col min="2292" max="2292" width="16.875" style="316" customWidth="1"/>
    <col min="2293" max="2293" width="13.25" style="316" customWidth="1"/>
    <col min="2294" max="2294" width="18.375" style="316" bestFit="1" customWidth="1"/>
    <col min="2295" max="2295" width="15" style="316" bestFit="1" customWidth="1"/>
    <col min="2296" max="2296" width="14.75" style="316" bestFit="1" customWidth="1"/>
    <col min="2297" max="2297" width="14.625" style="316" bestFit="1" customWidth="1"/>
    <col min="2298" max="2298" width="13.75" style="316" bestFit="1" customWidth="1"/>
    <col min="2299" max="2299" width="14.25" style="316" bestFit="1" customWidth="1"/>
    <col min="2300" max="2300" width="15.125" style="316" customWidth="1"/>
    <col min="2301" max="2301" width="20.5" style="316" bestFit="1" customWidth="1"/>
    <col min="2302" max="2302" width="27.875" style="316" bestFit="1" customWidth="1"/>
    <col min="2303" max="2303" width="6.875" style="316" bestFit="1" customWidth="1"/>
    <col min="2304" max="2304" width="5" style="316" bestFit="1" customWidth="1"/>
    <col min="2305" max="2305" width="8" style="316" bestFit="1" customWidth="1"/>
    <col min="2306" max="2306" width="11.875" style="316" bestFit="1" customWidth="1"/>
    <col min="2307" max="2535" width="9" style="316"/>
    <col min="2536" max="2536" width="3.875" style="316" bestFit="1" customWidth="1"/>
    <col min="2537" max="2537" width="16" style="316" bestFit="1" customWidth="1"/>
    <col min="2538" max="2538" width="16.625" style="316" bestFit="1" customWidth="1"/>
    <col min="2539" max="2539" width="13.5" style="316" bestFit="1" customWidth="1"/>
    <col min="2540" max="2541" width="10.875" style="316" bestFit="1" customWidth="1"/>
    <col min="2542" max="2542" width="6.25" style="316" bestFit="1" customWidth="1"/>
    <col min="2543" max="2543" width="8.875" style="316" bestFit="1" customWidth="1"/>
    <col min="2544" max="2544" width="13.875" style="316" bestFit="1" customWidth="1"/>
    <col min="2545" max="2545" width="13.25" style="316" bestFit="1" customWidth="1"/>
    <col min="2546" max="2546" width="16" style="316" bestFit="1" customWidth="1"/>
    <col min="2547" max="2547" width="11.625" style="316" bestFit="1" customWidth="1"/>
    <col min="2548" max="2548" width="16.875" style="316" customWidth="1"/>
    <col min="2549" max="2549" width="13.25" style="316" customWidth="1"/>
    <col min="2550" max="2550" width="18.375" style="316" bestFit="1" customWidth="1"/>
    <col min="2551" max="2551" width="15" style="316" bestFit="1" customWidth="1"/>
    <col min="2552" max="2552" width="14.75" style="316" bestFit="1" customWidth="1"/>
    <col min="2553" max="2553" width="14.625" style="316" bestFit="1" customWidth="1"/>
    <col min="2554" max="2554" width="13.75" style="316" bestFit="1" customWidth="1"/>
    <col min="2555" max="2555" width="14.25" style="316" bestFit="1" customWidth="1"/>
    <col min="2556" max="2556" width="15.125" style="316" customWidth="1"/>
    <col min="2557" max="2557" width="20.5" style="316" bestFit="1" customWidth="1"/>
    <col min="2558" max="2558" width="27.875" style="316" bestFit="1" customWidth="1"/>
    <col min="2559" max="2559" width="6.875" style="316" bestFit="1" customWidth="1"/>
    <col min="2560" max="2560" width="5" style="316" bestFit="1" customWidth="1"/>
    <col min="2561" max="2561" width="8" style="316" bestFit="1" customWidth="1"/>
    <col min="2562" max="2562" width="11.875" style="316" bestFit="1" customWidth="1"/>
    <col min="2563" max="2791" width="9" style="316"/>
    <col min="2792" max="2792" width="3.875" style="316" bestFit="1" customWidth="1"/>
    <col min="2793" max="2793" width="16" style="316" bestFit="1" customWidth="1"/>
    <col min="2794" max="2794" width="16.625" style="316" bestFit="1" customWidth="1"/>
    <col min="2795" max="2795" width="13.5" style="316" bestFit="1" customWidth="1"/>
    <col min="2796" max="2797" width="10.875" style="316" bestFit="1" customWidth="1"/>
    <col min="2798" max="2798" width="6.25" style="316" bestFit="1" customWidth="1"/>
    <col min="2799" max="2799" width="8.875" style="316" bestFit="1" customWidth="1"/>
    <col min="2800" max="2800" width="13.875" style="316" bestFit="1" customWidth="1"/>
    <col min="2801" max="2801" width="13.25" style="316" bestFit="1" customWidth="1"/>
    <col min="2802" max="2802" width="16" style="316" bestFit="1" customWidth="1"/>
    <col min="2803" max="2803" width="11.625" style="316" bestFit="1" customWidth="1"/>
    <col min="2804" max="2804" width="16.875" style="316" customWidth="1"/>
    <col min="2805" max="2805" width="13.25" style="316" customWidth="1"/>
    <col min="2806" max="2806" width="18.375" style="316" bestFit="1" customWidth="1"/>
    <col min="2807" max="2807" width="15" style="316" bestFit="1" customWidth="1"/>
    <col min="2808" max="2808" width="14.75" style="316" bestFit="1" customWidth="1"/>
    <col min="2809" max="2809" width="14.625" style="316" bestFit="1" customWidth="1"/>
    <col min="2810" max="2810" width="13.75" style="316" bestFit="1" customWidth="1"/>
    <col min="2811" max="2811" width="14.25" style="316" bestFit="1" customWidth="1"/>
    <col min="2812" max="2812" width="15.125" style="316" customWidth="1"/>
    <col min="2813" max="2813" width="20.5" style="316" bestFit="1" customWidth="1"/>
    <col min="2814" max="2814" width="27.875" style="316" bestFit="1" customWidth="1"/>
    <col min="2815" max="2815" width="6.875" style="316" bestFit="1" customWidth="1"/>
    <col min="2816" max="2816" width="5" style="316" bestFit="1" customWidth="1"/>
    <col min="2817" max="2817" width="8" style="316" bestFit="1" customWidth="1"/>
    <col min="2818" max="2818" width="11.875" style="316" bestFit="1" customWidth="1"/>
    <col min="2819" max="3047" width="9" style="316"/>
    <col min="3048" max="3048" width="3.875" style="316" bestFit="1" customWidth="1"/>
    <col min="3049" max="3049" width="16" style="316" bestFit="1" customWidth="1"/>
    <col min="3050" max="3050" width="16.625" style="316" bestFit="1" customWidth="1"/>
    <col min="3051" max="3051" width="13.5" style="316" bestFit="1" customWidth="1"/>
    <col min="3052" max="3053" width="10.875" style="316" bestFit="1" customWidth="1"/>
    <col min="3054" max="3054" width="6.25" style="316" bestFit="1" customWidth="1"/>
    <col min="3055" max="3055" width="8.875" style="316" bestFit="1" customWidth="1"/>
    <col min="3056" max="3056" width="13.875" style="316" bestFit="1" customWidth="1"/>
    <col min="3057" max="3057" width="13.25" style="316" bestFit="1" customWidth="1"/>
    <col min="3058" max="3058" width="16" style="316" bestFit="1" customWidth="1"/>
    <col min="3059" max="3059" width="11.625" style="316" bestFit="1" customWidth="1"/>
    <col min="3060" max="3060" width="16.875" style="316" customWidth="1"/>
    <col min="3061" max="3061" width="13.25" style="316" customWidth="1"/>
    <col min="3062" max="3062" width="18.375" style="316" bestFit="1" customWidth="1"/>
    <col min="3063" max="3063" width="15" style="316" bestFit="1" customWidth="1"/>
    <col min="3064" max="3064" width="14.75" style="316" bestFit="1" customWidth="1"/>
    <col min="3065" max="3065" width="14.625" style="316" bestFit="1" customWidth="1"/>
    <col min="3066" max="3066" width="13.75" style="316" bestFit="1" customWidth="1"/>
    <col min="3067" max="3067" width="14.25" style="316" bestFit="1" customWidth="1"/>
    <col min="3068" max="3068" width="15.125" style="316" customWidth="1"/>
    <col min="3069" max="3069" width="20.5" style="316" bestFit="1" customWidth="1"/>
    <col min="3070" max="3070" width="27.875" style="316" bestFit="1" customWidth="1"/>
    <col min="3071" max="3071" width="6.875" style="316" bestFit="1" customWidth="1"/>
    <col min="3072" max="3072" width="5" style="316" bestFit="1" customWidth="1"/>
    <col min="3073" max="3073" width="8" style="316" bestFit="1" customWidth="1"/>
    <col min="3074" max="3074" width="11.875" style="316" bestFit="1" customWidth="1"/>
    <col min="3075" max="3303" width="9" style="316"/>
    <col min="3304" max="3304" width="3.875" style="316" bestFit="1" customWidth="1"/>
    <col min="3305" max="3305" width="16" style="316" bestFit="1" customWidth="1"/>
    <col min="3306" max="3306" width="16.625" style="316" bestFit="1" customWidth="1"/>
    <col min="3307" max="3307" width="13.5" style="316" bestFit="1" customWidth="1"/>
    <col min="3308" max="3309" width="10.875" style="316" bestFit="1" customWidth="1"/>
    <col min="3310" max="3310" width="6.25" style="316" bestFit="1" customWidth="1"/>
    <col min="3311" max="3311" width="8.875" style="316" bestFit="1" customWidth="1"/>
    <col min="3312" max="3312" width="13.875" style="316" bestFit="1" customWidth="1"/>
    <col min="3313" max="3313" width="13.25" style="316" bestFit="1" customWidth="1"/>
    <col min="3314" max="3314" width="16" style="316" bestFit="1" customWidth="1"/>
    <col min="3315" max="3315" width="11.625" style="316" bestFit="1" customWidth="1"/>
    <col min="3316" max="3316" width="16.875" style="316" customWidth="1"/>
    <col min="3317" max="3317" width="13.25" style="316" customWidth="1"/>
    <col min="3318" max="3318" width="18.375" style="316" bestFit="1" customWidth="1"/>
    <col min="3319" max="3319" width="15" style="316" bestFit="1" customWidth="1"/>
    <col min="3320" max="3320" width="14.75" style="316" bestFit="1" customWidth="1"/>
    <col min="3321" max="3321" width="14.625" style="316" bestFit="1" customWidth="1"/>
    <col min="3322" max="3322" width="13.75" style="316" bestFit="1" customWidth="1"/>
    <col min="3323" max="3323" width="14.25" style="316" bestFit="1" customWidth="1"/>
    <col min="3324" max="3324" width="15.125" style="316" customWidth="1"/>
    <col min="3325" max="3325" width="20.5" style="316" bestFit="1" customWidth="1"/>
    <col min="3326" max="3326" width="27.875" style="316" bestFit="1" customWidth="1"/>
    <col min="3327" max="3327" width="6.875" style="316" bestFit="1" customWidth="1"/>
    <col min="3328" max="3328" width="5" style="316" bestFit="1" customWidth="1"/>
    <col min="3329" max="3329" width="8" style="316" bestFit="1" customWidth="1"/>
    <col min="3330" max="3330" width="11.875" style="316" bestFit="1" customWidth="1"/>
    <col min="3331" max="3559" width="9" style="316"/>
    <col min="3560" max="3560" width="3.875" style="316" bestFit="1" customWidth="1"/>
    <col min="3561" max="3561" width="16" style="316" bestFit="1" customWidth="1"/>
    <col min="3562" max="3562" width="16.625" style="316" bestFit="1" customWidth="1"/>
    <col min="3563" max="3563" width="13.5" style="316" bestFit="1" customWidth="1"/>
    <col min="3564" max="3565" width="10.875" style="316" bestFit="1" customWidth="1"/>
    <col min="3566" max="3566" width="6.25" style="316" bestFit="1" customWidth="1"/>
    <col min="3567" max="3567" width="8.875" style="316" bestFit="1" customWidth="1"/>
    <col min="3568" max="3568" width="13.875" style="316" bestFit="1" customWidth="1"/>
    <col min="3569" max="3569" width="13.25" style="316" bestFit="1" customWidth="1"/>
    <col min="3570" max="3570" width="16" style="316" bestFit="1" customWidth="1"/>
    <col min="3571" max="3571" width="11.625" style="316" bestFit="1" customWidth="1"/>
    <col min="3572" max="3572" width="16.875" style="316" customWidth="1"/>
    <col min="3573" max="3573" width="13.25" style="316" customWidth="1"/>
    <col min="3574" max="3574" width="18.375" style="316" bestFit="1" customWidth="1"/>
    <col min="3575" max="3575" width="15" style="316" bestFit="1" customWidth="1"/>
    <col min="3576" max="3576" width="14.75" style="316" bestFit="1" customWidth="1"/>
    <col min="3577" max="3577" width="14.625" style="316" bestFit="1" customWidth="1"/>
    <col min="3578" max="3578" width="13.75" style="316" bestFit="1" customWidth="1"/>
    <col min="3579" max="3579" width="14.25" style="316" bestFit="1" customWidth="1"/>
    <col min="3580" max="3580" width="15.125" style="316" customWidth="1"/>
    <col min="3581" max="3581" width="20.5" style="316" bestFit="1" customWidth="1"/>
    <col min="3582" max="3582" width="27.875" style="316" bestFit="1" customWidth="1"/>
    <col min="3583" max="3583" width="6.875" style="316" bestFit="1" customWidth="1"/>
    <col min="3584" max="3584" width="5" style="316" bestFit="1" customWidth="1"/>
    <col min="3585" max="3585" width="8" style="316" bestFit="1" customWidth="1"/>
    <col min="3586" max="3586" width="11.875" style="316" bestFit="1" customWidth="1"/>
    <col min="3587" max="3815" width="9" style="316"/>
    <col min="3816" max="3816" width="3.875" style="316" bestFit="1" customWidth="1"/>
    <col min="3817" max="3817" width="16" style="316" bestFit="1" customWidth="1"/>
    <col min="3818" max="3818" width="16.625" style="316" bestFit="1" customWidth="1"/>
    <col min="3819" max="3819" width="13.5" style="316" bestFit="1" customWidth="1"/>
    <col min="3820" max="3821" width="10.875" style="316" bestFit="1" customWidth="1"/>
    <col min="3822" max="3822" width="6.25" style="316" bestFit="1" customWidth="1"/>
    <col min="3823" max="3823" width="8.875" style="316" bestFit="1" customWidth="1"/>
    <col min="3824" max="3824" width="13.875" style="316" bestFit="1" customWidth="1"/>
    <col min="3825" max="3825" width="13.25" style="316" bestFit="1" customWidth="1"/>
    <col min="3826" max="3826" width="16" style="316" bestFit="1" customWidth="1"/>
    <col min="3827" max="3827" width="11.625" style="316" bestFit="1" customWidth="1"/>
    <col min="3828" max="3828" width="16.875" style="316" customWidth="1"/>
    <col min="3829" max="3829" width="13.25" style="316" customWidth="1"/>
    <col min="3830" max="3830" width="18.375" style="316" bestFit="1" customWidth="1"/>
    <col min="3831" max="3831" width="15" style="316" bestFit="1" customWidth="1"/>
    <col min="3832" max="3832" width="14.75" style="316" bestFit="1" customWidth="1"/>
    <col min="3833" max="3833" width="14.625" style="316" bestFit="1" customWidth="1"/>
    <col min="3834" max="3834" width="13.75" style="316" bestFit="1" customWidth="1"/>
    <col min="3835" max="3835" width="14.25" style="316" bestFit="1" customWidth="1"/>
    <col min="3836" max="3836" width="15.125" style="316" customWidth="1"/>
    <col min="3837" max="3837" width="20.5" style="316" bestFit="1" customWidth="1"/>
    <col min="3838" max="3838" width="27.875" style="316" bestFit="1" customWidth="1"/>
    <col min="3839" max="3839" width="6.875" style="316" bestFit="1" customWidth="1"/>
    <col min="3840" max="3840" width="5" style="316" bestFit="1" customWidth="1"/>
    <col min="3841" max="3841" width="8" style="316" bestFit="1" customWidth="1"/>
    <col min="3842" max="3842" width="11.875" style="316" bestFit="1" customWidth="1"/>
    <col min="3843" max="4071" width="9" style="316"/>
    <col min="4072" max="4072" width="3.875" style="316" bestFit="1" customWidth="1"/>
    <col min="4073" max="4073" width="16" style="316" bestFit="1" customWidth="1"/>
    <col min="4074" max="4074" width="16.625" style="316" bestFit="1" customWidth="1"/>
    <col min="4075" max="4075" width="13.5" style="316" bestFit="1" customWidth="1"/>
    <col min="4076" max="4077" width="10.875" style="316" bestFit="1" customWidth="1"/>
    <col min="4078" max="4078" width="6.25" style="316" bestFit="1" customWidth="1"/>
    <col min="4079" max="4079" width="8.875" style="316" bestFit="1" customWidth="1"/>
    <col min="4080" max="4080" width="13.875" style="316" bestFit="1" customWidth="1"/>
    <col min="4081" max="4081" width="13.25" style="316" bestFit="1" customWidth="1"/>
    <col min="4082" max="4082" width="16" style="316" bestFit="1" customWidth="1"/>
    <col min="4083" max="4083" width="11.625" style="316" bestFit="1" customWidth="1"/>
    <col min="4084" max="4084" width="16.875" style="316" customWidth="1"/>
    <col min="4085" max="4085" width="13.25" style="316" customWidth="1"/>
    <col min="4086" max="4086" width="18.375" style="316" bestFit="1" customWidth="1"/>
    <col min="4087" max="4087" width="15" style="316" bestFit="1" customWidth="1"/>
    <col min="4088" max="4088" width="14.75" style="316" bestFit="1" customWidth="1"/>
    <col min="4089" max="4089" width="14.625" style="316" bestFit="1" customWidth="1"/>
    <col min="4090" max="4090" width="13.75" style="316" bestFit="1" customWidth="1"/>
    <col min="4091" max="4091" width="14.25" style="316" bestFit="1" customWidth="1"/>
    <col min="4092" max="4092" width="15.125" style="316" customWidth="1"/>
    <col min="4093" max="4093" width="20.5" style="316" bestFit="1" customWidth="1"/>
    <col min="4094" max="4094" width="27.875" style="316" bestFit="1" customWidth="1"/>
    <col min="4095" max="4095" width="6.875" style="316" bestFit="1" customWidth="1"/>
    <col min="4096" max="4096" width="5" style="316" bestFit="1" customWidth="1"/>
    <col min="4097" max="4097" width="8" style="316" bestFit="1" customWidth="1"/>
    <col min="4098" max="4098" width="11.875" style="316" bestFit="1" customWidth="1"/>
    <col min="4099" max="4327" width="9" style="316"/>
    <col min="4328" max="4328" width="3.875" style="316" bestFit="1" customWidth="1"/>
    <col min="4329" max="4329" width="16" style="316" bestFit="1" customWidth="1"/>
    <col min="4330" max="4330" width="16.625" style="316" bestFit="1" customWidth="1"/>
    <col min="4331" max="4331" width="13.5" style="316" bestFit="1" customWidth="1"/>
    <col min="4332" max="4333" width="10.875" style="316" bestFit="1" customWidth="1"/>
    <col min="4334" max="4334" width="6.25" style="316" bestFit="1" customWidth="1"/>
    <col min="4335" max="4335" width="8.875" style="316" bestFit="1" customWidth="1"/>
    <col min="4336" max="4336" width="13.875" style="316" bestFit="1" customWidth="1"/>
    <col min="4337" max="4337" width="13.25" style="316" bestFit="1" customWidth="1"/>
    <col min="4338" max="4338" width="16" style="316" bestFit="1" customWidth="1"/>
    <col min="4339" max="4339" width="11.625" style="316" bestFit="1" customWidth="1"/>
    <col min="4340" max="4340" width="16.875" style="316" customWidth="1"/>
    <col min="4341" max="4341" width="13.25" style="316" customWidth="1"/>
    <col min="4342" max="4342" width="18.375" style="316" bestFit="1" customWidth="1"/>
    <col min="4343" max="4343" width="15" style="316" bestFit="1" customWidth="1"/>
    <col min="4344" max="4344" width="14.75" style="316" bestFit="1" customWidth="1"/>
    <col min="4345" max="4345" width="14.625" style="316" bestFit="1" customWidth="1"/>
    <col min="4346" max="4346" width="13.75" style="316" bestFit="1" customWidth="1"/>
    <col min="4347" max="4347" width="14.25" style="316" bestFit="1" customWidth="1"/>
    <col min="4348" max="4348" width="15.125" style="316" customWidth="1"/>
    <col min="4349" max="4349" width="20.5" style="316" bestFit="1" customWidth="1"/>
    <col min="4350" max="4350" width="27.875" style="316" bestFit="1" customWidth="1"/>
    <col min="4351" max="4351" width="6.875" style="316" bestFit="1" customWidth="1"/>
    <col min="4352" max="4352" width="5" style="316" bestFit="1" customWidth="1"/>
    <col min="4353" max="4353" width="8" style="316" bestFit="1" customWidth="1"/>
    <col min="4354" max="4354" width="11.875" style="316" bestFit="1" customWidth="1"/>
    <col min="4355" max="4583" width="9" style="316"/>
    <col min="4584" max="4584" width="3.875" style="316" bestFit="1" customWidth="1"/>
    <col min="4585" max="4585" width="16" style="316" bestFit="1" customWidth="1"/>
    <col min="4586" max="4586" width="16.625" style="316" bestFit="1" customWidth="1"/>
    <col min="4587" max="4587" width="13.5" style="316" bestFit="1" customWidth="1"/>
    <col min="4588" max="4589" width="10.875" style="316" bestFit="1" customWidth="1"/>
    <col min="4590" max="4590" width="6.25" style="316" bestFit="1" customWidth="1"/>
    <col min="4591" max="4591" width="8.875" style="316" bestFit="1" customWidth="1"/>
    <col min="4592" max="4592" width="13.875" style="316" bestFit="1" customWidth="1"/>
    <col min="4593" max="4593" width="13.25" style="316" bestFit="1" customWidth="1"/>
    <col min="4594" max="4594" width="16" style="316" bestFit="1" customWidth="1"/>
    <col min="4595" max="4595" width="11.625" style="316" bestFit="1" customWidth="1"/>
    <col min="4596" max="4596" width="16.875" style="316" customWidth="1"/>
    <col min="4597" max="4597" width="13.25" style="316" customWidth="1"/>
    <col min="4598" max="4598" width="18.375" style="316" bestFit="1" customWidth="1"/>
    <col min="4599" max="4599" width="15" style="316" bestFit="1" customWidth="1"/>
    <col min="4600" max="4600" width="14.75" style="316" bestFit="1" customWidth="1"/>
    <col min="4601" max="4601" width="14.625" style="316" bestFit="1" customWidth="1"/>
    <col min="4602" max="4602" width="13.75" style="316" bestFit="1" customWidth="1"/>
    <col min="4603" max="4603" width="14.25" style="316" bestFit="1" customWidth="1"/>
    <col min="4604" max="4604" width="15.125" style="316" customWidth="1"/>
    <col min="4605" max="4605" width="20.5" style="316" bestFit="1" customWidth="1"/>
    <col min="4606" max="4606" width="27.875" style="316" bestFit="1" customWidth="1"/>
    <col min="4607" max="4607" width="6.875" style="316" bestFit="1" customWidth="1"/>
    <col min="4608" max="4608" width="5" style="316" bestFit="1" customWidth="1"/>
    <col min="4609" max="4609" width="8" style="316" bestFit="1" customWidth="1"/>
    <col min="4610" max="4610" width="11.875" style="316" bestFit="1" customWidth="1"/>
    <col min="4611" max="4839" width="9" style="316"/>
    <col min="4840" max="4840" width="3.875" style="316" bestFit="1" customWidth="1"/>
    <col min="4841" max="4841" width="16" style="316" bestFit="1" customWidth="1"/>
    <col min="4842" max="4842" width="16.625" style="316" bestFit="1" customWidth="1"/>
    <col min="4843" max="4843" width="13.5" style="316" bestFit="1" customWidth="1"/>
    <col min="4844" max="4845" width="10.875" style="316" bestFit="1" customWidth="1"/>
    <col min="4846" max="4846" width="6.25" style="316" bestFit="1" customWidth="1"/>
    <col min="4847" max="4847" width="8.875" style="316" bestFit="1" customWidth="1"/>
    <col min="4848" max="4848" width="13.875" style="316" bestFit="1" customWidth="1"/>
    <col min="4849" max="4849" width="13.25" style="316" bestFit="1" customWidth="1"/>
    <col min="4850" max="4850" width="16" style="316" bestFit="1" customWidth="1"/>
    <col min="4851" max="4851" width="11.625" style="316" bestFit="1" customWidth="1"/>
    <col min="4852" max="4852" width="16.875" style="316" customWidth="1"/>
    <col min="4853" max="4853" width="13.25" style="316" customWidth="1"/>
    <col min="4854" max="4854" width="18.375" style="316" bestFit="1" customWidth="1"/>
    <col min="4855" max="4855" width="15" style="316" bestFit="1" customWidth="1"/>
    <col min="4856" max="4856" width="14.75" style="316" bestFit="1" customWidth="1"/>
    <col min="4857" max="4857" width="14.625" style="316" bestFit="1" customWidth="1"/>
    <col min="4858" max="4858" width="13.75" style="316" bestFit="1" customWidth="1"/>
    <col min="4859" max="4859" width="14.25" style="316" bestFit="1" customWidth="1"/>
    <col min="4860" max="4860" width="15.125" style="316" customWidth="1"/>
    <col min="4861" max="4861" width="20.5" style="316" bestFit="1" customWidth="1"/>
    <col min="4862" max="4862" width="27.875" style="316" bestFit="1" customWidth="1"/>
    <col min="4863" max="4863" width="6.875" style="316" bestFit="1" customWidth="1"/>
    <col min="4864" max="4864" width="5" style="316" bestFit="1" customWidth="1"/>
    <col min="4865" max="4865" width="8" style="316" bestFit="1" customWidth="1"/>
    <col min="4866" max="4866" width="11.875" style="316" bestFit="1" customWidth="1"/>
    <col min="4867" max="5095" width="9" style="316"/>
    <col min="5096" max="5096" width="3.875" style="316" bestFit="1" customWidth="1"/>
    <col min="5097" max="5097" width="16" style="316" bestFit="1" customWidth="1"/>
    <col min="5098" max="5098" width="16.625" style="316" bestFit="1" customWidth="1"/>
    <col min="5099" max="5099" width="13.5" style="316" bestFit="1" customWidth="1"/>
    <col min="5100" max="5101" width="10.875" style="316" bestFit="1" customWidth="1"/>
    <col min="5102" max="5102" width="6.25" style="316" bestFit="1" customWidth="1"/>
    <col min="5103" max="5103" width="8.875" style="316" bestFit="1" customWidth="1"/>
    <col min="5104" max="5104" width="13.875" style="316" bestFit="1" customWidth="1"/>
    <col min="5105" max="5105" width="13.25" style="316" bestFit="1" customWidth="1"/>
    <col min="5106" max="5106" width="16" style="316" bestFit="1" customWidth="1"/>
    <col min="5107" max="5107" width="11.625" style="316" bestFit="1" customWidth="1"/>
    <col min="5108" max="5108" width="16.875" style="316" customWidth="1"/>
    <col min="5109" max="5109" width="13.25" style="316" customWidth="1"/>
    <col min="5110" max="5110" width="18.375" style="316" bestFit="1" customWidth="1"/>
    <col min="5111" max="5111" width="15" style="316" bestFit="1" customWidth="1"/>
    <col min="5112" max="5112" width="14.75" style="316" bestFit="1" customWidth="1"/>
    <col min="5113" max="5113" width="14.625" style="316" bestFit="1" customWidth="1"/>
    <col min="5114" max="5114" width="13.75" style="316" bestFit="1" customWidth="1"/>
    <col min="5115" max="5115" width="14.25" style="316" bestFit="1" customWidth="1"/>
    <col min="5116" max="5116" width="15.125" style="316" customWidth="1"/>
    <col min="5117" max="5117" width="20.5" style="316" bestFit="1" customWidth="1"/>
    <col min="5118" max="5118" width="27.875" style="316" bestFit="1" customWidth="1"/>
    <col min="5119" max="5119" width="6.875" style="316" bestFit="1" customWidth="1"/>
    <col min="5120" max="5120" width="5" style="316" bestFit="1" customWidth="1"/>
    <col min="5121" max="5121" width="8" style="316" bestFit="1" customWidth="1"/>
    <col min="5122" max="5122" width="11.875" style="316" bestFit="1" customWidth="1"/>
    <col min="5123" max="5351" width="9" style="316"/>
    <col min="5352" max="5352" width="3.875" style="316" bestFit="1" customWidth="1"/>
    <col min="5353" max="5353" width="16" style="316" bestFit="1" customWidth="1"/>
    <col min="5354" max="5354" width="16.625" style="316" bestFit="1" customWidth="1"/>
    <col min="5355" max="5355" width="13.5" style="316" bestFit="1" customWidth="1"/>
    <col min="5356" max="5357" width="10.875" style="316" bestFit="1" customWidth="1"/>
    <col min="5358" max="5358" width="6.25" style="316" bestFit="1" customWidth="1"/>
    <col min="5359" max="5359" width="8.875" style="316" bestFit="1" customWidth="1"/>
    <col min="5360" max="5360" width="13.875" style="316" bestFit="1" customWidth="1"/>
    <col min="5361" max="5361" width="13.25" style="316" bestFit="1" customWidth="1"/>
    <col min="5362" max="5362" width="16" style="316" bestFit="1" customWidth="1"/>
    <col min="5363" max="5363" width="11.625" style="316" bestFit="1" customWidth="1"/>
    <col min="5364" max="5364" width="16.875" style="316" customWidth="1"/>
    <col min="5365" max="5365" width="13.25" style="316" customWidth="1"/>
    <col min="5366" max="5366" width="18.375" style="316" bestFit="1" customWidth="1"/>
    <col min="5367" max="5367" width="15" style="316" bestFit="1" customWidth="1"/>
    <col min="5368" max="5368" width="14.75" style="316" bestFit="1" customWidth="1"/>
    <col min="5369" max="5369" width="14.625" style="316" bestFit="1" customWidth="1"/>
    <col min="5370" max="5370" width="13.75" style="316" bestFit="1" customWidth="1"/>
    <col min="5371" max="5371" width="14.25" style="316" bestFit="1" customWidth="1"/>
    <col min="5372" max="5372" width="15.125" style="316" customWidth="1"/>
    <col min="5373" max="5373" width="20.5" style="316" bestFit="1" customWidth="1"/>
    <col min="5374" max="5374" width="27.875" style="316" bestFit="1" customWidth="1"/>
    <col min="5375" max="5375" width="6.875" style="316" bestFit="1" customWidth="1"/>
    <col min="5376" max="5376" width="5" style="316" bestFit="1" customWidth="1"/>
    <col min="5377" max="5377" width="8" style="316" bestFit="1" customWidth="1"/>
    <col min="5378" max="5378" width="11.875" style="316" bestFit="1" customWidth="1"/>
    <col min="5379" max="5607" width="9" style="316"/>
    <col min="5608" max="5608" width="3.875" style="316" bestFit="1" customWidth="1"/>
    <col min="5609" max="5609" width="16" style="316" bestFit="1" customWidth="1"/>
    <col min="5610" max="5610" width="16.625" style="316" bestFit="1" customWidth="1"/>
    <col min="5611" max="5611" width="13.5" style="316" bestFit="1" customWidth="1"/>
    <col min="5612" max="5613" width="10.875" style="316" bestFit="1" customWidth="1"/>
    <col min="5614" max="5614" width="6.25" style="316" bestFit="1" customWidth="1"/>
    <col min="5615" max="5615" width="8.875" style="316" bestFit="1" customWidth="1"/>
    <col min="5616" max="5616" width="13.875" style="316" bestFit="1" customWidth="1"/>
    <col min="5617" max="5617" width="13.25" style="316" bestFit="1" customWidth="1"/>
    <col min="5618" max="5618" width="16" style="316" bestFit="1" customWidth="1"/>
    <col min="5619" max="5619" width="11.625" style="316" bestFit="1" customWidth="1"/>
    <col min="5620" max="5620" width="16.875" style="316" customWidth="1"/>
    <col min="5621" max="5621" width="13.25" style="316" customWidth="1"/>
    <col min="5622" max="5622" width="18.375" style="316" bestFit="1" customWidth="1"/>
    <col min="5623" max="5623" width="15" style="316" bestFit="1" customWidth="1"/>
    <col min="5624" max="5624" width="14.75" style="316" bestFit="1" customWidth="1"/>
    <col min="5625" max="5625" width="14.625" style="316" bestFit="1" customWidth="1"/>
    <col min="5626" max="5626" width="13.75" style="316" bestFit="1" customWidth="1"/>
    <col min="5627" max="5627" width="14.25" style="316" bestFit="1" customWidth="1"/>
    <col min="5628" max="5628" width="15.125" style="316" customWidth="1"/>
    <col min="5629" max="5629" width="20.5" style="316" bestFit="1" customWidth="1"/>
    <col min="5630" max="5630" width="27.875" style="316" bestFit="1" customWidth="1"/>
    <col min="5631" max="5631" width="6.875" style="316" bestFit="1" customWidth="1"/>
    <col min="5632" max="5632" width="5" style="316" bestFit="1" customWidth="1"/>
    <col min="5633" max="5633" width="8" style="316" bestFit="1" customWidth="1"/>
    <col min="5634" max="5634" width="11.875" style="316" bestFit="1" customWidth="1"/>
    <col min="5635" max="5863" width="9" style="316"/>
    <col min="5864" max="5864" width="3.875" style="316" bestFit="1" customWidth="1"/>
    <col min="5865" max="5865" width="16" style="316" bestFit="1" customWidth="1"/>
    <col min="5866" max="5866" width="16.625" style="316" bestFit="1" customWidth="1"/>
    <col min="5867" max="5867" width="13.5" style="316" bestFit="1" customWidth="1"/>
    <col min="5868" max="5869" width="10.875" style="316" bestFit="1" customWidth="1"/>
    <col min="5870" max="5870" width="6.25" style="316" bestFit="1" customWidth="1"/>
    <col min="5871" max="5871" width="8.875" style="316" bestFit="1" customWidth="1"/>
    <col min="5872" max="5872" width="13.875" style="316" bestFit="1" customWidth="1"/>
    <col min="5873" max="5873" width="13.25" style="316" bestFit="1" customWidth="1"/>
    <col min="5874" max="5874" width="16" style="316" bestFit="1" customWidth="1"/>
    <col min="5875" max="5875" width="11.625" style="316" bestFit="1" customWidth="1"/>
    <col min="5876" max="5876" width="16.875" style="316" customWidth="1"/>
    <col min="5877" max="5877" width="13.25" style="316" customWidth="1"/>
    <col min="5878" max="5878" width="18.375" style="316" bestFit="1" customWidth="1"/>
    <col min="5879" max="5879" width="15" style="316" bestFit="1" customWidth="1"/>
    <col min="5880" max="5880" width="14.75" style="316" bestFit="1" customWidth="1"/>
    <col min="5881" max="5881" width="14.625" style="316" bestFit="1" customWidth="1"/>
    <col min="5882" max="5882" width="13.75" style="316" bestFit="1" customWidth="1"/>
    <col min="5883" max="5883" width="14.25" style="316" bestFit="1" customWidth="1"/>
    <col min="5884" max="5884" width="15.125" style="316" customWidth="1"/>
    <col min="5885" max="5885" width="20.5" style="316" bestFit="1" customWidth="1"/>
    <col min="5886" max="5886" width="27.875" style="316" bestFit="1" customWidth="1"/>
    <col min="5887" max="5887" width="6.875" style="316" bestFit="1" customWidth="1"/>
    <col min="5888" max="5888" width="5" style="316" bestFit="1" customWidth="1"/>
    <col min="5889" max="5889" width="8" style="316" bestFit="1" customWidth="1"/>
    <col min="5890" max="5890" width="11.875" style="316" bestFit="1" customWidth="1"/>
    <col min="5891" max="6119" width="9" style="316"/>
    <col min="6120" max="6120" width="3.875" style="316" bestFit="1" customWidth="1"/>
    <col min="6121" max="6121" width="16" style="316" bestFit="1" customWidth="1"/>
    <col min="6122" max="6122" width="16.625" style="316" bestFit="1" customWidth="1"/>
    <col min="6123" max="6123" width="13.5" style="316" bestFit="1" customWidth="1"/>
    <col min="6124" max="6125" width="10.875" style="316" bestFit="1" customWidth="1"/>
    <col min="6126" max="6126" width="6.25" style="316" bestFit="1" customWidth="1"/>
    <col min="6127" max="6127" width="8.875" style="316" bestFit="1" customWidth="1"/>
    <col min="6128" max="6128" width="13.875" style="316" bestFit="1" customWidth="1"/>
    <col min="6129" max="6129" width="13.25" style="316" bestFit="1" customWidth="1"/>
    <col min="6130" max="6130" width="16" style="316" bestFit="1" customWidth="1"/>
    <col min="6131" max="6131" width="11.625" style="316" bestFit="1" customWidth="1"/>
    <col min="6132" max="6132" width="16.875" style="316" customWidth="1"/>
    <col min="6133" max="6133" width="13.25" style="316" customWidth="1"/>
    <col min="6134" max="6134" width="18.375" style="316" bestFit="1" customWidth="1"/>
    <col min="6135" max="6135" width="15" style="316" bestFit="1" customWidth="1"/>
    <col min="6136" max="6136" width="14.75" style="316" bestFit="1" customWidth="1"/>
    <col min="6137" max="6137" width="14.625" style="316" bestFit="1" customWidth="1"/>
    <col min="6138" max="6138" width="13.75" style="316" bestFit="1" customWidth="1"/>
    <col min="6139" max="6139" width="14.25" style="316" bestFit="1" customWidth="1"/>
    <col min="6140" max="6140" width="15.125" style="316" customWidth="1"/>
    <col min="6141" max="6141" width="20.5" style="316" bestFit="1" customWidth="1"/>
    <col min="6142" max="6142" width="27.875" style="316" bestFit="1" customWidth="1"/>
    <col min="6143" max="6143" width="6.875" style="316" bestFit="1" customWidth="1"/>
    <col min="6144" max="6144" width="5" style="316" bestFit="1" customWidth="1"/>
    <col min="6145" max="6145" width="8" style="316" bestFit="1" customWidth="1"/>
    <col min="6146" max="6146" width="11.875" style="316" bestFit="1" customWidth="1"/>
    <col min="6147" max="6375" width="9" style="316"/>
    <col min="6376" max="6376" width="3.875" style="316" bestFit="1" customWidth="1"/>
    <col min="6377" max="6377" width="16" style="316" bestFit="1" customWidth="1"/>
    <col min="6378" max="6378" width="16.625" style="316" bestFit="1" customWidth="1"/>
    <col min="6379" max="6379" width="13.5" style="316" bestFit="1" customWidth="1"/>
    <col min="6380" max="6381" width="10.875" style="316" bestFit="1" customWidth="1"/>
    <col min="6382" max="6382" width="6.25" style="316" bestFit="1" customWidth="1"/>
    <col min="6383" max="6383" width="8.875" style="316" bestFit="1" customWidth="1"/>
    <col min="6384" max="6384" width="13.875" style="316" bestFit="1" customWidth="1"/>
    <col min="6385" max="6385" width="13.25" style="316" bestFit="1" customWidth="1"/>
    <col min="6386" max="6386" width="16" style="316" bestFit="1" customWidth="1"/>
    <col min="6387" max="6387" width="11.625" style="316" bestFit="1" customWidth="1"/>
    <col min="6388" max="6388" width="16.875" style="316" customWidth="1"/>
    <col min="6389" max="6389" width="13.25" style="316" customWidth="1"/>
    <col min="6390" max="6390" width="18.375" style="316" bestFit="1" customWidth="1"/>
    <col min="6391" max="6391" width="15" style="316" bestFit="1" customWidth="1"/>
    <col min="6392" max="6392" width="14.75" style="316" bestFit="1" customWidth="1"/>
    <col min="6393" max="6393" width="14.625" style="316" bestFit="1" customWidth="1"/>
    <col min="6394" max="6394" width="13.75" style="316" bestFit="1" customWidth="1"/>
    <col min="6395" max="6395" width="14.25" style="316" bestFit="1" customWidth="1"/>
    <col min="6396" max="6396" width="15.125" style="316" customWidth="1"/>
    <col min="6397" max="6397" width="20.5" style="316" bestFit="1" customWidth="1"/>
    <col min="6398" max="6398" width="27.875" style="316" bestFit="1" customWidth="1"/>
    <col min="6399" max="6399" width="6.875" style="316" bestFit="1" customWidth="1"/>
    <col min="6400" max="6400" width="5" style="316" bestFit="1" customWidth="1"/>
    <col min="6401" max="6401" width="8" style="316" bestFit="1" customWidth="1"/>
    <col min="6402" max="6402" width="11.875" style="316" bestFit="1" customWidth="1"/>
    <col min="6403" max="6631" width="9" style="316"/>
    <col min="6632" max="6632" width="3.875" style="316" bestFit="1" customWidth="1"/>
    <col min="6633" max="6633" width="16" style="316" bestFit="1" customWidth="1"/>
    <col min="6634" max="6634" width="16.625" style="316" bestFit="1" customWidth="1"/>
    <col min="6635" max="6635" width="13.5" style="316" bestFit="1" customWidth="1"/>
    <col min="6636" max="6637" width="10.875" style="316" bestFit="1" customWidth="1"/>
    <col min="6638" max="6638" width="6.25" style="316" bestFit="1" customWidth="1"/>
    <col min="6639" max="6639" width="8.875" style="316" bestFit="1" customWidth="1"/>
    <col min="6640" max="6640" width="13.875" style="316" bestFit="1" customWidth="1"/>
    <col min="6641" max="6641" width="13.25" style="316" bestFit="1" customWidth="1"/>
    <col min="6642" max="6642" width="16" style="316" bestFit="1" customWidth="1"/>
    <col min="6643" max="6643" width="11.625" style="316" bestFit="1" customWidth="1"/>
    <col min="6644" max="6644" width="16.875" style="316" customWidth="1"/>
    <col min="6645" max="6645" width="13.25" style="316" customWidth="1"/>
    <col min="6646" max="6646" width="18.375" style="316" bestFit="1" customWidth="1"/>
    <col min="6647" max="6647" width="15" style="316" bestFit="1" customWidth="1"/>
    <col min="6648" max="6648" width="14.75" style="316" bestFit="1" customWidth="1"/>
    <col min="6649" max="6649" width="14.625" style="316" bestFit="1" customWidth="1"/>
    <col min="6650" max="6650" width="13.75" style="316" bestFit="1" customWidth="1"/>
    <col min="6651" max="6651" width="14.25" style="316" bestFit="1" customWidth="1"/>
    <col min="6652" max="6652" width="15.125" style="316" customWidth="1"/>
    <col min="6653" max="6653" width="20.5" style="316" bestFit="1" customWidth="1"/>
    <col min="6654" max="6654" width="27.875" style="316" bestFit="1" customWidth="1"/>
    <col min="6655" max="6655" width="6.875" style="316" bestFit="1" customWidth="1"/>
    <col min="6656" max="6656" width="5" style="316" bestFit="1" customWidth="1"/>
    <col min="6657" max="6657" width="8" style="316" bestFit="1" customWidth="1"/>
    <col min="6658" max="6658" width="11.875" style="316" bestFit="1" customWidth="1"/>
    <col min="6659" max="6887" width="9" style="316"/>
    <col min="6888" max="6888" width="3.875" style="316" bestFit="1" customWidth="1"/>
    <col min="6889" max="6889" width="16" style="316" bestFit="1" customWidth="1"/>
    <col min="6890" max="6890" width="16.625" style="316" bestFit="1" customWidth="1"/>
    <col min="6891" max="6891" width="13.5" style="316" bestFit="1" customWidth="1"/>
    <col min="6892" max="6893" width="10.875" style="316" bestFit="1" customWidth="1"/>
    <col min="6894" max="6894" width="6.25" style="316" bestFit="1" customWidth="1"/>
    <col min="6895" max="6895" width="8.875" style="316" bestFit="1" customWidth="1"/>
    <col min="6896" max="6896" width="13.875" style="316" bestFit="1" customWidth="1"/>
    <col min="6897" max="6897" width="13.25" style="316" bestFit="1" customWidth="1"/>
    <col min="6898" max="6898" width="16" style="316" bestFit="1" customWidth="1"/>
    <col min="6899" max="6899" width="11.625" style="316" bestFit="1" customWidth="1"/>
    <col min="6900" max="6900" width="16.875" style="316" customWidth="1"/>
    <col min="6901" max="6901" width="13.25" style="316" customWidth="1"/>
    <col min="6902" max="6902" width="18.375" style="316" bestFit="1" customWidth="1"/>
    <col min="6903" max="6903" width="15" style="316" bestFit="1" customWidth="1"/>
    <col min="6904" max="6904" width="14.75" style="316" bestFit="1" customWidth="1"/>
    <col min="6905" max="6905" width="14.625" style="316" bestFit="1" customWidth="1"/>
    <col min="6906" max="6906" width="13.75" style="316" bestFit="1" customWidth="1"/>
    <col min="6907" max="6907" width="14.25" style="316" bestFit="1" customWidth="1"/>
    <col min="6908" max="6908" width="15.125" style="316" customWidth="1"/>
    <col min="6909" max="6909" width="20.5" style="316" bestFit="1" customWidth="1"/>
    <col min="6910" max="6910" width="27.875" style="316" bestFit="1" customWidth="1"/>
    <col min="6911" max="6911" width="6.875" style="316" bestFit="1" customWidth="1"/>
    <col min="6912" max="6912" width="5" style="316" bestFit="1" customWidth="1"/>
    <col min="6913" max="6913" width="8" style="316" bestFit="1" customWidth="1"/>
    <col min="6914" max="6914" width="11.875" style="316" bestFit="1" customWidth="1"/>
    <col min="6915" max="7143" width="9" style="316"/>
    <col min="7144" max="7144" width="3.875" style="316" bestFit="1" customWidth="1"/>
    <col min="7145" max="7145" width="16" style="316" bestFit="1" customWidth="1"/>
    <col min="7146" max="7146" width="16.625" style="316" bestFit="1" customWidth="1"/>
    <col min="7147" max="7147" width="13.5" style="316" bestFit="1" customWidth="1"/>
    <col min="7148" max="7149" width="10.875" style="316" bestFit="1" customWidth="1"/>
    <col min="7150" max="7150" width="6.25" style="316" bestFit="1" customWidth="1"/>
    <col min="7151" max="7151" width="8.875" style="316" bestFit="1" customWidth="1"/>
    <col min="7152" max="7152" width="13.875" style="316" bestFit="1" customWidth="1"/>
    <col min="7153" max="7153" width="13.25" style="316" bestFit="1" customWidth="1"/>
    <col min="7154" max="7154" width="16" style="316" bestFit="1" customWidth="1"/>
    <col min="7155" max="7155" width="11.625" style="316" bestFit="1" customWidth="1"/>
    <col min="7156" max="7156" width="16.875" style="316" customWidth="1"/>
    <col min="7157" max="7157" width="13.25" style="316" customWidth="1"/>
    <col min="7158" max="7158" width="18.375" style="316" bestFit="1" customWidth="1"/>
    <col min="7159" max="7159" width="15" style="316" bestFit="1" customWidth="1"/>
    <col min="7160" max="7160" width="14.75" style="316" bestFit="1" customWidth="1"/>
    <col min="7161" max="7161" width="14.625" style="316" bestFit="1" customWidth="1"/>
    <col min="7162" max="7162" width="13.75" style="316" bestFit="1" customWidth="1"/>
    <col min="7163" max="7163" width="14.25" style="316" bestFit="1" customWidth="1"/>
    <col min="7164" max="7164" width="15.125" style="316" customWidth="1"/>
    <col min="7165" max="7165" width="20.5" style="316" bestFit="1" customWidth="1"/>
    <col min="7166" max="7166" width="27.875" style="316" bestFit="1" customWidth="1"/>
    <col min="7167" max="7167" width="6.875" style="316" bestFit="1" customWidth="1"/>
    <col min="7168" max="7168" width="5" style="316" bestFit="1" customWidth="1"/>
    <col min="7169" max="7169" width="8" style="316" bestFit="1" customWidth="1"/>
    <col min="7170" max="7170" width="11.875" style="316" bestFit="1" customWidth="1"/>
    <col min="7171" max="7399" width="9" style="316"/>
    <col min="7400" max="7400" width="3.875" style="316" bestFit="1" customWidth="1"/>
    <col min="7401" max="7401" width="16" style="316" bestFit="1" customWidth="1"/>
    <col min="7402" max="7402" width="16.625" style="316" bestFit="1" customWidth="1"/>
    <col min="7403" max="7403" width="13.5" style="316" bestFit="1" customWidth="1"/>
    <col min="7404" max="7405" width="10.875" style="316" bestFit="1" customWidth="1"/>
    <col min="7406" max="7406" width="6.25" style="316" bestFit="1" customWidth="1"/>
    <col min="7407" max="7407" width="8.875" style="316" bestFit="1" customWidth="1"/>
    <col min="7408" max="7408" width="13.875" style="316" bestFit="1" customWidth="1"/>
    <col min="7409" max="7409" width="13.25" style="316" bestFit="1" customWidth="1"/>
    <col min="7410" max="7410" width="16" style="316" bestFit="1" customWidth="1"/>
    <col min="7411" max="7411" width="11.625" style="316" bestFit="1" customWidth="1"/>
    <col min="7412" max="7412" width="16.875" style="316" customWidth="1"/>
    <col min="7413" max="7413" width="13.25" style="316" customWidth="1"/>
    <col min="7414" max="7414" width="18.375" style="316" bestFit="1" customWidth="1"/>
    <col min="7415" max="7415" width="15" style="316" bestFit="1" customWidth="1"/>
    <col min="7416" max="7416" width="14.75" style="316" bestFit="1" customWidth="1"/>
    <col min="7417" max="7417" width="14.625" style="316" bestFit="1" customWidth="1"/>
    <col min="7418" max="7418" width="13.75" style="316" bestFit="1" customWidth="1"/>
    <col min="7419" max="7419" width="14.25" style="316" bestFit="1" customWidth="1"/>
    <col min="7420" max="7420" width="15.125" style="316" customWidth="1"/>
    <col min="7421" max="7421" width="20.5" style="316" bestFit="1" customWidth="1"/>
    <col min="7422" max="7422" width="27.875" style="316" bestFit="1" customWidth="1"/>
    <col min="7423" max="7423" width="6.875" style="316" bestFit="1" customWidth="1"/>
    <col min="7424" max="7424" width="5" style="316" bestFit="1" customWidth="1"/>
    <col min="7425" max="7425" width="8" style="316" bestFit="1" customWidth="1"/>
    <col min="7426" max="7426" width="11.875" style="316" bestFit="1" customWidth="1"/>
    <col min="7427" max="7655" width="9" style="316"/>
    <col min="7656" max="7656" width="3.875" style="316" bestFit="1" customWidth="1"/>
    <col min="7657" max="7657" width="16" style="316" bestFit="1" customWidth="1"/>
    <col min="7658" max="7658" width="16.625" style="316" bestFit="1" customWidth="1"/>
    <col min="7659" max="7659" width="13.5" style="316" bestFit="1" customWidth="1"/>
    <col min="7660" max="7661" width="10.875" style="316" bestFit="1" customWidth="1"/>
    <col min="7662" max="7662" width="6.25" style="316" bestFit="1" customWidth="1"/>
    <col min="7663" max="7663" width="8.875" style="316" bestFit="1" customWidth="1"/>
    <col min="7664" max="7664" width="13.875" style="316" bestFit="1" customWidth="1"/>
    <col min="7665" max="7665" width="13.25" style="316" bestFit="1" customWidth="1"/>
    <col min="7666" max="7666" width="16" style="316" bestFit="1" customWidth="1"/>
    <col min="7667" max="7667" width="11.625" style="316" bestFit="1" customWidth="1"/>
    <col min="7668" max="7668" width="16.875" style="316" customWidth="1"/>
    <col min="7669" max="7669" width="13.25" style="316" customWidth="1"/>
    <col min="7670" max="7670" width="18.375" style="316" bestFit="1" customWidth="1"/>
    <col min="7671" max="7671" width="15" style="316" bestFit="1" customWidth="1"/>
    <col min="7672" max="7672" width="14.75" style="316" bestFit="1" customWidth="1"/>
    <col min="7673" max="7673" width="14.625" style="316" bestFit="1" customWidth="1"/>
    <col min="7674" max="7674" width="13.75" style="316" bestFit="1" customWidth="1"/>
    <col min="7675" max="7675" width="14.25" style="316" bestFit="1" customWidth="1"/>
    <col min="7676" max="7676" width="15.125" style="316" customWidth="1"/>
    <col min="7677" max="7677" width="20.5" style="316" bestFit="1" customWidth="1"/>
    <col min="7678" max="7678" width="27.875" style="316" bestFit="1" customWidth="1"/>
    <col min="7679" max="7679" width="6.875" style="316" bestFit="1" customWidth="1"/>
    <col min="7680" max="7680" width="5" style="316" bestFit="1" customWidth="1"/>
    <col min="7681" max="7681" width="8" style="316" bestFit="1" customWidth="1"/>
    <col min="7682" max="7682" width="11.875" style="316" bestFit="1" customWidth="1"/>
    <col min="7683" max="7911" width="9" style="316"/>
    <col min="7912" max="7912" width="3.875" style="316" bestFit="1" customWidth="1"/>
    <col min="7913" max="7913" width="16" style="316" bestFit="1" customWidth="1"/>
    <col min="7914" max="7914" width="16.625" style="316" bestFit="1" customWidth="1"/>
    <col min="7915" max="7915" width="13.5" style="316" bestFit="1" customWidth="1"/>
    <col min="7916" max="7917" width="10.875" style="316" bestFit="1" customWidth="1"/>
    <col min="7918" max="7918" width="6.25" style="316" bestFit="1" customWidth="1"/>
    <col min="7919" max="7919" width="8.875" style="316" bestFit="1" customWidth="1"/>
    <col min="7920" max="7920" width="13.875" style="316" bestFit="1" customWidth="1"/>
    <col min="7921" max="7921" width="13.25" style="316" bestFit="1" customWidth="1"/>
    <col min="7922" max="7922" width="16" style="316" bestFit="1" customWidth="1"/>
    <col min="7923" max="7923" width="11.625" style="316" bestFit="1" customWidth="1"/>
    <col min="7924" max="7924" width="16.875" style="316" customWidth="1"/>
    <col min="7925" max="7925" width="13.25" style="316" customWidth="1"/>
    <col min="7926" max="7926" width="18.375" style="316" bestFit="1" customWidth="1"/>
    <col min="7927" max="7927" width="15" style="316" bestFit="1" customWidth="1"/>
    <col min="7928" max="7928" width="14.75" style="316" bestFit="1" customWidth="1"/>
    <col min="7929" max="7929" width="14.625" style="316" bestFit="1" customWidth="1"/>
    <col min="7930" max="7930" width="13.75" style="316" bestFit="1" customWidth="1"/>
    <col min="7931" max="7931" width="14.25" style="316" bestFit="1" customWidth="1"/>
    <col min="7932" max="7932" width="15.125" style="316" customWidth="1"/>
    <col min="7933" max="7933" width="20.5" style="316" bestFit="1" customWidth="1"/>
    <col min="7934" max="7934" width="27.875" style="316" bestFit="1" customWidth="1"/>
    <col min="7935" max="7935" width="6.875" style="316" bestFit="1" customWidth="1"/>
    <col min="7936" max="7936" width="5" style="316" bestFit="1" customWidth="1"/>
    <col min="7937" max="7937" width="8" style="316" bestFit="1" customWidth="1"/>
    <col min="7938" max="7938" width="11.875" style="316" bestFit="1" customWidth="1"/>
    <col min="7939" max="8167" width="9" style="316"/>
    <col min="8168" max="8168" width="3.875" style="316" bestFit="1" customWidth="1"/>
    <col min="8169" max="8169" width="16" style="316" bestFit="1" customWidth="1"/>
    <col min="8170" max="8170" width="16.625" style="316" bestFit="1" customWidth="1"/>
    <col min="8171" max="8171" width="13.5" style="316" bestFit="1" customWidth="1"/>
    <col min="8172" max="8173" width="10.875" style="316" bestFit="1" customWidth="1"/>
    <col min="8174" max="8174" width="6.25" style="316" bestFit="1" customWidth="1"/>
    <col min="8175" max="8175" width="8.875" style="316" bestFit="1" customWidth="1"/>
    <col min="8176" max="8176" width="13.875" style="316" bestFit="1" customWidth="1"/>
    <col min="8177" max="8177" width="13.25" style="316" bestFit="1" customWidth="1"/>
    <col min="8178" max="8178" width="16" style="316" bestFit="1" customWidth="1"/>
    <col min="8179" max="8179" width="11.625" style="316" bestFit="1" customWidth="1"/>
    <col min="8180" max="8180" width="16.875" style="316" customWidth="1"/>
    <col min="8181" max="8181" width="13.25" style="316" customWidth="1"/>
    <col min="8182" max="8182" width="18.375" style="316" bestFit="1" customWidth="1"/>
    <col min="8183" max="8183" width="15" style="316" bestFit="1" customWidth="1"/>
    <col min="8184" max="8184" width="14.75" style="316" bestFit="1" customWidth="1"/>
    <col min="8185" max="8185" width="14.625" style="316" bestFit="1" customWidth="1"/>
    <col min="8186" max="8186" width="13.75" style="316" bestFit="1" customWidth="1"/>
    <col min="8187" max="8187" width="14.25" style="316" bestFit="1" customWidth="1"/>
    <col min="8188" max="8188" width="15.125" style="316" customWidth="1"/>
    <col min="8189" max="8189" width="20.5" style="316" bestFit="1" customWidth="1"/>
    <col min="8190" max="8190" width="27.875" style="316" bestFit="1" customWidth="1"/>
    <col min="8191" max="8191" width="6.875" style="316" bestFit="1" customWidth="1"/>
    <col min="8192" max="8192" width="5" style="316" bestFit="1" customWidth="1"/>
    <col min="8193" max="8193" width="8" style="316" bestFit="1" customWidth="1"/>
    <col min="8194" max="8194" width="11.875" style="316" bestFit="1" customWidth="1"/>
    <col min="8195" max="8423" width="9" style="316"/>
    <col min="8424" max="8424" width="3.875" style="316" bestFit="1" customWidth="1"/>
    <col min="8425" max="8425" width="16" style="316" bestFit="1" customWidth="1"/>
    <col min="8426" max="8426" width="16.625" style="316" bestFit="1" customWidth="1"/>
    <col min="8427" max="8427" width="13.5" style="316" bestFit="1" customWidth="1"/>
    <col min="8428" max="8429" width="10.875" style="316" bestFit="1" customWidth="1"/>
    <col min="8430" max="8430" width="6.25" style="316" bestFit="1" customWidth="1"/>
    <col min="8431" max="8431" width="8.875" style="316" bestFit="1" customWidth="1"/>
    <col min="8432" max="8432" width="13.875" style="316" bestFit="1" customWidth="1"/>
    <col min="8433" max="8433" width="13.25" style="316" bestFit="1" customWidth="1"/>
    <col min="8434" max="8434" width="16" style="316" bestFit="1" customWidth="1"/>
    <col min="8435" max="8435" width="11.625" style="316" bestFit="1" customWidth="1"/>
    <col min="8436" max="8436" width="16.875" style="316" customWidth="1"/>
    <col min="8437" max="8437" width="13.25" style="316" customWidth="1"/>
    <col min="8438" max="8438" width="18.375" style="316" bestFit="1" customWidth="1"/>
    <col min="8439" max="8439" width="15" style="316" bestFit="1" customWidth="1"/>
    <col min="8440" max="8440" width="14.75" style="316" bestFit="1" customWidth="1"/>
    <col min="8441" max="8441" width="14.625" style="316" bestFit="1" customWidth="1"/>
    <col min="8442" max="8442" width="13.75" style="316" bestFit="1" customWidth="1"/>
    <col min="8443" max="8443" width="14.25" style="316" bestFit="1" customWidth="1"/>
    <col min="8444" max="8444" width="15.125" style="316" customWidth="1"/>
    <col min="8445" max="8445" width="20.5" style="316" bestFit="1" customWidth="1"/>
    <col min="8446" max="8446" width="27.875" style="316" bestFit="1" customWidth="1"/>
    <col min="8447" max="8447" width="6.875" style="316" bestFit="1" customWidth="1"/>
    <col min="8448" max="8448" width="5" style="316" bestFit="1" customWidth="1"/>
    <col min="8449" max="8449" width="8" style="316" bestFit="1" customWidth="1"/>
    <col min="8450" max="8450" width="11.875" style="316" bestFit="1" customWidth="1"/>
    <col min="8451" max="8679" width="9" style="316"/>
    <col min="8680" max="8680" width="3.875" style="316" bestFit="1" customWidth="1"/>
    <col min="8681" max="8681" width="16" style="316" bestFit="1" customWidth="1"/>
    <col min="8682" max="8682" width="16.625" style="316" bestFit="1" customWidth="1"/>
    <col min="8683" max="8683" width="13.5" style="316" bestFit="1" customWidth="1"/>
    <col min="8684" max="8685" width="10.875" style="316" bestFit="1" customWidth="1"/>
    <col min="8686" max="8686" width="6.25" style="316" bestFit="1" customWidth="1"/>
    <col min="8687" max="8687" width="8.875" style="316" bestFit="1" customWidth="1"/>
    <col min="8688" max="8688" width="13.875" style="316" bestFit="1" customWidth="1"/>
    <col min="8689" max="8689" width="13.25" style="316" bestFit="1" customWidth="1"/>
    <col min="8690" max="8690" width="16" style="316" bestFit="1" customWidth="1"/>
    <col min="8691" max="8691" width="11.625" style="316" bestFit="1" customWidth="1"/>
    <col min="8692" max="8692" width="16.875" style="316" customWidth="1"/>
    <col min="8693" max="8693" width="13.25" style="316" customWidth="1"/>
    <col min="8694" max="8694" width="18.375" style="316" bestFit="1" customWidth="1"/>
    <col min="8695" max="8695" width="15" style="316" bestFit="1" customWidth="1"/>
    <col min="8696" max="8696" width="14.75" style="316" bestFit="1" customWidth="1"/>
    <col min="8697" max="8697" width="14.625" style="316" bestFit="1" customWidth="1"/>
    <col min="8698" max="8698" width="13.75" style="316" bestFit="1" customWidth="1"/>
    <col min="8699" max="8699" width="14.25" style="316" bestFit="1" customWidth="1"/>
    <col min="8700" max="8700" width="15.125" style="316" customWidth="1"/>
    <col min="8701" max="8701" width="20.5" style="316" bestFit="1" customWidth="1"/>
    <col min="8702" max="8702" width="27.875" style="316" bestFit="1" customWidth="1"/>
    <col min="8703" max="8703" width="6.875" style="316" bestFit="1" customWidth="1"/>
    <col min="8704" max="8704" width="5" style="316" bestFit="1" customWidth="1"/>
    <col min="8705" max="8705" width="8" style="316" bestFit="1" customWidth="1"/>
    <col min="8706" max="8706" width="11.875" style="316" bestFit="1" customWidth="1"/>
    <col min="8707" max="8935" width="9" style="316"/>
    <col min="8936" max="8936" width="3.875" style="316" bestFit="1" customWidth="1"/>
    <col min="8937" max="8937" width="16" style="316" bestFit="1" customWidth="1"/>
    <col min="8938" max="8938" width="16.625" style="316" bestFit="1" customWidth="1"/>
    <col min="8939" max="8939" width="13.5" style="316" bestFit="1" customWidth="1"/>
    <col min="8940" max="8941" width="10.875" style="316" bestFit="1" customWidth="1"/>
    <col min="8942" max="8942" width="6.25" style="316" bestFit="1" customWidth="1"/>
    <col min="8943" max="8943" width="8.875" style="316" bestFit="1" customWidth="1"/>
    <col min="8944" max="8944" width="13.875" style="316" bestFit="1" customWidth="1"/>
    <col min="8945" max="8945" width="13.25" style="316" bestFit="1" customWidth="1"/>
    <col min="8946" max="8946" width="16" style="316" bestFit="1" customWidth="1"/>
    <col min="8947" max="8947" width="11.625" style="316" bestFit="1" customWidth="1"/>
    <col min="8948" max="8948" width="16.875" style="316" customWidth="1"/>
    <col min="8949" max="8949" width="13.25" style="316" customWidth="1"/>
    <col min="8950" max="8950" width="18.375" style="316" bestFit="1" customWidth="1"/>
    <col min="8951" max="8951" width="15" style="316" bestFit="1" customWidth="1"/>
    <col min="8952" max="8952" width="14.75" style="316" bestFit="1" customWidth="1"/>
    <col min="8953" max="8953" width="14.625" style="316" bestFit="1" customWidth="1"/>
    <col min="8954" max="8954" width="13.75" style="316" bestFit="1" customWidth="1"/>
    <col min="8955" max="8955" width="14.25" style="316" bestFit="1" customWidth="1"/>
    <col min="8956" max="8956" width="15.125" style="316" customWidth="1"/>
    <col min="8957" max="8957" width="20.5" style="316" bestFit="1" customWidth="1"/>
    <col min="8958" max="8958" width="27.875" style="316" bestFit="1" customWidth="1"/>
    <col min="8959" max="8959" width="6.875" style="316" bestFit="1" customWidth="1"/>
    <col min="8960" max="8960" width="5" style="316" bestFit="1" customWidth="1"/>
    <col min="8961" max="8961" width="8" style="316" bestFit="1" customWidth="1"/>
    <col min="8962" max="8962" width="11.875" style="316" bestFit="1" customWidth="1"/>
    <col min="8963" max="9191" width="9" style="316"/>
    <col min="9192" max="9192" width="3.875" style="316" bestFit="1" customWidth="1"/>
    <col min="9193" max="9193" width="16" style="316" bestFit="1" customWidth="1"/>
    <col min="9194" max="9194" width="16.625" style="316" bestFit="1" customWidth="1"/>
    <col min="9195" max="9195" width="13.5" style="316" bestFit="1" customWidth="1"/>
    <col min="9196" max="9197" width="10.875" style="316" bestFit="1" customWidth="1"/>
    <col min="9198" max="9198" width="6.25" style="316" bestFit="1" customWidth="1"/>
    <col min="9199" max="9199" width="8.875" style="316" bestFit="1" customWidth="1"/>
    <col min="9200" max="9200" width="13.875" style="316" bestFit="1" customWidth="1"/>
    <col min="9201" max="9201" width="13.25" style="316" bestFit="1" customWidth="1"/>
    <col min="9202" max="9202" width="16" style="316" bestFit="1" customWidth="1"/>
    <col min="9203" max="9203" width="11.625" style="316" bestFit="1" customWidth="1"/>
    <col min="9204" max="9204" width="16.875" style="316" customWidth="1"/>
    <col min="9205" max="9205" width="13.25" style="316" customWidth="1"/>
    <col min="9206" max="9206" width="18.375" style="316" bestFit="1" customWidth="1"/>
    <col min="9207" max="9207" width="15" style="316" bestFit="1" customWidth="1"/>
    <col min="9208" max="9208" width="14.75" style="316" bestFit="1" customWidth="1"/>
    <col min="9209" max="9209" width="14.625" style="316" bestFit="1" customWidth="1"/>
    <col min="9210" max="9210" width="13.75" style="316" bestFit="1" customWidth="1"/>
    <col min="9211" max="9211" width="14.25" style="316" bestFit="1" customWidth="1"/>
    <col min="9212" max="9212" width="15.125" style="316" customWidth="1"/>
    <col min="9213" max="9213" width="20.5" style="316" bestFit="1" customWidth="1"/>
    <col min="9214" max="9214" width="27.875" style="316" bestFit="1" customWidth="1"/>
    <col min="9215" max="9215" width="6.875" style="316" bestFit="1" customWidth="1"/>
    <col min="9216" max="9216" width="5" style="316" bestFit="1" customWidth="1"/>
    <col min="9217" max="9217" width="8" style="316" bestFit="1" customWidth="1"/>
    <col min="9218" max="9218" width="11.875" style="316" bestFit="1" customWidth="1"/>
    <col min="9219" max="9447" width="9" style="316"/>
    <col min="9448" max="9448" width="3.875" style="316" bestFit="1" customWidth="1"/>
    <col min="9449" max="9449" width="16" style="316" bestFit="1" customWidth="1"/>
    <col min="9450" max="9450" width="16.625" style="316" bestFit="1" customWidth="1"/>
    <col min="9451" max="9451" width="13.5" style="316" bestFit="1" customWidth="1"/>
    <col min="9452" max="9453" width="10.875" style="316" bestFit="1" customWidth="1"/>
    <col min="9454" max="9454" width="6.25" style="316" bestFit="1" customWidth="1"/>
    <col min="9455" max="9455" width="8.875" style="316" bestFit="1" customWidth="1"/>
    <col min="9456" max="9456" width="13.875" style="316" bestFit="1" customWidth="1"/>
    <col min="9457" max="9457" width="13.25" style="316" bestFit="1" customWidth="1"/>
    <col min="9458" max="9458" width="16" style="316" bestFit="1" customWidth="1"/>
    <col min="9459" max="9459" width="11.625" style="316" bestFit="1" customWidth="1"/>
    <col min="9460" max="9460" width="16.875" style="316" customWidth="1"/>
    <col min="9461" max="9461" width="13.25" style="316" customWidth="1"/>
    <col min="9462" max="9462" width="18.375" style="316" bestFit="1" customWidth="1"/>
    <col min="9463" max="9463" width="15" style="316" bestFit="1" customWidth="1"/>
    <col min="9464" max="9464" width="14.75" style="316" bestFit="1" customWidth="1"/>
    <col min="9465" max="9465" width="14.625" style="316" bestFit="1" customWidth="1"/>
    <col min="9466" max="9466" width="13.75" style="316" bestFit="1" customWidth="1"/>
    <col min="9467" max="9467" width="14.25" style="316" bestFit="1" customWidth="1"/>
    <col min="9468" max="9468" width="15.125" style="316" customWidth="1"/>
    <col min="9469" max="9469" width="20.5" style="316" bestFit="1" customWidth="1"/>
    <col min="9470" max="9470" width="27.875" style="316" bestFit="1" customWidth="1"/>
    <col min="9471" max="9471" width="6.875" style="316" bestFit="1" customWidth="1"/>
    <col min="9472" max="9472" width="5" style="316" bestFit="1" customWidth="1"/>
    <col min="9473" max="9473" width="8" style="316" bestFit="1" customWidth="1"/>
    <col min="9474" max="9474" width="11.875" style="316" bestFit="1" customWidth="1"/>
    <col min="9475" max="9703" width="9" style="316"/>
    <col min="9704" max="9704" width="3.875" style="316" bestFit="1" customWidth="1"/>
    <col min="9705" max="9705" width="16" style="316" bestFit="1" customWidth="1"/>
    <col min="9706" max="9706" width="16.625" style="316" bestFit="1" customWidth="1"/>
    <col min="9707" max="9707" width="13.5" style="316" bestFit="1" customWidth="1"/>
    <col min="9708" max="9709" width="10.875" style="316" bestFit="1" customWidth="1"/>
    <col min="9710" max="9710" width="6.25" style="316" bestFit="1" customWidth="1"/>
    <col min="9711" max="9711" width="8.875" style="316" bestFit="1" customWidth="1"/>
    <col min="9712" max="9712" width="13.875" style="316" bestFit="1" customWidth="1"/>
    <col min="9713" max="9713" width="13.25" style="316" bestFit="1" customWidth="1"/>
    <col min="9714" max="9714" width="16" style="316" bestFit="1" customWidth="1"/>
    <col min="9715" max="9715" width="11.625" style="316" bestFit="1" customWidth="1"/>
    <col min="9716" max="9716" width="16.875" style="316" customWidth="1"/>
    <col min="9717" max="9717" width="13.25" style="316" customWidth="1"/>
    <col min="9718" max="9718" width="18.375" style="316" bestFit="1" customWidth="1"/>
    <col min="9719" max="9719" width="15" style="316" bestFit="1" customWidth="1"/>
    <col min="9720" max="9720" width="14.75" style="316" bestFit="1" customWidth="1"/>
    <col min="9721" max="9721" width="14.625" style="316" bestFit="1" customWidth="1"/>
    <col min="9722" max="9722" width="13.75" style="316" bestFit="1" customWidth="1"/>
    <col min="9723" max="9723" width="14.25" style="316" bestFit="1" customWidth="1"/>
    <col min="9724" max="9724" width="15.125" style="316" customWidth="1"/>
    <col min="9725" max="9725" width="20.5" style="316" bestFit="1" customWidth="1"/>
    <col min="9726" max="9726" width="27.875" style="316" bestFit="1" customWidth="1"/>
    <col min="9727" max="9727" width="6.875" style="316" bestFit="1" customWidth="1"/>
    <col min="9728" max="9728" width="5" style="316" bestFit="1" customWidth="1"/>
    <col min="9729" max="9729" width="8" style="316" bestFit="1" customWidth="1"/>
    <col min="9730" max="9730" width="11.875" style="316" bestFit="1" customWidth="1"/>
    <col min="9731" max="9959" width="9" style="316"/>
    <col min="9960" max="9960" width="3.875" style="316" bestFit="1" customWidth="1"/>
    <col min="9961" max="9961" width="16" style="316" bestFit="1" customWidth="1"/>
    <col min="9962" max="9962" width="16.625" style="316" bestFit="1" customWidth="1"/>
    <col min="9963" max="9963" width="13.5" style="316" bestFit="1" customWidth="1"/>
    <col min="9964" max="9965" width="10.875" style="316" bestFit="1" customWidth="1"/>
    <col min="9966" max="9966" width="6.25" style="316" bestFit="1" customWidth="1"/>
    <col min="9967" max="9967" width="8.875" style="316" bestFit="1" customWidth="1"/>
    <col min="9968" max="9968" width="13.875" style="316" bestFit="1" customWidth="1"/>
    <col min="9969" max="9969" width="13.25" style="316" bestFit="1" customWidth="1"/>
    <col min="9970" max="9970" width="16" style="316" bestFit="1" customWidth="1"/>
    <col min="9971" max="9971" width="11.625" style="316" bestFit="1" customWidth="1"/>
    <col min="9972" max="9972" width="16.875" style="316" customWidth="1"/>
    <col min="9973" max="9973" width="13.25" style="316" customWidth="1"/>
    <col min="9974" max="9974" width="18.375" style="316" bestFit="1" customWidth="1"/>
    <col min="9975" max="9975" width="15" style="316" bestFit="1" customWidth="1"/>
    <col min="9976" max="9976" width="14.75" style="316" bestFit="1" customWidth="1"/>
    <col min="9977" max="9977" width="14.625" style="316" bestFit="1" customWidth="1"/>
    <col min="9978" max="9978" width="13.75" style="316" bestFit="1" customWidth="1"/>
    <col min="9979" max="9979" width="14.25" style="316" bestFit="1" customWidth="1"/>
    <col min="9980" max="9980" width="15.125" style="316" customWidth="1"/>
    <col min="9981" max="9981" width="20.5" style="316" bestFit="1" customWidth="1"/>
    <col min="9982" max="9982" width="27.875" style="316" bestFit="1" customWidth="1"/>
    <col min="9983" max="9983" width="6.875" style="316" bestFit="1" customWidth="1"/>
    <col min="9984" max="9984" width="5" style="316" bestFit="1" customWidth="1"/>
    <col min="9985" max="9985" width="8" style="316" bestFit="1" customWidth="1"/>
    <col min="9986" max="9986" width="11.875" style="316" bestFit="1" customWidth="1"/>
    <col min="9987" max="10215" width="9" style="316"/>
    <col min="10216" max="10216" width="3.875" style="316" bestFit="1" customWidth="1"/>
    <col min="10217" max="10217" width="16" style="316" bestFit="1" customWidth="1"/>
    <col min="10218" max="10218" width="16.625" style="316" bestFit="1" customWidth="1"/>
    <col min="10219" max="10219" width="13.5" style="316" bestFit="1" customWidth="1"/>
    <col min="10220" max="10221" width="10.875" style="316" bestFit="1" customWidth="1"/>
    <col min="10222" max="10222" width="6.25" style="316" bestFit="1" customWidth="1"/>
    <col min="10223" max="10223" width="8.875" style="316" bestFit="1" customWidth="1"/>
    <col min="10224" max="10224" width="13.875" style="316" bestFit="1" customWidth="1"/>
    <col min="10225" max="10225" width="13.25" style="316" bestFit="1" customWidth="1"/>
    <col min="10226" max="10226" width="16" style="316" bestFit="1" customWidth="1"/>
    <col min="10227" max="10227" width="11.625" style="316" bestFit="1" customWidth="1"/>
    <col min="10228" max="10228" width="16.875" style="316" customWidth="1"/>
    <col min="10229" max="10229" width="13.25" style="316" customWidth="1"/>
    <col min="10230" max="10230" width="18.375" style="316" bestFit="1" customWidth="1"/>
    <col min="10231" max="10231" width="15" style="316" bestFit="1" customWidth="1"/>
    <col min="10232" max="10232" width="14.75" style="316" bestFit="1" customWidth="1"/>
    <col min="10233" max="10233" width="14.625" style="316" bestFit="1" customWidth="1"/>
    <col min="10234" max="10234" width="13.75" style="316" bestFit="1" customWidth="1"/>
    <col min="10235" max="10235" width="14.25" style="316" bestFit="1" customWidth="1"/>
    <col min="10236" max="10236" width="15.125" style="316" customWidth="1"/>
    <col min="10237" max="10237" width="20.5" style="316" bestFit="1" customWidth="1"/>
    <col min="10238" max="10238" width="27.875" style="316" bestFit="1" customWidth="1"/>
    <col min="10239" max="10239" width="6.875" style="316" bestFit="1" customWidth="1"/>
    <col min="10240" max="10240" width="5" style="316" bestFit="1" customWidth="1"/>
    <col min="10241" max="10241" width="8" style="316" bestFit="1" customWidth="1"/>
    <col min="10242" max="10242" width="11.875" style="316" bestFit="1" customWidth="1"/>
    <col min="10243" max="10471" width="9" style="316"/>
    <col min="10472" max="10472" width="3.875" style="316" bestFit="1" customWidth="1"/>
    <col min="10473" max="10473" width="16" style="316" bestFit="1" customWidth="1"/>
    <col min="10474" max="10474" width="16.625" style="316" bestFit="1" customWidth="1"/>
    <col min="10475" max="10475" width="13.5" style="316" bestFit="1" customWidth="1"/>
    <col min="10476" max="10477" width="10.875" style="316" bestFit="1" customWidth="1"/>
    <col min="10478" max="10478" width="6.25" style="316" bestFit="1" customWidth="1"/>
    <col min="10479" max="10479" width="8.875" style="316" bestFit="1" customWidth="1"/>
    <col min="10480" max="10480" width="13.875" style="316" bestFit="1" customWidth="1"/>
    <col min="10481" max="10481" width="13.25" style="316" bestFit="1" customWidth="1"/>
    <col min="10482" max="10482" width="16" style="316" bestFit="1" customWidth="1"/>
    <col min="10483" max="10483" width="11.625" style="316" bestFit="1" customWidth="1"/>
    <col min="10484" max="10484" width="16.875" style="316" customWidth="1"/>
    <col min="10485" max="10485" width="13.25" style="316" customWidth="1"/>
    <col min="10486" max="10486" width="18.375" style="316" bestFit="1" customWidth="1"/>
    <col min="10487" max="10487" width="15" style="316" bestFit="1" customWidth="1"/>
    <col min="10488" max="10488" width="14.75" style="316" bestFit="1" customWidth="1"/>
    <col min="10489" max="10489" width="14.625" style="316" bestFit="1" customWidth="1"/>
    <col min="10490" max="10490" width="13.75" style="316" bestFit="1" customWidth="1"/>
    <col min="10491" max="10491" width="14.25" style="316" bestFit="1" customWidth="1"/>
    <col min="10492" max="10492" width="15.125" style="316" customWidth="1"/>
    <col min="10493" max="10493" width="20.5" style="316" bestFit="1" customWidth="1"/>
    <col min="10494" max="10494" width="27.875" style="316" bestFit="1" customWidth="1"/>
    <col min="10495" max="10495" width="6.875" style="316" bestFit="1" customWidth="1"/>
    <col min="10496" max="10496" width="5" style="316" bestFit="1" customWidth="1"/>
    <col min="10497" max="10497" width="8" style="316" bestFit="1" customWidth="1"/>
    <col min="10498" max="10498" width="11.875" style="316" bestFit="1" customWidth="1"/>
    <col min="10499" max="10727" width="9" style="316"/>
    <col min="10728" max="10728" width="3.875" style="316" bestFit="1" customWidth="1"/>
    <col min="10729" max="10729" width="16" style="316" bestFit="1" customWidth="1"/>
    <col min="10730" max="10730" width="16.625" style="316" bestFit="1" customWidth="1"/>
    <col min="10731" max="10731" width="13.5" style="316" bestFit="1" customWidth="1"/>
    <col min="10732" max="10733" width="10.875" style="316" bestFit="1" customWidth="1"/>
    <col min="10734" max="10734" width="6.25" style="316" bestFit="1" customWidth="1"/>
    <col min="10735" max="10735" width="8.875" style="316" bestFit="1" customWidth="1"/>
    <col min="10736" max="10736" width="13.875" style="316" bestFit="1" customWidth="1"/>
    <col min="10737" max="10737" width="13.25" style="316" bestFit="1" customWidth="1"/>
    <col min="10738" max="10738" width="16" style="316" bestFit="1" customWidth="1"/>
    <col min="10739" max="10739" width="11.625" style="316" bestFit="1" customWidth="1"/>
    <col min="10740" max="10740" width="16.875" style="316" customWidth="1"/>
    <col min="10741" max="10741" width="13.25" style="316" customWidth="1"/>
    <col min="10742" max="10742" width="18.375" style="316" bestFit="1" customWidth="1"/>
    <col min="10743" max="10743" width="15" style="316" bestFit="1" customWidth="1"/>
    <col min="10744" max="10744" width="14.75" style="316" bestFit="1" customWidth="1"/>
    <col min="10745" max="10745" width="14.625" style="316" bestFit="1" customWidth="1"/>
    <col min="10746" max="10746" width="13.75" style="316" bestFit="1" customWidth="1"/>
    <col min="10747" max="10747" width="14.25" style="316" bestFit="1" customWidth="1"/>
    <col min="10748" max="10748" width="15.125" style="316" customWidth="1"/>
    <col min="10749" max="10749" width="20.5" style="316" bestFit="1" customWidth="1"/>
    <col min="10750" max="10750" width="27.875" style="316" bestFit="1" customWidth="1"/>
    <col min="10751" max="10751" width="6.875" style="316" bestFit="1" customWidth="1"/>
    <col min="10752" max="10752" width="5" style="316" bestFit="1" customWidth="1"/>
    <col min="10753" max="10753" width="8" style="316" bestFit="1" customWidth="1"/>
    <col min="10754" max="10754" width="11.875" style="316" bestFit="1" customWidth="1"/>
    <col min="10755" max="10983" width="9" style="316"/>
    <col min="10984" max="10984" width="3.875" style="316" bestFit="1" customWidth="1"/>
    <col min="10985" max="10985" width="16" style="316" bestFit="1" customWidth="1"/>
    <col min="10986" max="10986" width="16.625" style="316" bestFit="1" customWidth="1"/>
    <col min="10987" max="10987" width="13.5" style="316" bestFit="1" customWidth="1"/>
    <col min="10988" max="10989" width="10.875" style="316" bestFit="1" customWidth="1"/>
    <col min="10990" max="10990" width="6.25" style="316" bestFit="1" customWidth="1"/>
    <col min="10991" max="10991" width="8.875" style="316" bestFit="1" customWidth="1"/>
    <col min="10992" max="10992" width="13.875" style="316" bestFit="1" customWidth="1"/>
    <col min="10993" max="10993" width="13.25" style="316" bestFit="1" customWidth="1"/>
    <col min="10994" max="10994" width="16" style="316" bestFit="1" customWidth="1"/>
    <col min="10995" max="10995" width="11.625" style="316" bestFit="1" customWidth="1"/>
    <col min="10996" max="10996" width="16.875" style="316" customWidth="1"/>
    <col min="10997" max="10997" width="13.25" style="316" customWidth="1"/>
    <col min="10998" max="10998" width="18.375" style="316" bestFit="1" customWidth="1"/>
    <col min="10999" max="10999" width="15" style="316" bestFit="1" customWidth="1"/>
    <col min="11000" max="11000" width="14.75" style="316" bestFit="1" customWidth="1"/>
    <col min="11001" max="11001" width="14.625" style="316" bestFit="1" customWidth="1"/>
    <col min="11002" max="11002" width="13.75" style="316" bestFit="1" customWidth="1"/>
    <col min="11003" max="11003" width="14.25" style="316" bestFit="1" customWidth="1"/>
    <col min="11004" max="11004" width="15.125" style="316" customWidth="1"/>
    <col min="11005" max="11005" width="20.5" style="316" bestFit="1" customWidth="1"/>
    <col min="11006" max="11006" width="27.875" style="316" bestFit="1" customWidth="1"/>
    <col min="11007" max="11007" width="6.875" style="316" bestFit="1" customWidth="1"/>
    <col min="11008" max="11008" width="5" style="316" bestFit="1" customWidth="1"/>
    <col min="11009" max="11009" width="8" style="316" bestFit="1" customWidth="1"/>
    <col min="11010" max="11010" width="11.875" style="316" bestFit="1" customWidth="1"/>
    <col min="11011" max="11239" width="9" style="316"/>
    <col min="11240" max="11240" width="3.875" style="316" bestFit="1" customWidth="1"/>
    <col min="11241" max="11241" width="16" style="316" bestFit="1" customWidth="1"/>
    <col min="11242" max="11242" width="16.625" style="316" bestFit="1" customWidth="1"/>
    <col min="11243" max="11243" width="13.5" style="316" bestFit="1" customWidth="1"/>
    <col min="11244" max="11245" width="10.875" style="316" bestFit="1" customWidth="1"/>
    <col min="11246" max="11246" width="6.25" style="316" bestFit="1" customWidth="1"/>
    <col min="11247" max="11247" width="8.875" style="316" bestFit="1" customWidth="1"/>
    <col min="11248" max="11248" width="13.875" style="316" bestFit="1" customWidth="1"/>
    <col min="11249" max="11249" width="13.25" style="316" bestFit="1" customWidth="1"/>
    <col min="11250" max="11250" width="16" style="316" bestFit="1" customWidth="1"/>
    <col min="11251" max="11251" width="11.625" style="316" bestFit="1" customWidth="1"/>
    <col min="11252" max="11252" width="16.875" style="316" customWidth="1"/>
    <col min="11253" max="11253" width="13.25" style="316" customWidth="1"/>
    <col min="11254" max="11254" width="18.375" style="316" bestFit="1" customWidth="1"/>
    <col min="11255" max="11255" width="15" style="316" bestFit="1" customWidth="1"/>
    <col min="11256" max="11256" width="14.75" style="316" bestFit="1" customWidth="1"/>
    <col min="11257" max="11257" width="14.625" style="316" bestFit="1" customWidth="1"/>
    <col min="11258" max="11258" width="13.75" style="316" bestFit="1" customWidth="1"/>
    <col min="11259" max="11259" width="14.25" style="316" bestFit="1" customWidth="1"/>
    <col min="11260" max="11260" width="15.125" style="316" customWidth="1"/>
    <col min="11261" max="11261" width="20.5" style="316" bestFit="1" customWidth="1"/>
    <col min="11262" max="11262" width="27.875" style="316" bestFit="1" customWidth="1"/>
    <col min="11263" max="11263" width="6.875" style="316" bestFit="1" customWidth="1"/>
    <col min="11264" max="11264" width="5" style="316" bestFit="1" customWidth="1"/>
    <col min="11265" max="11265" width="8" style="316" bestFit="1" customWidth="1"/>
    <col min="11266" max="11266" width="11.875" style="316" bestFit="1" customWidth="1"/>
    <col min="11267" max="11495" width="9" style="316"/>
    <col min="11496" max="11496" width="3.875" style="316" bestFit="1" customWidth="1"/>
    <col min="11497" max="11497" width="16" style="316" bestFit="1" customWidth="1"/>
    <col min="11498" max="11498" width="16.625" style="316" bestFit="1" customWidth="1"/>
    <col min="11499" max="11499" width="13.5" style="316" bestFit="1" customWidth="1"/>
    <col min="11500" max="11501" width="10.875" style="316" bestFit="1" customWidth="1"/>
    <col min="11502" max="11502" width="6.25" style="316" bestFit="1" customWidth="1"/>
    <col min="11503" max="11503" width="8.875" style="316" bestFit="1" customWidth="1"/>
    <col min="11504" max="11504" width="13.875" style="316" bestFit="1" customWidth="1"/>
    <col min="11505" max="11505" width="13.25" style="316" bestFit="1" customWidth="1"/>
    <col min="11506" max="11506" width="16" style="316" bestFit="1" customWidth="1"/>
    <col min="11507" max="11507" width="11.625" style="316" bestFit="1" customWidth="1"/>
    <col min="11508" max="11508" width="16.875" style="316" customWidth="1"/>
    <col min="11509" max="11509" width="13.25" style="316" customWidth="1"/>
    <col min="11510" max="11510" width="18.375" style="316" bestFit="1" customWidth="1"/>
    <col min="11511" max="11511" width="15" style="316" bestFit="1" customWidth="1"/>
    <col min="11512" max="11512" width="14.75" style="316" bestFit="1" customWidth="1"/>
    <col min="11513" max="11513" width="14.625" style="316" bestFit="1" customWidth="1"/>
    <col min="11514" max="11514" width="13.75" style="316" bestFit="1" customWidth="1"/>
    <col min="11515" max="11515" width="14.25" style="316" bestFit="1" customWidth="1"/>
    <col min="11516" max="11516" width="15.125" style="316" customWidth="1"/>
    <col min="11517" max="11517" width="20.5" style="316" bestFit="1" customWidth="1"/>
    <col min="11518" max="11518" width="27.875" style="316" bestFit="1" customWidth="1"/>
    <col min="11519" max="11519" width="6.875" style="316" bestFit="1" customWidth="1"/>
    <col min="11520" max="11520" width="5" style="316" bestFit="1" customWidth="1"/>
    <col min="11521" max="11521" width="8" style="316" bestFit="1" customWidth="1"/>
    <col min="11522" max="11522" width="11.875" style="316" bestFit="1" customWidth="1"/>
    <col min="11523" max="11751" width="9" style="316"/>
    <col min="11752" max="11752" width="3.875" style="316" bestFit="1" customWidth="1"/>
    <col min="11753" max="11753" width="16" style="316" bestFit="1" customWidth="1"/>
    <col min="11754" max="11754" width="16.625" style="316" bestFit="1" customWidth="1"/>
    <col min="11755" max="11755" width="13.5" style="316" bestFit="1" customWidth="1"/>
    <col min="11756" max="11757" width="10.875" style="316" bestFit="1" customWidth="1"/>
    <col min="11758" max="11758" width="6.25" style="316" bestFit="1" customWidth="1"/>
    <col min="11759" max="11759" width="8.875" style="316" bestFit="1" customWidth="1"/>
    <col min="11760" max="11760" width="13.875" style="316" bestFit="1" customWidth="1"/>
    <col min="11761" max="11761" width="13.25" style="316" bestFit="1" customWidth="1"/>
    <col min="11762" max="11762" width="16" style="316" bestFit="1" customWidth="1"/>
    <col min="11763" max="11763" width="11.625" style="316" bestFit="1" customWidth="1"/>
    <col min="11764" max="11764" width="16.875" style="316" customWidth="1"/>
    <col min="11765" max="11765" width="13.25" style="316" customWidth="1"/>
    <col min="11766" max="11766" width="18.375" style="316" bestFit="1" customWidth="1"/>
    <col min="11767" max="11767" width="15" style="316" bestFit="1" customWidth="1"/>
    <col min="11768" max="11768" width="14.75" style="316" bestFit="1" customWidth="1"/>
    <col min="11769" max="11769" width="14.625" style="316" bestFit="1" customWidth="1"/>
    <col min="11770" max="11770" width="13.75" style="316" bestFit="1" customWidth="1"/>
    <col min="11771" max="11771" width="14.25" style="316" bestFit="1" customWidth="1"/>
    <col min="11772" max="11772" width="15.125" style="316" customWidth="1"/>
    <col min="11773" max="11773" width="20.5" style="316" bestFit="1" customWidth="1"/>
    <col min="11774" max="11774" width="27.875" style="316" bestFit="1" customWidth="1"/>
    <col min="11775" max="11775" width="6.875" style="316" bestFit="1" customWidth="1"/>
    <col min="11776" max="11776" width="5" style="316" bestFit="1" customWidth="1"/>
    <col min="11777" max="11777" width="8" style="316" bestFit="1" customWidth="1"/>
    <col min="11778" max="11778" width="11.875" style="316" bestFit="1" customWidth="1"/>
    <col min="11779" max="12007" width="9" style="316"/>
    <col min="12008" max="12008" width="3.875" style="316" bestFit="1" customWidth="1"/>
    <col min="12009" max="12009" width="16" style="316" bestFit="1" customWidth="1"/>
    <col min="12010" max="12010" width="16.625" style="316" bestFit="1" customWidth="1"/>
    <col min="12011" max="12011" width="13.5" style="316" bestFit="1" customWidth="1"/>
    <col min="12012" max="12013" width="10.875" style="316" bestFit="1" customWidth="1"/>
    <col min="12014" max="12014" width="6.25" style="316" bestFit="1" customWidth="1"/>
    <col min="12015" max="12015" width="8.875" style="316" bestFit="1" customWidth="1"/>
    <col min="12016" max="12016" width="13.875" style="316" bestFit="1" customWidth="1"/>
    <col min="12017" max="12017" width="13.25" style="316" bestFit="1" customWidth="1"/>
    <col min="12018" max="12018" width="16" style="316" bestFit="1" customWidth="1"/>
    <col min="12019" max="12019" width="11.625" style="316" bestFit="1" customWidth="1"/>
    <col min="12020" max="12020" width="16.875" style="316" customWidth="1"/>
    <col min="12021" max="12021" width="13.25" style="316" customWidth="1"/>
    <col min="12022" max="12022" width="18.375" style="316" bestFit="1" customWidth="1"/>
    <col min="12023" max="12023" width="15" style="316" bestFit="1" customWidth="1"/>
    <col min="12024" max="12024" width="14.75" style="316" bestFit="1" customWidth="1"/>
    <col min="12025" max="12025" width="14.625" style="316" bestFit="1" customWidth="1"/>
    <col min="12026" max="12026" width="13.75" style="316" bestFit="1" customWidth="1"/>
    <col min="12027" max="12027" width="14.25" style="316" bestFit="1" customWidth="1"/>
    <col min="12028" max="12028" width="15.125" style="316" customWidth="1"/>
    <col min="12029" max="12029" width="20.5" style="316" bestFit="1" customWidth="1"/>
    <col min="12030" max="12030" width="27.875" style="316" bestFit="1" customWidth="1"/>
    <col min="12031" max="12031" width="6.875" style="316" bestFit="1" customWidth="1"/>
    <col min="12032" max="12032" width="5" style="316" bestFit="1" customWidth="1"/>
    <col min="12033" max="12033" width="8" style="316" bestFit="1" customWidth="1"/>
    <col min="12034" max="12034" width="11.875" style="316" bestFit="1" customWidth="1"/>
    <col min="12035" max="12263" width="9" style="316"/>
    <col min="12264" max="12264" width="3.875" style="316" bestFit="1" customWidth="1"/>
    <col min="12265" max="12265" width="16" style="316" bestFit="1" customWidth="1"/>
    <col min="12266" max="12266" width="16.625" style="316" bestFit="1" customWidth="1"/>
    <col min="12267" max="12267" width="13.5" style="316" bestFit="1" customWidth="1"/>
    <col min="12268" max="12269" width="10.875" style="316" bestFit="1" customWidth="1"/>
    <col min="12270" max="12270" width="6.25" style="316" bestFit="1" customWidth="1"/>
    <col min="12271" max="12271" width="8.875" style="316" bestFit="1" customWidth="1"/>
    <col min="12272" max="12272" width="13.875" style="316" bestFit="1" customWidth="1"/>
    <col min="12273" max="12273" width="13.25" style="316" bestFit="1" customWidth="1"/>
    <col min="12274" max="12274" width="16" style="316" bestFit="1" customWidth="1"/>
    <col min="12275" max="12275" width="11.625" style="316" bestFit="1" customWidth="1"/>
    <col min="12276" max="12276" width="16.875" style="316" customWidth="1"/>
    <col min="12277" max="12277" width="13.25" style="316" customWidth="1"/>
    <col min="12278" max="12278" width="18.375" style="316" bestFit="1" customWidth="1"/>
    <col min="12279" max="12279" width="15" style="316" bestFit="1" customWidth="1"/>
    <col min="12280" max="12280" width="14.75" style="316" bestFit="1" customWidth="1"/>
    <col min="12281" max="12281" width="14.625" style="316" bestFit="1" customWidth="1"/>
    <col min="12282" max="12282" width="13.75" style="316" bestFit="1" customWidth="1"/>
    <col min="12283" max="12283" width="14.25" style="316" bestFit="1" customWidth="1"/>
    <col min="12284" max="12284" width="15.125" style="316" customWidth="1"/>
    <col min="12285" max="12285" width="20.5" style="316" bestFit="1" customWidth="1"/>
    <col min="12286" max="12286" width="27.875" style="316" bestFit="1" customWidth="1"/>
    <col min="12287" max="12287" width="6.875" style="316" bestFit="1" customWidth="1"/>
    <col min="12288" max="12288" width="5" style="316" bestFit="1" customWidth="1"/>
    <col min="12289" max="12289" width="8" style="316" bestFit="1" customWidth="1"/>
    <col min="12290" max="12290" width="11.875" style="316" bestFit="1" customWidth="1"/>
    <col min="12291" max="12519" width="9" style="316"/>
    <col min="12520" max="12520" width="3.875" style="316" bestFit="1" customWidth="1"/>
    <col min="12521" max="12521" width="16" style="316" bestFit="1" customWidth="1"/>
    <col min="12522" max="12522" width="16.625" style="316" bestFit="1" customWidth="1"/>
    <col min="12523" max="12523" width="13.5" style="316" bestFit="1" customWidth="1"/>
    <col min="12524" max="12525" width="10.875" style="316" bestFit="1" customWidth="1"/>
    <col min="12526" max="12526" width="6.25" style="316" bestFit="1" customWidth="1"/>
    <col min="12527" max="12527" width="8.875" style="316" bestFit="1" customWidth="1"/>
    <col min="12528" max="12528" width="13.875" style="316" bestFit="1" customWidth="1"/>
    <col min="12529" max="12529" width="13.25" style="316" bestFit="1" customWidth="1"/>
    <col min="12530" max="12530" width="16" style="316" bestFit="1" customWidth="1"/>
    <col min="12531" max="12531" width="11.625" style="316" bestFit="1" customWidth="1"/>
    <col min="12532" max="12532" width="16.875" style="316" customWidth="1"/>
    <col min="12533" max="12533" width="13.25" style="316" customWidth="1"/>
    <col min="12534" max="12534" width="18.375" style="316" bestFit="1" customWidth="1"/>
    <col min="12535" max="12535" width="15" style="316" bestFit="1" customWidth="1"/>
    <col min="12536" max="12536" width="14.75" style="316" bestFit="1" customWidth="1"/>
    <col min="12537" max="12537" width="14.625" style="316" bestFit="1" customWidth="1"/>
    <col min="12538" max="12538" width="13.75" style="316" bestFit="1" customWidth="1"/>
    <col min="12539" max="12539" width="14.25" style="316" bestFit="1" customWidth="1"/>
    <col min="12540" max="12540" width="15.125" style="316" customWidth="1"/>
    <col min="12541" max="12541" width="20.5" style="316" bestFit="1" customWidth="1"/>
    <col min="12542" max="12542" width="27.875" style="316" bestFit="1" customWidth="1"/>
    <col min="12543" max="12543" width="6.875" style="316" bestFit="1" customWidth="1"/>
    <col min="12544" max="12544" width="5" style="316" bestFit="1" customWidth="1"/>
    <col min="12545" max="12545" width="8" style="316" bestFit="1" customWidth="1"/>
    <col min="12546" max="12546" width="11.875" style="316" bestFit="1" customWidth="1"/>
    <col min="12547" max="12775" width="9" style="316"/>
    <col min="12776" max="12776" width="3.875" style="316" bestFit="1" customWidth="1"/>
    <col min="12777" max="12777" width="16" style="316" bestFit="1" customWidth="1"/>
    <col min="12778" max="12778" width="16.625" style="316" bestFit="1" customWidth="1"/>
    <col min="12779" max="12779" width="13.5" style="316" bestFit="1" customWidth="1"/>
    <col min="12780" max="12781" width="10.875" style="316" bestFit="1" customWidth="1"/>
    <col min="12782" max="12782" width="6.25" style="316" bestFit="1" customWidth="1"/>
    <col min="12783" max="12783" width="8.875" style="316" bestFit="1" customWidth="1"/>
    <col min="12784" max="12784" width="13.875" style="316" bestFit="1" customWidth="1"/>
    <col min="12785" max="12785" width="13.25" style="316" bestFit="1" customWidth="1"/>
    <col min="12786" max="12786" width="16" style="316" bestFit="1" customWidth="1"/>
    <col min="12787" max="12787" width="11.625" style="316" bestFit="1" customWidth="1"/>
    <col min="12788" max="12788" width="16.875" style="316" customWidth="1"/>
    <col min="12789" max="12789" width="13.25" style="316" customWidth="1"/>
    <col min="12790" max="12790" width="18.375" style="316" bestFit="1" customWidth="1"/>
    <col min="12791" max="12791" width="15" style="316" bestFit="1" customWidth="1"/>
    <col min="12792" max="12792" width="14.75" style="316" bestFit="1" customWidth="1"/>
    <col min="12793" max="12793" width="14.625" style="316" bestFit="1" customWidth="1"/>
    <col min="12794" max="12794" width="13.75" style="316" bestFit="1" customWidth="1"/>
    <col min="12795" max="12795" width="14.25" style="316" bestFit="1" customWidth="1"/>
    <col min="12796" max="12796" width="15.125" style="316" customWidth="1"/>
    <col min="12797" max="12797" width="20.5" style="316" bestFit="1" customWidth="1"/>
    <col min="12798" max="12798" width="27.875" style="316" bestFit="1" customWidth="1"/>
    <col min="12799" max="12799" width="6.875" style="316" bestFit="1" customWidth="1"/>
    <col min="12800" max="12800" width="5" style="316" bestFit="1" customWidth="1"/>
    <col min="12801" max="12801" width="8" style="316" bestFit="1" customWidth="1"/>
    <col min="12802" max="12802" width="11.875" style="316" bestFit="1" customWidth="1"/>
    <col min="12803" max="13031" width="9" style="316"/>
    <col min="13032" max="13032" width="3.875" style="316" bestFit="1" customWidth="1"/>
    <col min="13033" max="13033" width="16" style="316" bestFit="1" customWidth="1"/>
    <col min="13034" max="13034" width="16.625" style="316" bestFit="1" customWidth="1"/>
    <col min="13035" max="13035" width="13.5" style="316" bestFit="1" customWidth="1"/>
    <col min="13036" max="13037" width="10.875" style="316" bestFit="1" customWidth="1"/>
    <col min="13038" max="13038" width="6.25" style="316" bestFit="1" customWidth="1"/>
    <col min="13039" max="13039" width="8.875" style="316" bestFit="1" customWidth="1"/>
    <col min="13040" max="13040" width="13.875" style="316" bestFit="1" customWidth="1"/>
    <col min="13041" max="13041" width="13.25" style="316" bestFit="1" customWidth="1"/>
    <col min="13042" max="13042" width="16" style="316" bestFit="1" customWidth="1"/>
    <col min="13043" max="13043" width="11.625" style="316" bestFit="1" customWidth="1"/>
    <col min="13044" max="13044" width="16.875" style="316" customWidth="1"/>
    <col min="13045" max="13045" width="13.25" style="316" customWidth="1"/>
    <col min="13046" max="13046" width="18.375" style="316" bestFit="1" customWidth="1"/>
    <col min="13047" max="13047" width="15" style="316" bestFit="1" customWidth="1"/>
    <col min="13048" max="13048" width="14.75" style="316" bestFit="1" customWidth="1"/>
    <col min="13049" max="13049" width="14.625" style="316" bestFit="1" customWidth="1"/>
    <col min="13050" max="13050" width="13.75" style="316" bestFit="1" customWidth="1"/>
    <col min="13051" max="13051" width="14.25" style="316" bestFit="1" customWidth="1"/>
    <col min="13052" max="13052" width="15.125" style="316" customWidth="1"/>
    <col min="13053" max="13053" width="20.5" style="316" bestFit="1" customWidth="1"/>
    <col min="13054" max="13054" width="27.875" style="316" bestFit="1" customWidth="1"/>
    <col min="13055" max="13055" width="6.875" style="316" bestFit="1" customWidth="1"/>
    <col min="13056" max="13056" width="5" style="316" bestFit="1" customWidth="1"/>
    <col min="13057" max="13057" width="8" style="316" bestFit="1" customWidth="1"/>
    <col min="13058" max="13058" width="11.875" style="316" bestFit="1" customWidth="1"/>
    <col min="13059" max="13287" width="9" style="316"/>
    <col min="13288" max="13288" width="3.875" style="316" bestFit="1" customWidth="1"/>
    <col min="13289" max="13289" width="16" style="316" bestFit="1" customWidth="1"/>
    <col min="13290" max="13290" width="16.625" style="316" bestFit="1" customWidth="1"/>
    <col min="13291" max="13291" width="13.5" style="316" bestFit="1" customWidth="1"/>
    <col min="13292" max="13293" width="10.875" style="316" bestFit="1" customWidth="1"/>
    <col min="13294" max="13294" width="6.25" style="316" bestFit="1" customWidth="1"/>
    <col min="13295" max="13295" width="8.875" style="316" bestFit="1" customWidth="1"/>
    <col min="13296" max="13296" width="13.875" style="316" bestFit="1" customWidth="1"/>
    <col min="13297" max="13297" width="13.25" style="316" bestFit="1" customWidth="1"/>
    <col min="13298" max="13298" width="16" style="316" bestFit="1" customWidth="1"/>
    <col min="13299" max="13299" width="11.625" style="316" bestFit="1" customWidth="1"/>
    <col min="13300" max="13300" width="16.875" style="316" customWidth="1"/>
    <col min="13301" max="13301" width="13.25" style="316" customWidth="1"/>
    <col min="13302" max="13302" width="18.375" style="316" bestFit="1" customWidth="1"/>
    <col min="13303" max="13303" width="15" style="316" bestFit="1" customWidth="1"/>
    <col min="13304" max="13304" width="14.75" style="316" bestFit="1" customWidth="1"/>
    <col min="13305" max="13305" width="14.625" style="316" bestFit="1" customWidth="1"/>
    <col min="13306" max="13306" width="13.75" style="316" bestFit="1" customWidth="1"/>
    <col min="13307" max="13307" width="14.25" style="316" bestFit="1" customWidth="1"/>
    <col min="13308" max="13308" width="15.125" style="316" customWidth="1"/>
    <col min="13309" max="13309" width="20.5" style="316" bestFit="1" customWidth="1"/>
    <col min="13310" max="13310" width="27.875" style="316" bestFit="1" customWidth="1"/>
    <col min="13311" max="13311" width="6.875" style="316" bestFit="1" customWidth="1"/>
    <col min="13312" max="13312" width="5" style="316" bestFit="1" customWidth="1"/>
    <col min="13313" max="13313" width="8" style="316" bestFit="1" customWidth="1"/>
    <col min="13314" max="13314" width="11.875" style="316" bestFit="1" customWidth="1"/>
    <col min="13315" max="13543" width="9" style="316"/>
    <col min="13544" max="13544" width="3.875" style="316" bestFit="1" customWidth="1"/>
    <col min="13545" max="13545" width="16" style="316" bestFit="1" customWidth="1"/>
    <col min="13546" max="13546" width="16.625" style="316" bestFit="1" customWidth="1"/>
    <col min="13547" max="13547" width="13.5" style="316" bestFit="1" customWidth="1"/>
    <col min="13548" max="13549" width="10.875" style="316" bestFit="1" customWidth="1"/>
    <col min="13550" max="13550" width="6.25" style="316" bestFit="1" customWidth="1"/>
    <col min="13551" max="13551" width="8.875" style="316" bestFit="1" customWidth="1"/>
    <col min="13552" max="13552" width="13.875" style="316" bestFit="1" customWidth="1"/>
    <col min="13553" max="13553" width="13.25" style="316" bestFit="1" customWidth="1"/>
    <col min="13554" max="13554" width="16" style="316" bestFit="1" customWidth="1"/>
    <col min="13555" max="13555" width="11.625" style="316" bestFit="1" customWidth="1"/>
    <col min="13556" max="13556" width="16.875" style="316" customWidth="1"/>
    <col min="13557" max="13557" width="13.25" style="316" customWidth="1"/>
    <col min="13558" max="13558" width="18.375" style="316" bestFit="1" customWidth="1"/>
    <col min="13559" max="13559" width="15" style="316" bestFit="1" customWidth="1"/>
    <col min="13560" max="13560" width="14.75" style="316" bestFit="1" customWidth="1"/>
    <col min="13561" max="13561" width="14.625" style="316" bestFit="1" customWidth="1"/>
    <col min="13562" max="13562" width="13.75" style="316" bestFit="1" customWidth="1"/>
    <col min="13563" max="13563" width="14.25" style="316" bestFit="1" customWidth="1"/>
    <col min="13564" max="13564" width="15.125" style="316" customWidth="1"/>
    <col min="13565" max="13565" width="20.5" style="316" bestFit="1" customWidth="1"/>
    <col min="13566" max="13566" width="27.875" style="316" bestFit="1" customWidth="1"/>
    <col min="13567" max="13567" width="6.875" style="316" bestFit="1" customWidth="1"/>
    <col min="13568" max="13568" width="5" style="316" bestFit="1" customWidth="1"/>
    <col min="13569" max="13569" width="8" style="316" bestFit="1" customWidth="1"/>
    <col min="13570" max="13570" width="11.875" style="316" bestFit="1" customWidth="1"/>
    <col min="13571" max="13799" width="9" style="316"/>
    <col min="13800" max="13800" width="3.875" style="316" bestFit="1" customWidth="1"/>
    <col min="13801" max="13801" width="16" style="316" bestFit="1" customWidth="1"/>
    <col min="13802" max="13802" width="16.625" style="316" bestFit="1" customWidth="1"/>
    <col min="13803" max="13803" width="13.5" style="316" bestFit="1" customWidth="1"/>
    <col min="13804" max="13805" width="10.875" style="316" bestFit="1" customWidth="1"/>
    <col min="13806" max="13806" width="6.25" style="316" bestFit="1" customWidth="1"/>
    <col min="13807" max="13807" width="8.875" style="316" bestFit="1" customWidth="1"/>
    <col min="13808" max="13808" width="13.875" style="316" bestFit="1" customWidth="1"/>
    <col min="13809" max="13809" width="13.25" style="316" bestFit="1" customWidth="1"/>
    <col min="13810" max="13810" width="16" style="316" bestFit="1" customWidth="1"/>
    <col min="13811" max="13811" width="11.625" style="316" bestFit="1" customWidth="1"/>
    <col min="13812" max="13812" width="16.875" style="316" customWidth="1"/>
    <col min="13813" max="13813" width="13.25" style="316" customWidth="1"/>
    <col min="13814" max="13814" width="18.375" style="316" bestFit="1" customWidth="1"/>
    <col min="13815" max="13815" width="15" style="316" bestFit="1" customWidth="1"/>
    <col min="13816" max="13816" width="14.75" style="316" bestFit="1" customWidth="1"/>
    <col min="13817" max="13817" width="14.625" style="316" bestFit="1" customWidth="1"/>
    <col min="13818" max="13818" width="13.75" style="316" bestFit="1" customWidth="1"/>
    <col min="13819" max="13819" width="14.25" style="316" bestFit="1" customWidth="1"/>
    <col min="13820" max="13820" width="15.125" style="316" customWidth="1"/>
    <col min="13821" max="13821" width="20.5" style="316" bestFit="1" customWidth="1"/>
    <col min="13822" max="13822" width="27.875" style="316" bestFit="1" customWidth="1"/>
    <col min="13823" max="13823" width="6.875" style="316" bestFit="1" customWidth="1"/>
    <col min="13824" max="13824" width="5" style="316" bestFit="1" customWidth="1"/>
    <col min="13825" max="13825" width="8" style="316" bestFit="1" customWidth="1"/>
    <col min="13826" max="13826" width="11.875" style="316" bestFit="1" customWidth="1"/>
    <col min="13827" max="14055" width="9" style="316"/>
    <col min="14056" max="14056" width="3.875" style="316" bestFit="1" customWidth="1"/>
    <col min="14057" max="14057" width="16" style="316" bestFit="1" customWidth="1"/>
    <col min="14058" max="14058" width="16.625" style="316" bestFit="1" customWidth="1"/>
    <col min="14059" max="14059" width="13.5" style="316" bestFit="1" customWidth="1"/>
    <col min="14060" max="14061" width="10.875" style="316" bestFit="1" customWidth="1"/>
    <col min="14062" max="14062" width="6.25" style="316" bestFit="1" customWidth="1"/>
    <col min="14063" max="14063" width="8.875" style="316" bestFit="1" customWidth="1"/>
    <col min="14064" max="14064" width="13.875" style="316" bestFit="1" customWidth="1"/>
    <col min="14065" max="14065" width="13.25" style="316" bestFit="1" customWidth="1"/>
    <col min="14066" max="14066" width="16" style="316" bestFit="1" customWidth="1"/>
    <col min="14067" max="14067" width="11.625" style="316" bestFit="1" customWidth="1"/>
    <col min="14068" max="14068" width="16.875" style="316" customWidth="1"/>
    <col min="14069" max="14069" width="13.25" style="316" customWidth="1"/>
    <col min="14070" max="14070" width="18.375" style="316" bestFit="1" customWidth="1"/>
    <col min="14071" max="14071" width="15" style="316" bestFit="1" customWidth="1"/>
    <col min="14072" max="14072" width="14.75" style="316" bestFit="1" customWidth="1"/>
    <col min="14073" max="14073" width="14.625" style="316" bestFit="1" customWidth="1"/>
    <col min="14074" max="14074" width="13.75" style="316" bestFit="1" customWidth="1"/>
    <col min="14075" max="14075" width="14.25" style="316" bestFit="1" customWidth="1"/>
    <col min="14076" max="14076" width="15.125" style="316" customWidth="1"/>
    <col min="14077" max="14077" width="20.5" style="316" bestFit="1" customWidth="1"/>
    <col min="14078" max="14078" width="27.875" style="316" bestFit="1" customWidth="1"/>
    <col min="14079" max="14079" width="6.875" style="316" bestFit="1" customWidth="1"/>
    <col min="14080" max="14080" width="5" style="316" bestFit="1" customWidth="1"/>
    <col min="14081" max="14081" width="8" style="316" bestFit="1" customWidth="1"/>
    <col min="14082" max="14082" width="11.875" style="316" bestFit="1" customWidth="1"/>
    <col min="14083" max="14311" width="9" style="316"/>
    <col min="14312" max="14312" width="3.875" style="316" bestFit="1" customWidth="1"/>
    <col min="14313" max="14313" width="16" style="316" bestFit="1" customWidth="1"/>
    <col min="14314" max="14314" width="16.625" style="316" bestFit="1" customWidth="1"/>
    <col min="14315" max="14315" width="13.5" style="316" bestFit="1" customWidth="1"/>
    <col min="14316" max="14317" width="10.875" style="316" bestFit="1" customWidth="1"/>
    <col min="14318" max="14318" width="6.25" style="316" bestFit="1" customWidth="1"/>
    <col min="14319" max="14319" width="8.875" style="316" bestFit="1" customWidth="1"/>
    <col min="14320" max="14320" width="13.875" style="316" bestFit="1" customWidth="1"/>
    <col min="14321" max="14321" width="13.25" style="316" bestFit="1" customWidth="1"/>
    <col min="14322" max="14322" width="16" style="316" bestFit="1" customWidth="1"/>
    <col min="14323" max="14323" width="11.625" style="316" bestFit="1" customWidth="1"/>
    <col min="14324" max="14324" width="16.875" style="316" customWidth="1"/>
    <col min="14325" max="14325" width="13.25" style="316" customWidth="1"/>
    <col min="14326" max="14326" width="18.375" style="316" bestFit="1" customWidth="1"/>
    <col min="14327" max="14327" width="15" style="316" bestFit="1" customWidth="1"/>
    <col min="14328" max="14328" width="14.75" style="316" bestFit="1" customWidth="1"/>
    <col min="14329" max="14329" width="14.625" style="316" bestFit="1" customWidth="1"/>
    <col min="14330" max="14330" width="13.75" style="316" bestFit="1" customWidth="1"/>
    <col min="14331" max="14331" width="14.25" style="316" bestFit="1" customWidth="1"/>
    <col min="14332" max="14332" width="15.125" style="316" customWidth="1"/>
    <col min="14333" max="14333" width="20.5" style="316" bestFit="1" customWidth="1"/>
    <col min="14334" max="14334" width="27.875" style="316" bestFit="1" customWidth="1"/>
    <col min="14335" max="14335" width="6.875" style="316" bestFit="1" customWidth="1"/>
    <col min="14336" max="14336" width="5" style="316" bestFit="1" customWidth="1"/>
    <col min="14337" max="14337" width="8" style="316" bestFit="1" customWidth="1"/>
    <col min="14338" max="14338" width="11.875" style="316" bestFit="1" customWidth="1"/>
    <col min="14339" max="14567" width="9" style="316"/>
    <col min="14568" max="14568" width="3.875" style="316" bestFit="1" customWidth="1"/>
    <col min="14569" max="14569" width="16" style="316" bestFit="1" customWidth="1"/>
    <col min="14570" max="14570" width="16.625" style="316" bestFit="1" customWidth="1"/>
    <col min="14571" max="14571" width="13.5" style="316" bestFit="1" customWidth="1"/>
    <col min="14572" max="14573" width="10.875" style="316" bestFit="1" customWidth="1"/>
    <col min="14574" max="14574" width="6.25" style="316" bestFit="1" customWidth="1"/>
    <col min="14575" max="14575" width="8.875" style="316" bestFit="1" customWidth="1"/>
    <col min="14576" max="14576" width="13.875" style="316" bestFit="1" customWidth="1"/>
    <col min="14577" max="14577" width="13.25" style="316" bestFit="1" customWidth="1"/>
    <col min="14578" max="14578" width="16" style="316" bestFit="1" customWidth="1"/>
    <col min="14579" max="14579" width="11.625" style="316" bestFit="1" customWidth="1"/>
    <col min="14580" max="14580" width="16.875" style="316" customWidth="1"/>
    <col min="14581" max="14581" width="13.25" style="316" customWidth="1"/>
    <col min="14582" max="14582" width="18.375" style="316" bestFit="1" customWidth="1"/>
    <col min="14583" max="14583" width="15" style="316" bestFit="1" customWidth="1"/>
    <col min="14584" max="14584" width="14.75" style="316" bestFit="1" customWidth="1"/>
    <col min="14585" max="14585" width="14.625" style="316" bestFit="1" customWidth="1"/>
    <col min="14586" max="14586" width="13.75" style="316" bestFit="1" customWidth="1"/>
    <col min="14587" max="14587" width="14.25" style="316" bestFit="1" customWidth="1"/>
    <col min="14588" max="14588" width="15.125" style="316" customWidth="1"/>
    <col min="14589" max="14589" width="20.5" style="316" bestFit="1" customWidth="1"/>
    <col min="14590" max="14590" width="27.875" style="316" bestFit="1" customWidth="1"/>
    <col min="14591" max="14591" width="6.875" style="316" bestFit="1" customWidth="1"/>
    <col min="14592" max="14592" width="5" style="316" bestFit="1" customWidth="1"/>
    <col min="14593" max="14593" width="8" style="316" bestFit="1" customWidth="1"/>
    <col min="14594" max="14594" width="11.875" style="316" bestFit="1" customWidth="1"/>
    <col min="14595" max="14823" width="9" style="316"/>
    <col min="14824" max="14824" width="3.875" style="316" bestFit="1" customWidth="1"/>
    <col min="14825" max="14825" width="16" style="316" bestFit="1" customWidth="1"/>
    <col min="14826" max="14826" width="16.625" style="316" bestFit="1" customWidth="1"/>
    <col min="14827" max="14827" width="13.5" style="316" bestFit="1" customWidth="1"/>
    <col min="14828" max="14829" width="10.875" style="316" bestFit="1" customWidth="1"/>
    <col min="14830" max="14830" width="6.25" style="316" bestFit="1" customWidth="1"/>
    <col min="14831" max="14831" width="8.875" style="316" bestFit="1" customWidth="1"/>
    <col min="14832" max="14832" width="13.875" style="316" bestFit="1" customWidth="1"/>
    <col min="14833" max="14833" width="13.25" style="316" bestFit="1" customWidth="1"/>
    <col min="14834" max="14834" width="16" style="316" bestFit="1" customWidth="1"/>
    <col min="14835" max="14835" width="11.625" style="316" bestFit="1" customWidth="1"/>
    <col min="14836" max="14836" width="16.875" style="316" customWidth="1"/>
    <col min="14837" max="14837" width="13.25" style="316" customWidth="1"/>
    <col min="14838" max="14838" width="18.375" style="316" bestFit="1" customWidth="1"/>
    <col min="14839" max="14839" width="15" style="316" bestFit="1" customWidth="1"/>
    <col min="14840" max="14840" width="14.75" style="316" bestFit="1" customWidth="1"/>
    <col min="14841" max="14841" width="14.625" style="316" bestFit="1" customWidth="1"/>
    <col min="14842" max="14842" width="13.75" style="316" bestFit="1" customWidth="1"/>
    <col min="14843" max="14843" width="14.25" style="316" bestFit="1" customWidth="1"/>
    <col min="14844" max="14844" width="15.125" style="316" customWidth="1"/>
    <col min="14845" max="14845" width="20.5" style="316" bestFit="1" customWidth="1"/>
    <col min="14846" max="14846" width="27.875" style="316" bestFit="1" customWidth="1"/>
    <col min="14847" max="14847" width="6.875" style="316" bestFit="1" customWidth="1"/>
    <col min="14848" max="14848" width="5" style="316" bestFit="1" customWidth="1"/>
    <col min="14849" max="14849" width="8" style="316" bestFit="1" customWidth="1"/>
    <col min="14850" max="14850" width="11.875" style="316" bestFit="1" customWidth="1"/>
    <col min="14851" max="15079" width="9" style="316"/>
    <col min="15080" max="15080" width="3.875" style="316" bestFit="1" customWidth="1"/>
    <col min="15081" max="15081" width="16" style="316" bestFit="1" customWidth="1"/>
    <col min="15082" max="15082" width="16.625" style="316" bestFit="1" customWidth="1"/>
    <col min="15083" max="15083" width="13.5" style="316" bestFit="1" customWidth="1"/>
    <col min="15084" max="15085" width="10.875" style="316" bestFit="1" customWidth="1"/>
    <col min="15086" max="15086" width="6.25" style="316" bestFit="1" customWidth="1"/>
    <col min="15087" max="15087" width="8.875" style="316" bestFit="1" customWidth="1"/>
    <col min="15088" max="15088" width="13.875" style="316" bestFit="1" customWidth="1"/>
    <col min="15089" max="15089" width="13.25" style="316" bestFit="1" customWidth="1"/>
    <col min="15090" max="15090" width="16" style="316" bestFit="1" customWidth="1"/>
    <col min="15091" max="15091" width="11.625" style="316" bestFit="1" customWidth="1"/>
    <col min="15092" max="15092" width="16.875" style="316" customWidth="1"/>
    <col min="15093" max="15093" width="13.25" style="316" customWidth="1"/>
    <col min="15094" max="15094" width="18.375" style="316" bestFit="1" customWidth="1"/>
    <col min="15095" max="15095" width="15" style="316" bestFit="1" customWidth="1"/>
    <col min="15096" max="15096" width="14.75" style="316" bestFit="1" customWidth="1"/>
    <col min="15097" max="15097" width="14.625" style="316" bestFit="1" customWidth="1"/>
    <col min="15098" max="15098" width="13.75" style="316" bestFit="1" customWidth="1"/>
    <col min="15099" max="15099" width="14.25" style="316" bestFit="1" customWidth="1"/>
    <col min="15100" max="15100" width="15.125" style="316" customWidth="1"/>
    <col min="15101" max="15101" width="20.5" style="316" bestFit="1" customWidth="1"/>
    <col min="15102" max="15102" width="27.875" style="316" bestFit="1" customWidth="1"/>
    <col min="15103" max="15103" width="6.875" style="316" bestFit="1" customWidth="1"/>
    <col min="15104" max="15104" width="5" style="316" bestFit="1" customWidth="1"/>
    <col min="15105" max="15105" width="8" style="316" bestFit="1" customWidth="1"/>
    <col min="15106" max="15106" width="11.875" style="316" bestFit="1" customWidth="1"/>
    <col min="15107" max="15335" width="9" style="316"/>
    <col min="15336" max="15336" width="3.875" style="316" bestFit="1" customWidth="1"/>
    <col min="15337" max="15337" width="16" style="316" bestFit="1" customWidth="1"/>
    <col min="15338" max="15338" width="16.625" style="316" bestFit="1" customWidth="1"/>
    <col min="15339" max="15339" width="13.5" style="316" bestFit="1" customWidth="1"/>
    <col min="15340" max="15341" width="10.875" style="316" bestFit="1" customWidth="1"/>
    <col min="15342" max="15342" width="6.25" style="316" bestFit="1" customWidth="1"/>
    <col min="15343" max="15343" width="8.875" style="316" bestFit="1" customWidth="1"/>
    <col min="15344" max="15344" width="13.875" style="316" bestFit="1" customWidth="1"/>
    <col min="15345" max="15345" width="13.25" style="316" bestFit="1" customWidth="1"/>
    <col min="15346" max="15346" width="16" style="316" bestFit="1" customWidth="1"/>
    <col min="15347" max="15347" width="11.625" style="316" bestFit="1" customWidth="1"/>
    <col min="15348" max="15348" width="16.875" style="316" customWidth="1"/>
    <col min="15349" max="15349" width="13.25" style="316" customWidth="1"/>
    <col min="15350" max="15350" width="18.375" style="316" bestFit="1" customWidth="1"/>
    <col min="15351" max="15351" width="15" style="316" bestFit="1" customWidth="1"/>
    <col min="15352" max="15352" width="14.75" style="316" bestFit="1" customWidth="1"/>
    <col min="15353" max="15353" width="14.625" style="316" bestFit="1" customWidth="1"/>
    <col min="15354" max="15354" width="13.75" style="316" bestFit="1" customWidth="1"/>
    <col min="15355" max="15355" width="14.25" style="316" bestFit="1" customWidth="1"/>
    <col min="15356" max="15356" width="15.125" style="316" customWidth="1"/>
    <col min="15357" max="15357" width="20.5" style="316" bestFit="1" customWidth="1"/>
    <col min="15358" max="15358" width="27.875" style="316" bestFit="1" customWidth="1"/>
    <col min="15359" max="15359" width="6.875" style="316" bestFit="1" customWidth="1"/>
    <col min="15360" max="15360" width="5" style="316" bestFit="1" customWidth="1"/>
    <col min="15361" max="15361" width="8" style="316" bestFit="1" customWidth="1"/>
    <col min="15362" max="15362" width="11.875" style="316" bestFit="1" customWidth="1"/>
    <col min="15363" max="15591" width="9" style="316"/>
    <col min="15592" max="15592" width="3.875" style="316" bestFit="1" customWidth="1"/>
    <col min="15593" max="15593" width="16" style="316" bestFit="1" customWidth="1"/>
    <col min="15594" max="15594" width="16.625" style="316" bestFit="1" customWidth="1"/>
    <col min="15595" max="15595" width="13.5" style="316" bestFit="1" customWidth="1"/>
    <col min="15596" max="15597" width="10.875" style="316" bestFit="1" customWidth="1"/>
    <col min="15598" max="15598" width="6.25" style="316" bestFit="1" customWidth="1"/>
    <col min="15599" max="15599" width="8.875" style="316" bestFit="1" customWidth="1"/>
    <col min="15600" max="15600" width="13.875" style="316" bestFit="1" customWidth="1"/>
    <col min="15601" max="15601" width="13.25" style="316" bestFit="1" customWidth="1"/>
    <col min="15602" max="15602" width="16" style="316" bestFit="1" customWidth="1"/>
    <col min="15603" max="15603" width="11.625" style="316" bestFit="1" customWidth="1"/>
    <col min="15604" max="15604" width="16.875" style="316" customWidth="1"/>
    <col min="15605" max="15605" width="13.25" style="316" customWidth="1"/>
    <col min="15606" max="15606" width="18.375" style="316" bestFit="1" customWidth="1"/>
    <col min="15607" max="15607" width="15" style="316" bestFit="1" customWidth="1"/>
    <col min="15608" max="15608" width="14.75" style="316" bestFit="1" customWidth="1"/>
    <col min="15609" max="15609" width="14.625" style="316" bestFit="1" customWidth="1"/>
    <col min="15610" max="15610" width="13.75" style="316" bestFit="1" customWidth="1"/>
    <col min="15611" max="15611" width="14.25" style="316" bestFit="1" customWidth="1"/>
    <col min="15612" max="15612" width="15.125" style="316" customWidth="1"/>
    <col min="15613" max="15613" width="20.5" style="316" bestFit="1" customWidth="1"/>
    <col min="15614" max="15614" width="27.875" style="316" bestFit="1" customWidth="1"/>
    <col min="15615" max="15615" width="6.875" style="316" bestFit="1" customWidth="1"/>
    <col min="15616" max="15616" width="5" style="316" bestFit="1" customWidth="1"/>
    <col min="15617" max="15617" width="8" style="316" bestFit="1" customWidth="1"/>
    <col min="15618" max="15618" width="11.875" style="316" bestFit="1" customWidth="1"/>
    <col min="15619" max="15847" width="9" style="316"/>
    <col min="15848" max="15848" width="3.875" style="316" bestFit="1" customWidth="1"/>
    <col min="15849" max="15849" width="16" style="316" bestFit="1" customWidth="1"/>
    <col min="15850" max="15850" width="16.625" style="316" bestFit="1" customWidth="1"/>
    <col min="15851" max="15851" width="13.5" style="316" bestFit="1" customWidth="1"/>
    <col min="15852" max="15853" width="10.875" style="316" bestFit="1" customWidth="1"/>
    <col min="15854" max="15854" width="6.25" style="316" bestFit="1" customWidth="1"/>
    <col min="15855" max="15855" width="8.875" style="316" bestFit="1" customWidth="1"/>
    <col min="15856" max="15856" width="13.875" style="316" bestFit="1" customWidth="1"/>
    <col min="15857" max="15857" width="13.25" style="316" bestFit="1" customWidth="1"/>
    <col min="15858" max="15858" width="16" style="316" bestFit="1" customWidth="1"/>
    <col min="15859" max="15859" width="11.625" style="316" bestFit="1" customWidth="1"/>
    <col min="15860" max="15860" width="16.875" style="316" customWidth="1"/>
    <col min="15861" max="15861" width="13.25" style="316" customWidth="1"/>
    <col min="15862" max="15862" width="18.375" style="316" bestFit="1" customWidth="1"/>
    <col min="15863" max="15863" width="15" style="316" bestFit="1" customWidth="1"/>
    <col min="15864" max="15864" width="14.75" style="316" bestFit="1" customWidth="1"/>
    <col min="15865" max="15865" width="14.625" style="316" bestFit="1" customWidth="1"/>
    <col min="15866" max="15866" width="13.75" style="316" bestFit="1" customWidth="1"/>
    <col min="15867" max="15867" width="14.25" style="316" bestFit="1" customWidth="1"/>
    <col min="15868" max="15868" width="15.125" style="316" customWidth="1"/>
    <col min="15869" max="15869" width="20.5" style="316" bestFit="1" customWidth="1"/>
    <col min="15870" max="15870" width="27.875" style="316" bestFit="1" customWidth="1"/>
    <col min="15871" max="15871" width="6.875" style="316" bestFit="1" customWidth="1"/>
    <col min="15872" max="15872" width="5" style="316" bestFit="1" customWidth="1"/>
    <col min="15873" max="15873" width="8" style="316" bestFit="1" customWidth="1"/>
    <col min="15874" max="15874" width="11.875" style="316" bestFit="1" customWidth="1"/>
    <col min="15875" max="16103" width="9" style="316"/>
    <col min="16104" max="16104" width="3.875" style="316" bestFit="1" customWidth="1"/>
    <col min="16105" max="16105" width="16" style="316" bestFit="1" customWidth="1"/>
    <col min="16106" max="16106" width="16.625" style="316" bestFit="1" customWidth="1"/>
    <col min="16107" max="16107" width="13.5" style="316" bestFit="1" customWidth="1"/>
    <col min="16108" max="16109" width="10.875" style="316" bestFit="1" customWidth="1"/>
    <col min="16110" max="16110" width="6.25" style="316" bestFit="1" customWidth="1"/>
    <col min="16111" max="16111" width="8.875" style="316" bestFit="1" customWidth="1"/>
    <col min="16112" max="16112" width="13.875" style="316" bestFit="1" customWidth="1"/>
    <col min="16113" max="16113" width="13.25" style="316" bestFit="1" customWidth="1"/>
    <col min="16114" max="16114" width="16" style="316" bestFit="1" customWidth="1"/>
    <col min="16115" max="16115" width="11.625" style="316" bestFit="1" customWidth="1"/>
    <col min="16116" max="16116" width="16.875" style="316" customWidth="1"/>
    <col min="16117" max="16117" width="13.25" style="316" customWidth="1"/>
    <col min="16118" max="16118" width="18.375" style="316" bestFit="1" customWidth="1"/>
    <col min="16119" max="16119" width="15" style="316" bestFit="1" customWidth="1"/>
    <col min="16120" max="16120" width="14.75" style="316" bestFit="1" customWidth="1"/>
    <col min="16121" max="16121" width="14.625" style="316" bestFit="1" customWidth="1"/>
    <col min="16122" max="16122" width="13.75" style="316" bestFit="1" customWidth="1"/>
    <col min="16123" max="16123" width="14.25" style="316" bestFit="1" customWidth="1"/>
    <col min="16124" max="16124" width="15.125" style="316" customWidth="1"/>
    <col min="16125" max="16125" width="20.5" style="316" bestFit="1" customWidth="1"/>
    <col min="16126" max="16126" width="27.875" style="316" bestFit="1" customWidth="1"/>
    <col min="16127" max="16127" width="6.875" style="316" bestFit="1" customWidth="1"/>
    <col min="16128" max="16128" width="5" style="316" bestFit="1" customWidth="1"/>
    <col min="16129" max="16129" width="8" style="316" bestFit="1" customWidth="1"/>
    <col min="16130" max="16130" width="11.875" style="316" bestFit="1" customWidth="1"/>
    <col min="16131" max="16384" width="9" style="316"/>
  </cols>
  <sheetData>
    <row r="1" spans="1:21" s="316" customFormat="1" ht="18.75" x14ac:dyDescent="0.25">
      <c r="B1" s="317"/>
      <c r="C1" s="317"/>
      <c r="D1" s="317"/>
      <c r="E1" s="317"/>
      <c r="F1" s="317"/>
      <c r="G1" s="317"/>
      <c r="H1" s="317"/>
      <c r="I1" s="317"/>
      <c r="J1" s="317"/>
      <c r="K1" s="317"/>
      <c r="L1" s="317"/>
      <c r="M1" s="317"/>
      <c r="N1" s="317"/>
      <c r="O1" s="317"/>
      <c r="P1" s="317"/>
      <c r="Q1" s="317"/>
      <c r="R1" s="317"/>
      <c r="S1" s="222" t="s">
        <v>820</v>
      </c>
      <c r="T1" s="222"/>
      <c r="U1" s="222"/>
    </row>
    <row r="2" spans="1:21" s="316" customFormat="1" ht="18.75" x14ac:dyDescent="0.25">
      <c r="B2" s="317"/>
      <c r="C2" s="317"/>
      <c r="D2" s="317"/>
      <c r="E2" s="317"/>
      <c r="F2" s="317"/>
      <c r="G2" s="317"/>
      <c r="H2" s="317"/>
      <c r="I2" s="317"/>
      <c r="J2" s="317"/>
      <c r="K2" s="317"/>
      <c r="L2" s="317"/>
      <c r="M2" s="317"/>
      <c r="N2" s="317"/>
      <c r="O2" s="317"/>
      <c r="P2" s="317"/>
      <c r="Q2" s="317"/>
      <c r="R2" s="317"/>
      <c r="S2" s="222" t="s">
        <v>1</v>
      </c>
      <c r="T2" s="222"/>
      <c r="U2" s="222"/>
    </row>
    <row r="3" spans="1:21" s="316" customFormat="1" ht="18.75" x14ac:dyDescent="0.25">
      <c r="B3" s="317"/>
      <c r="C3" s="317"/>
      <c r="D3" s="317"/>
      <c r="E3" s="317"/>
      <c r="F3" s="317"/>
      <c r="G3" s="317"/>
      <c r="H3" s="317"/>
      <c r="I3" s="317"/>
      <c r="J3" s="317"/>
      <c r="K3" s="317"/>
      <c r="L3" s="317"/>
      <c r="M3" s="317"/>
      <c r="N3" s="317"/>
      <c r="O3" s="317"/>
      <c r="P3" s="317"/>
      <c r="Q3" s="317"/>
      <c r="R3" s="317"/>
      <c r="S3" s="222" t="s">
        <v>2</v>
      </c>
      <c r="T3" s="222"/>
      <c r="U3" s="222"/>
    </row>
    <row r="4" spans="1:21" s="316" customFormat="1" ht="18.75" x14ac:dyDescent="0.3">
      <c r="A4" s="319" t="s">
        <v>821</v>
      </c>
      <c r="B4" s="319"/>
      <c r="C4" s="319"/>
      <c r="D4" s="319"/>
      <c r="E4" s="319"/>
      <c r="F4" s="319"/>
      <c r="G4" s="319"/>
      <c r="H4" s="319"/>
      <c r="I4" s="319"/>
      <c r="J4" s="319"/>
      <c r="K4" s="319"/>
      <c r="L4" s="319"/>
      <c r="M4" s="319"/>
      <c r="N4" s="319"/>
      <c r="O4" s="319"/>
      <c r="P4" s="319"/>
      <c r="Q4" s="319"/>
      <c r="R4" s="319"/>
      <c r="S4" s="319"/>
      <c r="T4" s="319"/>
      <c r="U4" s="319"/>
    </row>
    <row r="5" spans="1:21" s="316" customFormat="1" ht="15.75" x14ac:dyDescent="0.25">
      <c r="A5" s="320"/>
      <c r="B5" s="320"/>
      <c r="C5" s="320"/>
      <c r="D5" s="320"/>
      <c r="E5" s="320"/>
      <c r="F5" s="320"/>
      <c r="G5" s="320"/>
      <c r="H5" s="320"/>
      <c r="I5" s="320"/>
      <c r="J5" s="320"/>
      <c r="K5" s="320"/>
      <c r="L5" s="320"/>
      <c r="M5" s="320"/>
      <c r="N5" s="320"/>
      <c r="O5" s="320"/>
      <c r="P5" s="320"/>
      <c r="Q5" s="320"/>
      <c r="R5" s="320"/>
      <c r="S5" s="320"/>
      <c r="T5" s="320"/>
      <c r="U5" s="320"/>
    </row>
    <row r="6" spans="1:21" s="316" customFormat="1" ht="18.75" x14ac:dyDescent="0.25">
      <c r="A6" s="218" t="s">
        <v>193</v>
      </c>
      <c r="B6" s="218"/>
      <c r="C6" s="218"/>
      <c r="D6" s="218"/>
      <c r="E6" s="218"/>
      <c r="F6" s="218"/>
      <c r="G6" s="218"/>
      <c r="H6" s="218"/>
      <c r="I6" s="218"/>
      <c r="J6" s="218"/>
      <c r="K6" s="218"/>
      <c r="L6" s="218"/>
      <c r="M6" s="218"/>
      <c r="N6" s="218"/>
      <c r="O6" s="218"/>
      <c r="P6" s="218"/>
      <c r="Q6" s="218"/>
      <c r="R6" s="218"/>
      <c r="S6" s="218"/>
      <c r="T6" s="218"/>
      <c r="U6" s="218"/>
    </row>
    <row r="7" spans="1:21" s="316" customFormat="1" ht="15.75" x14ac:dyDescent="0.25">
      <c r="A7" s="219" t="s">
        <v>4</v>
      </c>
      <c r="B7" s="219"/>
      <c r="C7" s="219"/>
      <c r="D7" s="219"/>
      <c r="E7" s="219"/>
      <c r="F7" s="219"/>
      <c r="G7" s="219"/>
      <c r="H7" s="219"/>
      <c r="I7" s="219"/>
      <c r="J7" s="219"/>
      <c r="K7" s="219"/>
      <c r="L7" s="219"/>
      <c r="M7" s="219"/>
      <c r="N7" s="219"/>
      <c r="O7" s="219"/>
      <c r="P7" s="219"/>
      <c r="Q7" s="219"/>
      <c r="R7" s="219"/>
      <c r="S7" s="219"/>
      <c r="T7" s="219"/>
      <c r="U7" s="219"/>
    </row>
    <row r="8" spans="1:21" s="316" customFormat="1" ht="15.75" x14ac:dyDescent="0.25">
      <c r="A8" s="99"/>
      <c r="B8" s="99"/>
      <c r="C8" s="99"/>
      <c r="D8" s="99"/>
      <c r="E8" s="99"/>
      <c r="F8" s="99"/>
      <c r="G8" s="99"/>
      <c r="H8" s="99"/>
      <c r="I8" s="99"/>
      <c r="J8" s="99"/>
      <c r="K8" s="99"/>
      <c r="L8" s="99"/>
      <c r="M8" s="99"/>
      <c r="N8" s="99"/>
      <c r="O8" s="99"/>
      <c r="P8" s="99"/>
      <c r="Q8" s="99"/>
      <c r="R8" s="99"/>
      <c r="S8" s="99"/>
      <c r="T8" s="99"/>
      <c r="U8" s="99"/>
    </row>
    <row r="9" spans="1:21" s="316" customFormat="1" ht="18.75" x14ac:dyDescent="0.3">
      <c r="A9" s="332" t="s">
        <v>1006</v>
      </c>
      <c r="B9" s="332"/>
      <c r="C9" s="332"/>
      <c r="D9" s="332"/>
      <c r="E9" s="332"/>
      <c r="F9" s="332"/>
      <c r="G9" s="332"/>
      <c r="H9" s="332"/>
      <c r="I9" s="332"/>
      <c r="J9" s="332"/>
      <c r="K9" s="332"/>
      <c r="L9" s="332"/>
      <c r="M9" s="332"/>
      <c r="N9" s="332"/>
      <c r="O9" s="332"/>
      <c r="P9" s="332"/>
      <c r="Q9" s="332"/>
      <c r="R9" s="332"/>
      <c r="S9" s="332"/>
      <c r="T9" s="332"/>
      <c r="U9" s="332"/>
    </row>
    <row r="10" spans="1:21" s="154" customFormat="1" ht="16.5" customHeight="1" x14ac:dyDescent="0.2">
      <c r="A10" s="339"/>
      <c r="B10" s="339"/>
      <c r="C10" s="339"/>
      <c r="D10" s="339"/>
      <c r="E10" s="339"/>
      <c r="F10" s="339"/>
      <c r="G10" s="339"/>
      <c r="H10" s="339"/>
      <c r="I10" s="339"/>
      <c r="J10" s="339"/>
      <c r="K10" s="339"/>
      <c r="L10" s="339"/>
      <c r="M10" s="339"/>
      <c r="N10" s="339"/>
      <c r="O10" s="339"/>
      <c r="P10" s="339"/>
      <c r="Q10" s="339"/>
      <c r="R10" s="339"/>
      <c r="S10" s="339"/>
      <c r="T10" s="339"/>
    </row>
    <row r="11" spans="1:21" s="154" customFormat="1" ht="31.5" customHeight="1" x14ac:dyDescent="0.25">
      <c r="A11" s="275" t="s">
        <v>6</v>
      </c>
      <c r="B11" s="275" t="s">
        <v>7</v>
      </c>
      <c r="C11" s="275" t="s">
        <v>8</v>
      </c>
      <c r="D11" s="275" t="s">
        <v>15</v>
      </c>
      <c r="E11" s="275" t="s">
        <v>822</v>
      </c>
      <c r="F11" s="289" t="s">
        <v>823</v>
      </c>
      <c r="G11" s="275"/>
      <c r="H11" s="275"/>
      <c r="I11" s="275"/>
      <c r="J11" s="275"/>
      <c r="K11" s="275" t="s">
        <v>824</v>
      </c>
      <c r="L11" s="275" t="s">
        <v>825</v>
      </c>
      <c r="M11" s="275"/>
      <c r="N11" s="275" t="s">
        <v>826</v>
      </c>
      <c r="O11" s="275" t="s">
        <v>827</v>
      </c>
      <c r="P11" s="287" t="s">
        <v>828</v>
      </c>
      <c r="Q11" s="288"/>
      <c r="R11" s="288"/>
      <c r="S11" s="288"/>
      <c r="T11" s="288"/>
      <c r="U11" s="289"/>
    </row>
    <row r="12" spans="1:21" s="154" customFormat="1" ht="47.25" customHeight="1" x14ac:dyDescent="0.25">
      <c r="A12" s="275"/>
      <c r="B12" s="275"/>
      <c r="C12" s="275"/>
      <c r="D12" s="275"/>
      <c r="E12" s="275"/>
      <c r="F12" s="289"/>
      <c r="G12" s="275"/>
      <c r="H12" s="275"/>
      <c r="I12" s="275"/>
      <c r="J12" s="275"/>
      <c r="K12" s="275"/>
      <c r="L12" s="275"/>
      <c r="M12" s="275"/>
      <c r="N12" s="275"/>
      <c r="O12" s="275"/>
      <c r="P12" s="287" t="s">
        <v>829</v>
      </c>
      <c r="Q12" s="289"/>
      <c r="R12" s="275" t="s">
        <v>830</v>
      </c>
      <c r="S12" s="275"/>
      <c r="T12" s="275" t="s">
        <v>831</v>
      </c>
      <c r="U12" s="275"/>
    </row>
    <row r="13" spans="1:21" s="154" customFormat="1" ht="137.25" customHeight="1" x14ac:dyDescent="0.25">
      <c r="A13" s="275"/>
      <c r="B13" s="275"/>
      <c r="C13" s="275"/>
      <c r="D13" s="275"/>
      <c r="E13" s="275"/>
      <c r="F13" s="140" t="s">
        <v>37</v>
      </c>
      <c r="G13" s="36" t="s">
        <v>38</v>
      </c>
      <c r="H13" s="36" t="s">
        <v>39</v>
      </c>
      <c r="I13" s="36" t="s">
        <v>40</v>
      </c>
      <c r="J13" s="36" t="s">
        <v>41</v>
      </c>
      <c r="K13" s="275"/>
      <c r="L13" s="117" t="s">
        <v>832</v>
      </c>
      <c r="M13" s="117" t="s">
        <v>833</v>
      </c>
      <c r="N13" s="275"/>
      <c r="O13" s="275"/>
      <c r="P13" s="36" t="s">
        <v>834</v>
      </c>
      <c r="Q13" s="36" t="s">
        <v>835</v>
      </c>
      <c r="R13" s="36" t="s">
        <v>834</v>
      </c>
      <c r="S13" s="36" t="s">
        <v>835</v>
      </c>
      <c r="T13" s="36" t="s">
        <v>834</v>
      </c>
      <c r="U13" s="36" t="s">
        <v>835</v>
      </c>
    </row>
    <row r="14" spans="1:21" s="154" customFormat="1" ht="15" customHeight="1" x14ac:dyDescent="0.25">
      <c r="A14" s="118">
        <v>1</v>
      </c>
      <c r="B14" s="118">
        <v>2</v>
      </c>
      <c r="C14" s="118">
        <v>3</v>
      </c>
      <c r="D14" s="118">
        <v>4</v>
      </c>
      <c r="E14" s="118">
        <v>5</v>
      </c>
      <c r="F14" s="141">
        <v>6</v>
      </c>
      <c r="G14" s="118">
        <v>7</v>
      </c>
      <c r="H14" s="118">
        <v>8</v>
      </c>
      <c r="I14" s="118">
        <v>9</v>
      </c>
      <c r="J14" s="118">
        <v>10</v>
      </c>
      <c r="K14" s="118">
        <v>11</v>
      </c>
      <c r="L14" s="118">
        <v>12</v>
      </c>
      <c r="M14" s="118">
        <v>13</v>
      </c>
      <c r="N14" s="118">
        <v>14</v>
      </c>
      <c r="O14" s="118">
        <v>15</v>
      </c>
      <c r="P14" s="118" t="s">
        <v>836</v>
      </c>
      <c r="Q14" s="118" t="s">
        <v>837</v>
      </c>
      <c r="R14" s="118" t="s">
        <v>838</v>
      </c>
      <c r="S14" s="118" t="s">
        <v>839</v>
      </c>
      <c r="T14" s="118" t="s">
        <v>840</v>
      </c>
      <c r="U14" s="118" t="s">
        <v>841</v>
      </c>
    </row>
    <row r="15" spans="1:21" s="316" customFormat="1" ht="41.25" customHeight="1" x14ac:dyDescent="0.25">
      <c r="A15" s="45" t="s">
        <v>86</v>
      </c>
      <c r="B15" s="46" t="s">
        <v>87</v>
      </c>
      <c r="C15" s="111" t="s">
        <v>88</v>
      </c>
      <c r="D15" s="142">
        <f>'Форма 2.'!L18</f>
        <v>194.56600000000003</v>
      </c>
      <c r="E15" s="117" t="s">
        <v>89</v>
      </c>
      <c r="F15" s="142">
        <f>D15</f>
        <v>194.56600000000003</v>
      </c>
      <c r="G15" s="126">
        <v>0</v>
      </c>
      <c r="H15" s="126">
        <v>0</v>
      </c>
      <c r="I15" s="142">
        <v>153.667</v>
      </c>
      <c r="J15" s="126">
        <v>44.103999999999999</v>
      </c>
      <c r="K15" s="142">
        <f>'Форма 3.'!P18</f>
        <v>162.13833333333338</v>
      </c>
      <c r="L15" s="40" t="s">
        <v>192</v>
      </c>
      <c r="M15" s="142">
        <f>M17+M19+M21+M16</f>
        <v>197.77120000000002</v>
      </c>
      <c r="N15" s="117" t="s">
        <v>89</v>
      </c>
      <c r="O15" s="118" t="s">
        <v>89</v>
      </c>
      <c r="P15" s="143">
        <v>1.07</v>
      </c>
      <c r="Q15" s="143">
        <v>1.39</v>
      </c>
      <c r="R15" s="143">
        <v>24.1</v>
      </c>
      <c r="S15" s="143">
        <v>26.3</v>
      </c>
      <c r="T15" s="117" t="s">
        <v>472</v>
      </c>
      <c r="U15" s="117" t="s">
        <v>842</v>
      </c>
    </row>
    <row r="16" spans="1:21" s="316" customFormat="1" ht="15.75" customHeight="1" x14ac:dyDescent="0.25">
      <c r="A16" s="47" t="s">
        <v>90</v>
      </c>
      <c r="B16" s="117" t="s">
        <v>91</v>
      </c>
      <c r="C16" s="113" t="s">
        <v>88</v>
      </c>
      <c r="D16" s="142">
        <f>'Форма 2.'!L19</f>
        <v>53.8</v>
      </c>
      <c r="E16" s="117" t="s">
        <v>89</v>
      </c>
      <c r="F16" s="142">
        <f t="shared" ref="F16:F79" si="0">D16</f>
        <v>53.8</v>
      </c>
      <c r="G16" s="126">
        <v>0</v>
      </c>
      <c r="H16" s="126">
        <v>0</v>
      </c>
      <c r="I16" s="144">
        <f>I23</f>
        <v>2.35</v>
      </c>
      <c r="J16" s="126">
        <v>44.103999999999999</v>
      </c>
      <c r="K16" s="142">
        <f>'Форма 3.'!P19</f>
        <v>44.833333333333336</v>
      </c>
      <c r="L16" s="41" t="s">
        <v>89</v>
      </c>
      <c r="M16" s="144">
        <f>M23</f>
        <v>46.454000000000001</v>
      </c>
      <c r="N16" s="117" t="s">
        <v>89</v>
      </c>
      <c r="O16" s="118" t="s">
        <v>89</v>
      </c>
      <c r="P16" s="143">
        <v>0</v>
      </c>
      <c r="Q16" s="143">
        <v>0</v>
      </c>
      <c r="R16" s="143">
        <v>0</v>
      </c>
      <c r="S16" s="143">
        <v>0</v>
      </c>
      <c r="T16" s="117" t="s">
        <v>89</v>
      </c>
      <c r="U16" s="117" t="s">
        <v>89</v>
      </c>
    </row>
    <row r="17" spans="1:21" s="316" customFormat="1" ht="135" customHeight="1" x14ac:dyDescent="0.25">
      <c r="A17" s="47" t="s">
        <v>92</v>
      </c>
      <c r="B17" s="117" t="s">
        <v>93</v>
      </c>
      <c r="C17" s="113" t="s">
        <v>88</v>
      </c>
      <c r="D17" s="142">
        <f>'Форма 2.'!L20</f>
        <v>80.536000000000001</v>
      </c>
      <c r="E17" s="117" t="s">
        <v>89</v>
      </c>
      <c r="F17" s="142">
        <f t="shared" si="0"/>
        <v>80.536000000000001</v>
      </c>
      <c r="G17" s="126">
        <v>0</v>
      </c>
      <c r="H17" s="126">
        <v>0</v>
      </c>
      <c r="I17" s="144">
        <f>I47</f>
        <v>86.251199999999997</v>
      </c>
      <c r="J17" s="126">
        <v>0</v>
      </c>
      <c r="K17" s="142">
        <f>'Форма 3.'!P20</f>
        <v>67.113333333333344</v>
      </c>
      <c r="L17" s="41" t="s">
        <v>192</v>
      </c>
      <c r="M17" s="144">
        <f>M47</f>
        <v>86.251199999999997</v>
      </c>
      <c r="N17" s="145" t="s">
        <v>843</v>
      </c>
      <c r="O17" s="118" t="s">
        <v>89</v>
      </c>
      <c r="P17" s="143">
        <v>1.07</v>
      </c>
      <c r="Q17" s="143">
        <v>1.39</v>
      </c>
      <c r="R17" s="143">
        <v>24.1</v>
      </c>
      <c r="S17" s="143">
        <v>24.1</v>
      </c>
      <c r="T17" s="117" t="s">
        <v>472</v>
      </c>
      <c r="U17" s="117" t="s">
        <v>844</v>
      </c>
    </row>
    <row r="18" spans="1:21" s="316" customFormat="1" ht="69" customHeight="1" x14ac:dyDescent="0.25">
      <c r="A18" s="47" t="s">
        <v>94</v>
      </c>
      <c r="B18" s="117" t="s">
        <v>95</v>
      </c>
      <c r="C18" s="113" t="s">
        <v>88</v>
      </c>
      <c r="D18" s="142">
        <f>'Форма 2.'!L21</f>
        <v>0</v>
      </c>
      <c r="E18" s="117" t="s">
        <v>89</v>
      </c>
      <c r="F18" s="142">
        <f t="shared" si="0"/>
        <v>0</v>
      </c>
      <c r="G18" s="126">
        <v>0</v>
      </c>
      <c r="H18" s="126">
        <v>0</v>
      </c>
      <c r="I18" s="146">
        <v>0</v>
      </c>
      <c r="J18" s="126">
        <v>0</v>
      </c>
      <c r="K18" s="142">
        <f>'Форма 3.'!P21</f>
        <v>0</v>
      </c>
      <c r="L18" s="41" t="s">
        <v>89</v>
      </c>
      <c r="M18" s="146">
        <v>0</v>
      </c>
      <c r="N18" s="117" t="s">
        <v>89</v>
      </c>
      <c r="O18" s="118" t="s">
        <v>89</v>
      </c>
      <c r="P18" s="143">
        <v>0</v>
      </c>
      <c r="Q18" s="143">
        <v>0</v>
      </c>
      <c r="R18" s="143">
        <v>0</v>
      </c>
      <c r="S18" s="143">
        <v>0</v>
      </c>
      <c r="T18" s="117" t="s">
        <v>89</v>
      </c>
      <c r="U18" s="117" t="s">
        <v>89</v>
      </c>
    </row>
    <row r="19" spans="1:21" s="316" customFormat="1" ht="63" customHeight="1" x14ac:dyDescent="0.25">
      <c r="A19" s="47" t="s">
        <v>96</v>
      </c>
      <c r="B19" s="117" t="s">
        <v>97</v>
      </c>
      <c r="C19" s="113" t="s">
        <v>88</v>
      </c>
      <c r="D19" s="142">
        <f>'Форма 2.'!L22</f>
        <v>16.102</v>
      </c>
      <c r="E19" s="117" t="s">
        <v>89</v>
      </c>
      <c r="F19" s="142">
        <f t="shared" si="0"/>
        <v>16.102</v>
      </c>
      <c r="G19" s="126">
        <v>0</v>
      </c>
      <c r="H19" s="126">
        <v>0</v>
      </c>
      <c r="I19" s="144">
        <f>I94</f>
        <v>24.671000000000003</v>
      </c>
      <c r="J19" s="126">
        <v>0</v>
      </c>
      <c r="K19" s="142">
        <f>'Форма 3.'!P22</f>
        <v>13.418333333333335</v>
      </c>
      <c r="L19" s="41" t="s">
        <v>89</v>
      </c>
      <c r="M19" s="144">
        <f>M94</f>
        <v>24.671000000000003</v>
      </c>
      <c r="N19" s="117" t="s">
        <v>89</v>
      </c>
      <c r="O19" s="118" t="s">
        <v>89</v>
      </c>
      <c r="P19" s="143">
        <v>0</v>
      </c>
      <c r="Q19" s="143">
        <v>0</v>
      </c>
      <c r="R19" s="143">
        <v>0</v>
      </c>
      <c r="S19" s="143">
        <v>2.2000000000000002</v>
      </c>
      <c r="T19" s="117" t="s">
        <v>89</v>
      </c>
      <c r="U19" s="117" t="s">
        <v>89</v>
      </c>
    </row>
    <row r="20" spans="1:21" s="316" customFormat="1" ht="47.25" customHeight="1" x14ac:dyDescent="0.25">
      <c r="A20" s="47" t="s">
        <v>98</v>
      </c>
      <c r="B20" s="117" t="s">
        <v>99</v>
      </c>
      <c r="C20" s="113" t="s">
        <v>88</v>
      </c>
      <c r="D20" s="142">
        <f>'Форма 2.'!L23</f>
        <v>0</v>
      </c>
      <c r="E20" s="117" t="s">
        <v>89</v>
      </c>
      <c r="F20" s="142">
        <f t="shared" si="0"/>
        <v>0</v>
      </c>
      <c r="G20" s="126">
        <v>0</v>
      </c>
      <c r="H20" s="126">
        <v>0</v>
      </c>
      <c r="I20" s="146">
        <v>0</v>
      </c>
      <c r="J20" s="126">
        <v>0</v>
      </c>
      <c r="K20" s="142">
        <f>'Форма 3.'!P23</f>
        <v>0</v>
      </c>
      <c r="L20" s="41" t="s">
        <v>89</v>
      </c>
      <c r="M20" s="146">
        <v>0</v>
      </c>
      <c r="N20" s="117" t="s">
        <v>89</v>
      </c>
      <c r="O20" s="118" t="s">
        <v>89</v>
      </c>
      <c r="P20" s="143">
        <v>0</v>
      </c>
      <c r="Q20" s="143">
        <v>0</v>
      </c>
      <c r="R20" s="143">
        <v>0</v>
      </c>
      <c r="S20" s="143">
        <v>0</v>
      </c>
      <c r="T20" s="117" t="s">
        <v>89</v>
      </c>
      <c r="U20" s="117" t="s">
        <v>89</v>
      </c>
    </row>
    <row r="21" spans="1:21" s="316" customFormat="1" ht="38.25" customHeight="1" x14ac:dyDescent="0.25">
      <c r="A21" s="47" t="s">
        <v>100</v>
      </c>
      <c r="B21" s="117" t="s">
        <v>101</v>
      </c>
      <c r="C21" s="113" t="s">
        <v>88</v>
      </c>
      <c r="D21" s="142">
        <f>'Форма 2.'!L24</f>
        <v>44.128</v>
      </c>
      <c r="E21" s="117" t="s">
        <v>89</v>
      </c>
      <c r="F21" s="142">
        <f t="shared" si="0"/>
        <v>44.128</v>
      </c>
      <c r="G21" s="126">
        <v>0</v>
      </c>
      <c r="H21" s="126">
        <v>0</v>
      </c>
      <c r="I21" s="144">
        <f>I99</f>
        <v>40.394999999999996</v>
      </c>
      <c r="J21" s="126">
        <v>0</v>
      </c>
      <c r="K21" s="142">
        <f>'Форма 3.'!P24</f>
        <v>36.773333333333333</v>
      </c>
      <c r="L21" s="41" t="s">
        <v>192</v>
      </c>
      <c r="M21" s="144">
        <f>M99</f>
        <v>40.394999999999996</v>
      </c>
      <c r="N21" s="279" t="s">
        <v>843</v>
      </c>
      <c r="O21" s="118" t="s">
        <v>89</v>
      </c>
      <c r="P21" s="143">
        <v>0</v>
      </c>
      <c r="Q21" s="143">
        <v>0</v>
      </c>
      <c r="R21" s="143">
        <v>0</v>
      </c>
      <c r="S21" s="143">
        <v>0</v>
      </c>
      <c r="T21" s="117" t="s">
        <v>86</v>
      </c>
      <c r="U21" s="117" t="s">
        <v>470</v>
      </c>
    </row>
    <row r="22" spans="1:21" s="316" customFormat="1" ht="38.25" customHeight="1" x14ac:dyDescent="0.25">
      <c r="A22" s="45" t="s">
        <v>102</v>
      </c>
      <c r="B22" s="46" t="s">
        <v>187</v>
      </c>
      <c r="C22" s="111" t="s">
        <v>88</v>
      </c>
      <c r="D22" s="142">
        <f>'Форма 2.'!L25</f>
        <v>157.94200000000001</v>
      </c>
      <c r="E22" s="117" t="s">
        <v>89</v>
      </c>
      <c r="F22" s="142">
        <f t="shared" si="0"/>
        <v>157.94200000000001</v>
      </c>
      <c r="G22" s="126">
        <v>0</v>
      </c>
      <c r="H22" s="126">
        <v>0</v>
      </c>
      <c r="I22" s="142">
        <f>I47+I94+I99+I23</f>
        <v>153.66720000000001</v>
      </c>
      <c r="J22" s="126">
        <v>0</v>
      </c>
      <c r="K22" s="142">
        <f>'Форма 3.'!P25</f>
        <v>131.61833333333334</v>
      </c>
      <c r="L22" s="40" t="s">
        <v>192</v>
      </c>
      <c r="M22" s="142">
        <f>M47+M94+M99+M23</f>
        <v>197.77120000000002</v>
      </c>
      <c r="N22" s="280"/>
      <c r="O22" s="118" t="s">
        <v>89</v>
      </c>
      <c r="P22" s="143">
        <v>1.07</v>
      </c>
      <c r="Q22" s="143">
        <v>1.39</v>
      </c>
      <c r="R22" s="143">
        <v>24.1</v>
      </c>
      <c r="S22" s="143">
        <v>26.3</v>
      </c>
      <c r="T22" s="117" t="s">
        <v>472</v>
      </c>
      <c r="U22" s="117" t="s">
        <v>842</v>
      </c>
    </row>
    <row r="23" spans="1:21" s="316" customFormat="1" ht="38.25" customHeight="1" x14ac:dyDescent="0.25">
      <c r="A23" s="47" t="s">
        <v>103</v>
      </c>
      <c r="B23" s="117" t="s">
        <v>104</v>
      </c>
      <c r="C23" s="113" t="s">
        <v>88</v>
      </c>
      <c r="D23" s="142">
        <f>'Форма 2.'!L26</f>
        <v>53.8</v>
      </c>
      <c r="E23" s="117" t="s">
        <v>89</v>
      </c>
      <c r="F23" s="142">
        <f t="shared" si="0"/>
        <v>53.8</v>
      </c>
      <c r="G23" s="126">
        <v>0</v>
      </c>
      <c r="H23" s="126">
        <v>0</v>
      </c>
      <c r="I23" s="146">
        <f>I43+I25</f>
        <v>2.35</v>
      </c>
      <c r="J23" s="126">
        <v>0</v>
      </c>
      <c r="K23" s="142">
        <f>'Форма 3.'!P26</f>
        <v>44.833333333333336</v>
      </c>
      <c r="L23" s="41" t="s">
        <v>89</v>
      </c>
      <c r="M23" s="146">
        <f>M43+M25</f>
        <v>46.454000000000001</v>
      </c>
      <c r="N23" s="280"/>
      <c r="O23" s="118" t="s">
        <v>89</v>
      </c>
      <c r="P23" s="143">
        <v>0</v>
      </c>
      <c r="Q23" s="143">
        <v>0</v>
      </c>
      <c r="R23" s="143">
        <v>0</v>
      </c>
      <c r="S23" s="143">
        <v>0</v>
      </c>
      <c r="T23" s="117" t="s">
        <v>89</v>
      </c>
      <c r="U23" s="117" t="s">
        <v>89</v>
      </c>
    </row>
    <row r="24" spans="1:21" s="316" customFormat="1" ht="51" customHeight="1" x14ac:dyDescent="0.25">
      <c r="A24" s="47" t="s">
        <v>105</v>
      </c>
      <c r="B24" s="117" t="s">
        <v>106</v>
      </c>
      <c r="C24" s="113" t="s">
        <v>88</v>
      </c>
      <c r="D24" s="142">
        <f>'Форма 2.'!L27</f>
        <v>51.424999999999997</v>
      </c>
      <c r="E24" s="117" t="s">
        <v>89</v>
      </c>
      <c r="F24" s="142">
        <f t="shared" si="0"/>
        <v>51.424999999999997</v>
      </c>
      <c r="G24" s="126">
        <v>0</v>
      </c>
      <c r="H24" s="126">
        <v>0</v>
      </c>
      <c r="I24" s="146">
        <v>0</v>
      </c>
      <c r="J24" s="126">
        <v>0</v>
      </c>
      <c r="K24" s="142">
        <f>'Форма 3.'!P27</f>
        <v>42.854166666666664</v>
      </c>
      <c r="L24" s="41" t="s">
        <v>89</v>
      </c>
      <c r="M24" s="146">
        <v>0</v>
      </c>
      <c r="N24" s="117" t="s">
        <v>89</v>
      </c>
      <c r="O24" s="118" t="s">
        <v>89</v>
      </c>
      <c r="P24" s="143">
        <v>0</v>
      </c>
      <c r="Q24" s="143">
        <v>0</v>
      </c>
      <c r="R24" s="143">
        <v>0</v>
      </c>
      <c r="S24" s="143">
        <v>0</v>
      </c>
      <c r="T24" s="117" t="s">
        <v>89</v>
      </c>
      <c r="U24" s="117" t="s">
        <v>89</v>
      </c>
    </row>
    <row r="25" spans="1:21" s="316" customFormat="1" ht="82.5" customHeight="1" x14ac:dyDescent="0.25">
      <c r="A25" s="47" t="s">
        <v>107</v>
      </c>
      <c r="B25" s="117" t="s">
        <v>108</v>
      </c>
      <c r="C25" s="113" t="s">
        <v>88</v>
      </c>
      <c r="D25" s="142">
        <f>'Форма 2.'!L28</f>
        <v>41.454000000000001</v>
      </c>
      <c r="E25" s="117" t="s">
        <v>89</v>
      </c>
      <c r="F25" s="142">
        <f t="shared" si="0"/>
        <v>41.454000000000001</v>
      </c>
      <c r="G25" s="126">
        <v>0</v>
      </c>
      <c r="H25" s="126">
        <v>0</v>
      </c>
      <c r="I25" s="146">
        <f>I26+I27+I28</f>
        <v>0</v>
      </c>
      <c r="J25" s="126">
        <v>0</v>
      </c>
      <c r="K25" s="142">
        <f>'Форма 3.'!P28</f>
        <v>34.545000000000002</v>
      </c>
      <c r="L25" s="41" t="s">
        <v>89</v>
      </c>
      <c r="M25" s="146">
        <f>M26+M27+M28</f>
        <v>44.103999999999999</v>
      </c>
      <c r="N25" s="117" t="s">
        <v>89</v>
      </c>
      <c r="O25" s="118" t="s">
        <v>89</v>
      </c>
      <c r="P25" s="143">
        <v>0</v>
      </c>
      <c r="Q25" s="143"/>
      <c r="R25" s="143">
        <v>0</v>
      </c>
      <c r="S25" s="143">
        <v>0</v>
      </c>
      <c r="T25" s="117" t="s">
        <v>89</v>
      </c>
      <c r="U25" s="117" t="s">
        <v>89</v>
      </c>
    </row>
    <row r="26" spans="1:21" s="316" customFormat="1" ht="82.5" customHeight="1" x14ac:dyDescent="0.25">
      <c r="A26" s="47" t="s">
        <v>107</v>
      </c>
      <c r="B26" s="52" t="s">
        <v>288</v>
      </c>
      <c r="C26" s="113" t="s">
        <v>290</v>
      </c>
      <c r="D26" s="142">
        <f>'Форма 2.'!L29</f>
        <v>9.9710000000000001</v>
      </c>
      <c r="E26" s="117" t="s">
        <v>89</v>
      </c>
      <c r="F26" s="142">
        <f t="shared" si="0"/>
        <v>9.9710000000000001</v>
      </c>
      <c r="G26" s="126">
        <v>0</v>
      </c>
      <c r="H26" s="126">
        <v>0</v>
      </c>
      <c r="I26" s="126">
        <v>0</v>
      </c>
      <c r="J26" s="146">
        <v>9.9710000000000001</v>
      </c>
      <c r="K26" s="142">
        <f>'Форма 3.'!P29</f>
        <v>8.3091666666666679</v>
      </c>
      <c r="L26" s="41" t="s">
        <v>191</v>
      </c>
      <c r="M26" s="146">
        <v>9.9710000000000001</v>
      </c>
      <c r="N26" s="78" t="s">
        <v>845</v>
      </c>
      <c r="O26" s="118" t="s">
        <v>89</v>
      </c>
      <c r="P26" s="143">
        <v>0</v>
      </c>
      <c r="Q26" s="143">
        <v>0</v>
      </c>
      <c r="R26" s="143">
        <v>0</v>
      </c>
      <c r="S26" s="143">
        <v>4.5</v>
      </c>
      <c r="T26" s="117" t="s">
        <v>89</v>
      </c>
      <c r="U26" s="117" t="s">
        <v>89</v>
      </c>
    </row>
    <row r="27" spans="1:21" s="316" customFormat="1" ht="82.5" customHeight="1" x14ac:dyDescent="0.25">
      <c r="A27" s="47" t="s">
        <v>107</v>
      </c>
      <c r="B27" s="52" t="s">
        <v>289</v>
      </c>
      <c r="C27" s="113" t="s">
        <v>291</v>
      </c>
      <c r="D27" s="142">
        <f>'Форма 2.'!L30</f>
        <v>11.853</v>
      </c>
      <c r="E27" s="117" t="s">
        <v>89</v>
      </c>
      <c r="F27" s="142">
        <f t="shared" si="0"/>
        <v>11.853</v>
      </c>
      <c r="G27" s="126">
        <v>0</v>
      </c>
      <c r="H27" s="126">
        <v>0</v>
      </c>
      <c r="I27" s="126">
        <v>0</v>
      </c>
      <c r="J27" s="146">
        <v>11.712999999999999</v>
      </c>
      <c r="K27" s="142">
        <f>'Форма 3.'!P30</f>
        <v>9.8774999999999995</v>
      </c>
      <c r="L27" s="41" t="s">
        <v>185</v>
      </c>
      <c r="M27" s="146">
        <v>11.712999999999999</v>
      </c>
      <c r="N27" s="78" t="s">
        <v>845</v>
      </c>
      <c r="O27" s="118" t="s">
        <v>89</v>
      </c>
      <c r="P27" s="143">
        <v>0</v>
      </c>
      <c r="Q27" s="143">
        <v>0</v>
      </c>
      <c r="R27" s="143">
        <v>0</v>
      </c>
      <c r="S27" s="143">
        <v>5</v>
      </c>
      <c r="T27" s="117" t="s">
        <v>89</v>
      </c>
      <c r="U27" s="117" t="s">
        <v>89</v>
      </c>
    </row>
    <row r="28" spans="1:21" s="316" customFormat="1" ht="82.5" customHeight="1" x14ac:dyDescent="0.25">
      <c r="A28" s="47" t="s">
        <v>107</v>
      </c>
      <c r="B28" s="52" t="s">
        <v>289</v>
      </c>
      <c r="C28" s="113" t="s">
        <v>292</v>
      </c>
      <c r="D28" s="142">
        <f>'Форма 2.'!L31</f>
        <v>29.600999999999999</v>
      </c>
      <c r="E28" s="117" t="s">
        <v>89</v>
      </c>
      <c r="F28" s="142">
        <f t="shared" si="0"/>
        <v>29.600999999999999</v>
      </c>
      <c r="G28" s="126">
        <v>0</v>
      </c>
      <c r="H28" s="126">
        <v>0</v>
      </c>
      <c r="I28" s="126">
        <v>0</v>
      </c>
      <c r="J28" s="146">
        <v>22.42</v>
      </c>
      <c r="K28" s="142">
        <f>'Форма 3.'!P31</f>
        <v>24.6675</v>
      </c>
      <c r="L28" s="41" t="s">
        <v>204</v>
      </c>
      <c r="M28" s="146">
        <v>22.42</v>
      </c>
      <c r="N28" s="78" t="s">
        <v>845</v>
      </c>
      <c r="O28" s="118" t="s">
        <v>89</v>
      </c>
      <c r="P28" s="143">
        <v>0</v>
      </c>
      <c r="Q28" s="143">
        <v>0</v>
      </c>
      <c r="R28" s="143">
        <v>0</v>
      </c>
      <c r="S28" s="143">
        <v>5</v>
      </c>
      <c r="T28" s="117" t="s">
        <v>89</v>
      </c>
      <c r="U28" s="117" t="s">
        <v>89</v>
      </c>
    </row>
    <row r="29" spans="1:21" s="316" customFormat="1" ht="82.5" customHeight="1" x14ac:dyDescent="0.25">
      <c r="A29" s="47" t="s">
        <v>110</v>
      </c>
      <c r="B29" s="117" t="s">
        <v>111</v>
      </c>
      <c r="C29" s="113" t="s">
        <v>88</v>
      </c>
      <c r="D29" s="142">
        <f>'Форма 2.'!L32</f>
        <v>0</v>
      </c>
      <c r="E29" s="117" t="s">
        <v>89</v>
      </c>
      <c r="F29" s="142">
        <f t="shared" si="0"/>
        <v>0</v>
      </c>
      <c r="G29" s="126">
        <v>0</v>
      </c>
      <c r="H29" s="126">
        <v>0</v>
      </c>
      <c r="I29" s="146">
        <v>0</v>
      </c>
      <c r="J29" s="126">
        <v>0</v>
      </c>
      <c r="K29" s="142">
        <f>'Форма 3.'!P32</f>
        <v>0</v>
      </c>
      <c r="L29" s="41" t="s">
        <v>89</v>
      </c>
      <c r="M29" s="146">
        <v>0</v>
      </c>
      <c r="N29" s="117" t="s">
        <v>89</v>
      </c>
      <c r="O29" s="118" t="s">
        <v>89</v>
      </c>
      <c r="P29" s="143">
        <v>0</v>
      </c>
      <c r="Q29" s="143">
        <v>0</v>
      </c>
      <c r="R29" s="143">
        <v>0</v>
      </c>
      <c r="S29" s="143">
        <v>0</v>
      </c>
      <c r="T29" s="117" t="s">
        <v>89</v>
      </c>
      <c r="U29" s="117" t="s">
        <v>89</v>
      </c>
    </row>
    <row r="30" spans="1:21" s="316" customFormat="1" ht="85.5" customHeight="1" x14ac:dyDescent="0.25">
      <c r="A30" s="47" t="s">
        <v>112</v>
      </c>
      <c r="B30" s="117" t="s">
        <v>113</v>
      </c>
      <c r="C30" s="113" t="s">
        <v>88</v>
      </c>
      <c r="D30" s="142">
        <f>'Форма 2.'!L33</f>
        <v>0</v>
      </c>
      <c r="E30" s="117" t="s">
        <v>89</v>
      </c>
      <c r="F30" s="142">
        <f t="shared" si="0"/>
        <v>0</v>
      </c>
      <c r="G30" s="126">
        <v>0</v>
      </c>
      <c r="H30" s="126">
        <v>0</v>
      </c>
      <c r="I30" s="146">
        <v>0</v>
      </c>
      <c r="J30" s="126">
        <v>0</v>
      </c>
      <c r="K30" s="142">
        <f>'Форма 3.'!P33</f>
        <v>0</v>
      </c>
      <c r="L30" s="41" t="s">
        <v>89</v>
      </c>
      <c r="M30" s="146">
        <v>0</v>
      </c>
      <c r="N30" s="117" t="s">
        <v>89</v>
      </c>
      <c r="O30" s="118" t="s">
        <v>89</v>
      </c>
      <c r="P30" s="143">
        <v>0</v>
      </c>
      <c r="Q30" s="143">
        <v>0</v>
      </c>
      <c r="R30" s="143">
        <v>0</v>
      </c>
      <c r="S30" s="143">
        <v>0</v>
      </c>
      <c r="T30" s="117" t="s">
        <v>89</v>
      </c>
      <c r="U30" s="117" t="s">
        <v>89</v>
      </c>
    </row>
    <row r="31" spans="1:21" s="316" customFormat="1" ht="61.5" customHeight="1" x14ac:dyDescent="0.25">
      <c r="A31" s="47" t="s">
        <v>114</v>
      </c>
      <c r="B31" s="117" t="s">
        <v>115</v>
      </c>
      <c r="C31" s="113" t="s">
        <v>88</v>
      </c>
      <c r="D31" s="142">
        <f>'Форма 2.'!L34</f>
        <v>0</v>
      </c>
      <c r="E31" s="117" t="s">
        <v>89</v>
      </c>
      <c r="F31" s="142">
        <f t="shared" si="0"/>
        <v>0</v>
      </c>
      <c r="G31" s="126">
        <v>0</v>
      </c>
      <c r="H31" s="126">
        <v>0</v>
      </c>
      <c r="I31" s="146">
        <v>0</v>
      </c>
      <c r="J31" s="126">
        <v>0</v>
      </c>
      <c r="K31" s="142">
        <f>'Форма 3.'!P34</f>
        <v>0</v>
      </c>
      <c r="L31" s="41" t="s">
        <v>89</v>
      </c>
      <c r="M31" s="146">
        <v>0</v>
      </c>
      <c r="N31" s="117" t="s">
        <v>89</v>
      </c>
      <c r="O31" s="118" t="s">
        <v>89</v>
      </c>
      <c r="P31" s="143">
        <v>0</v>
      </c>
      <c r="Q31" s="143">
        <v>0</v>
      </c>
      <c r="R31" s="143">
        <v>0</v>
      </c>
      <c r="S31" s="143">
        <v>0</v>
      </c>
      <c r="T31" s="117" t="s">
        <v>89</v>
      </c>
      <c r="U31" s="117" t="s">
        <v>89</v>
      </c>
    </row>
    <row r="32" spans="1:21" s="316" customFormat="1" ht="82.5" customHeight="1" x14ac:dyDescent="0.25">
      <c r="A32" s="47" t="s">
        <v>116</v>
      </c>
      <c r="B32" s="117" t="s">
        <v>117</v>
      </c>
      <c r="C32" s="113" t="s">
        <v>88</v>
      </c>
      <c r="D32" s="142">
        <f>'Форма 2.'!L35</f>
        <v>0</v>
      </c>
      <c r="E32" s="117" t="s">
        <v>89</v>
      </c>
      <c r="F32" s="142">
        <f t="shared" si="0"/>
        <v>0</v>
      </c>
      <c r="G32" s="126">
        <v>0</v>
      </c>
      <c r="H32" s="126">
        <v>0</v>
      </c>
      <c r="I32" s="146">
        <v>0</v>
      </c>
      <c r="J32" s="126">
        <v>0</v>
      </c>
      <c r="K32" s="142">
        <f>'Форма 3.'!P35</f>
        <v>0</v>
      </c>
      <c r="L32" s="41" t="s">
        <v>89</v>
      </c>
      <c r="M32" s="146">
        <v>0</v>
      </c>
      <c r="N32" s="117" t="s">
        <v>89</v>
      </c>
      <c r="O32" s="118" t="s">
        <v>89</v>
      </c>
      <c r="P32" s="143">
        <v>0</v>
      </c>
      <c r="Q32" s="143">
        <v>0</v>
      </c>
      <c r="R32" s="143">
        <v>0</v>
      </c>
      <c r="S32" s="143">
        <v>0</v>
      </c>
      <c r="T32" s="117" t="s">
        <v>89</v>
      </c>
      <c r="U32" s="117" t="s">
        <v>89</v>
      </c>
    </row>
    <row r="33" spans="1:21" s="316" customFormat="1" ht="57" customHeight="1" x14ac:dyDescent="0.25">
      <c r="A33" s="47" t="s">
        <v>118</v>
      </c>
      <c r="B33" s="117" t="s">
        <v>119</v>
      </c>
      <c r="C33" s="113" t="s">
        <v>88</v>
      </c>
      <c r="D33" s="142">
        <f>'Форма 2.'!L36</f>
        <v>0</v>
      </c>
      <c r="E33" s="117" t="s">
        <v>89</v>
      </c>
      <c r="F33" s="142">
        <f t="shared" si="0"/>
        <v>0</v>
      </c>
      <c r="G33" s="126">
        <v>0</v>
      </c>
      <c r="H33" s="126">
        <v>0</v>
      </c>
      <c r="I33" s="146">
        <v>0</v>
      </c>
      <c r="J33" s="126">
        <v>0</v>
      </c>
      <c r="K33" s="142">
        <f>'Форма 3.'!P36</f>
        <v>0</v>
      </c>
      <c r="L33" s="41" t="s">
        <v>89</v>
      </c>
      <c r="M33" s="146">
        <v>0</v>
      </c>
      <c r="N33" s="117" t="s">
        <v>89</v>
      </c>
      <c r="O33" s="118" t="s">
        <v>89</v>
      </c>
      <c r="P33" s="143">
        <v>0</v>
      </c>
      <c r="Q33" s="143">
        <v>0</v>
      </c>
      <c r="R33" s="143">
        <v>0</v>
      </c>
      <c r="S33" s="143">
        <v>0</v>
      </c>
      <c r="T33" s="117" t="s">
        <v>89</v>
      </c>
      <c r="U33" s="117" t="s">
        <v>89</v>
      </c>
    </row>
    <row r="34" spans="1:21" s="316" customFormat="1" ht="86.25" customHeight="1" x14ac:dyDescent="0.25">
      <c r="A34" s="47" t="s">
        <v>120</v>
      </c>
      <c r="B34" s="117" t="s">
        <v>121</v>
      </c>
      <c r="C34" s="113" t="s">
        <v>88</v>
      </c>
      <c r="D34" s="142">
        <f>'Форма 2.'!L37</f>
        <v>0</v>
      </c>
      <c r="E34" s="117" t="s">
        <v>89</v>
      </c>
      <c r="F34" s="142">
        <f t="shared" si="0"/>
        <v>0</v>
      </c>
      <c r="G34" s="126">
        <v>0</v>
      </c>
      <c r="H34" s="126">
        <v>0</v>
      </c>
      <c r="I34" s="146">
        <v>0</v>
      </c>
      <c r="J34" s="126">
        <v>0</v>
      </c>
      <c r="K34" s="142">
        <f>'Форма 3.'!P37</f>
        <v>0</v>
      </c>
      <c r="L34" s="41" t="s">
        <v>89</v>
      </c>
      <c r="M34" s="146">
        <v>0</v>
      </c>
      <c r="N34" s="117" t="s">
        <v>89</v>
      </c>
      <c r="O34" s="118" t="s">
        <v>89</v>
      </c>
      <c r="P34" s="143">
        <v>0</v>
      </c>
      <c r="Q34" s="143">
        <v>0</v>
      </c>
      <c r="R34" s="143">
        <v>0</v>
      </c>
      <c r="S34" s="143">
        <v>0</v>
      </c>
      <c r="T34" s="117" t="s">
        <v>89</v>
      </c>
      <c r="U34" s="117" t="s">
        <v>89</v>
      </c>
    </row>
    <row r="35" spans="1:21" s="316" customFormat="1" ht="63" customHeight="1" x14ac:dyDescent="0.25">
      <c r="A35" s="47" t="s">
        <v>122</v>
      </c>
      <c r="B35" s="117" t="s">
        <v>123</v>
      </c>
      <c r="C35" s="113" t="s">
        <v>88</v>
      </c>
      <c r="D35" s="142">
        <f>'Форма 2.'!L38</f>
        <v>0</v>
      </c>
      <c r="E35" s="117" t="s">
        <v>89</v>
      </c>
      <c r="F35" s="142">
        <f t="shared" si="0"/>
        <v>0</v>
      </c>
      <c r="G35" s="126">
        <v>0</v>
      </c>
      <c r="H35" s="126">
        <v>0</v>
      </c>
      <c r="I35" s="146">
        <v>0</v>
      </c>
      <c r="J35" s="126">
        <v>0</v>
      </c>
      <c r="K35" s="142">
        <f>'Форма 3.'!P38</f>
        <v>0</v>
      </c>
      <c r="L35" s="41" t="s">
        <v>89</v>
      </c>
      <c r="M35" s="146">
        <v>0</v>
      </c>
      <c r="N35" s="117" t="s">
        <v>89</v>
      </c>
      <c r="O35" s="118" t="s">
        <v>89</v>
      </c>
      <c r="P35" s="143">
        <v>0</v>
      </c>
      <c r="Q35" s="143">
        <v>0</v>
      </c>
      <c r="R35" s="143">
        <v>0</v>
      </c>
      <c r="S35" s="143">
        <v>0</v>
      </c>
      <c r="T35" s="117" t="s">
        <v>89</v>
      </c>
      <c r="U35" s="117" t="s">
        <v>89</v>
      </c>
    </row>
    <row r="36" spans="1:21" s="316" customFormat="1" ht="130.5" customHeight="1" x14ac:dyDescent="0.25">
      <c r="A36" s="47" t="s">
        <v>122</v>
      </c>
      <c r="B36" s="117" t="s">
        <v>124</v>
      </c>
      <c r="C36" s="113" t="s">
        <v>88</v>
      </c>
      <c r="D36" s="142">
        <f>'Форма 2.'!L39</f>
        <v>0</v>
      </c>
      <c r="E36" s="117" t="s">
        <v>89</v>
      </c>
      <c r="F36" s="142">
        <f t="shared" si="0"/>
        <v>0</v>
      </c>
      <c r="G36" s="126">
        <v>0</v>
      </c>
      <c r="H36" s="126">
        <v>0</v>
      </c>
      <c r="I36" s="146">
        <v>0</v>
      </c>
      <c r="J36" s="126">
        <v>0</v>
      </c>
      <c r="K36" s="142">
        <f>'Форма 3.'!P39</f>
        <v>0</v>
      </c>
      <c r="L36" s="41" t="s">
        <v>89</v>
      </c>
      <c r="M36" s="146">
        <v>0</v>
      </c>
      <c r="N36" s="117" t="s">
        <v>89</v>
      </c>
      <c r="O36" s="118" t="s">
        <v>89</v>
      </c>
      <c r="P36" s="143">
        <v>0</v>
      </c>
      <c r="Q36" s="143">
        <v>0</v>
      </c>
      <c r="R36" s="143">
        <v>0</v>
      </c>
      <c r="S36" s="143">
        <v>0</v>
      </c>
      <c r="T36" s="117" t="s">
        <v>89</v>
      </c>
      <c r="U36" s="117" t="s">
        <v>89</v>
      </c>
    </row>
    <row r="37" spans="1:21" s="316" customFormat="1" ht="115.5" customHeight="1" x14ac:dyDescent="0.25">
      <c r="A37" s="47" t="s">
        <v>122</v>
      </c>
      <c r="B37" s="117" t="s">
        <v>125</v>
      </c>
      <c r="C37" s="113" t="s">
        <v>88</v>
      </c>
      <c r="D37" s="142">
        <f>'Форма 2.'!L40</f>
        <v>0</v>
      </c>
      <c r="E37" s="117" t="s">
        <v>89</v>
      </c>
      <c r="F37" s="142">
        <f t="shared" si="0"/>
        <v>0</v>
      </c>
      <c r="G37" s="126">
        <v>0</v>
      </c>
      <c r="H37" s="126">
        <v>0</v>
      </c>
      <c r="I37" s="146">
        <v>0</v>
      </c>
      <c r="J37" s="126">
        <v>0</v>
      </c>
      <c r="K37" s="142">
        <f>'Форма 3.'!P40</f>
        <v>0</v>
      </c>
      <c r="L37" s="41" t="s">
        <v>89</v>
      </c>
      <c r="M37" s="146">
        <v>0</v>
      </c>
      <c r="N37" s="117" t="s">
        <v>89</v>
      </c>
      <c r="O37" s="118" t="s">
        <v>89</v>
      </c>
      <c r="P37" s="143">
        <v>0</v>
      </c>
      <c r="Q37" s="143">
        <v>0</v>
      </c>
      <c r="R37" s="143">
        <v>0</v>
      </c>
      <c r="S37" s="143">
        <v>0</v>
      </c>
      <c r="T37" s="117" t="s">
        <v>89</v>
      </c>
      <c r="U37" s="117" t="s">
        <v>89</v>
      </c>
    </row>
    <row r="38" spans="1:21" s="316" customFormat="1" ht="136.5" customHeight="1" x14ac:dyDescent="0.25">
      <c r="A38" s="47" t="s">
        <v>122</v>
      </c>
      <c r="B38" s="117" t="s">
        <v>126</v>
      </c>
      <c r="C38" s="113" t="s">
        <v>88</v>
      </c>
      <c r="D38" s="142">
        <f>'Форма 2.'!L41</f>
        <v>0</v>
      </c>
      <c r="E38" s="117" t="s">
        <v>89</v>
      </c>
      <c r="F38" s="142">
        <f t="shared" si="0"/>
        <v>0</v>
      </c>
      <c r="G38" s="126">
        <v>0</v>
      </c>
      <c r="H38" s="126">
        <v>0</v>
      </c>
      <c r="I38" s="146"/>
      <c r="J38" s="126">
        <v>0</v>
      </c>
      <c r="K38" s="142">
        <f>'Форма 3.'!P41</f>
        <v>0</v>
      </c>
      <c r="L38" s="41" t="s">
        <v>89</v>
      </c>
      <c r="M38" s="146"/>
      <c r="N38" s="117" t="s">
        <v>89</v>
      </c>
      <c r="O38" s="118" t="s">
        <v>89</v>
      </c>
      <c r="P38" s="143">
        <v>0</v>
      </c>
      <c r="Q38" s="143">
        <v>0</v>
      </c>
      <c r="R38" s="143">
        <v>0</v>
      </c>
      <c r="S38" s="143">
        <v>0</v>
      </c>
      <c r="T38" s="117" t="s">
        <v>89</v>
      </c>
      <c r="U38" s="117" t="s">
        <v>89</v>
      </c>
    </row>
    <row r="39" spans="1:21" s="316" customFormat="1" ht="47.25" customHeight="1" x14ac:dyDescent="0.25">
      <c r="A39" s="47" t="s">
        <v>127</v>
      </c>
      <c r="B39" s="117" t="s">
        <v>123</v>
      </c>
      <c r="C39" s="113" t="s">
        <v>88</v>
      </c>
      <c r="D39" s="142">
        <f>'Форма 2.'!L42</f>
        <v>0</v>
      </c>
      <c r="E39" s="117" t="s">
        <v>89</v>
      </c>
      <c r="F39" s="142">
        <f t="shared" si="0"/>
        <v>0</v>
      </c>
      <c r="G39" s="126">
        <v>0</v>
      </c>
      <c r="H39" s="126">
        <v>0</v>
      </c>
      <c r="I39" s="146">
        <v>0</v>
      </c>
      <c r="J39" s="126">
        <v>0</v>
      </c>
      <c r="K39" s="142">
        <f>'Форма 3.'!P42</f>
        <v>0</v>
      </c>
      <c r="L39" s="41" t="s">
        <v>89</v>
      </c>
      <c r="M39" s="146">
        <v>0</v>
      </c>
      <c r="N39" s="117"/>
      <c r="O39" s="118" t="s">
        <v>89</v>
      </c>
      <c r="P39" s="143">
        <v>0</v>
      </c>
      <c r="Q39" s="143">
        <v>0</v>
      </c>
      <c r="R39" s="143">
        <v>0</v>
      </c>
      <c r="S39" s="143">
        <v>0</v>
      </c>
      <c r="T39" s="117" t="s">
        <v>89</v>
      </c>
      <c r="U39" s="117" t="s">
        <v>89</v>
      </c>
    </row>
    <row r="40" spans="1:21" s="316" customFormat="1" ht="143.25" customHeight="1" x14ac:dyDescent="0.25">
      <c r="A40" s="47" t="s">
        <v>127</v>
      </c>
      <c r="B40" s="117" t="s">
        <v>124</v>
      </c>
      <c r="C40" s="113" t="s">
        <v>88</v>
      </c>
      <c r="D40" s="142">
        <f>'Форма 2.'!L43</f>
        <v>0</v>
      </c>
      <c r="E40" s="117" t="s">
        <v>89</v>
      </c>
      <c r="F40" s="142">
        <f t="shared" si="0"/>
        <v>0</v>
      </c>
      <c r="G40" s="126">
        <v>0</v>
      </c>
      <c r="H40" s="126">
        <v>0</v>
      </c>
      <c r="I40" s="146">
        <v>0</v>
      </c>
      <c r="J40" s="126">
        <v>0</v>
      </c>
      <c r="K40" s="142">
        <f>'Форма 3.'!P43</f>
        <v>0</v>
      </c>
      <c r="L40" s="41" t="s">
        <v>89</v>
      </c>
      <c r="M40" s="146">
        <v>0</v>
      </c>
      <c r="N40" s="117" t="s">
        <v>89</v>
      </c>
      <c r="O40" s="118" t="s">
        <v>89</v>
      </c>
      <c r="P40" s="143">
        <v>0</v>
      </c>
      <c r="Q40" s="143">
        <v>0</v>
      </c>
      <c r="R40" s="143">
        <v>0</v>
      </c>
      <c r="S40" s="143">
        <v>0</v>
      </c>
      <c r="T40" s="117" t="s">
        <v>89</v>
      </c>
      <c r="U40" s="117" t="s">
        <v>89</v>
      </c>
    </row>
    <row r="41" spans="1:21" s="316" customFormat="1" ht="114.75" customHeight="1" x14ac:dyDescent="0.25">
      <c r="A41" s="47" t="s">
        <v>127</v>
      </c>
      <c r="B41" s="117" t="s">
        <v>125</v>
      </c>
      <c r="C41" s="113" t="s">
        <v>88</v>
      </c>
      <c r="D41" s="142">
        <f>'Форма 2.'!L44</f>
        <v>0</v>
      </c>
      <c r="E41" s="117" t="s">
        <v>89</v>
      </c>
      <c r="F41" s="142">
        <f t="shared" si="0"/>
        <v>0</v>
      </c>
      <c r="G41" s="126">
        <v>0</v>
      </c>
      <c r="H41" s="126">
        <v>0</v>
      </c>
      <c r="I41" s="146">
        <v>0</v>
      </c>
      <c r="J41" s="126">
        <v>0</v>
      </c>
      <c r="K41" s="142">
        <f>'Форма 3.'!P44</f>
        <v>0</v>
      </c>
      <c r="L41" s="41" t="s">
        <v>89</v>
      </c>
      <c r="M41" s="146">
        <v>0</v>
      </c>
      <c r="N41" s="117" t="s">
        <v>89</v>
      </c>
      <c r="O41" s="118" t="s">
        <v>89</v>
      </c>
      <c r="P41" s="143">
        <v>0</v>
      </c>
      <c r="Q41" s="143">
        <v>0</v>
      </c>
      <c r="R41" s="143">
        <v>0</v>
      </c>
      <c r="S41" s="143">
        <v>0</v>
      </c>
      <c r="T41" s="117" t="s">
        <v>89</v>
      </c>
      <c r="U41" s="117" t="s">
        <v>89</v>
      </c>
    </row>
    <row r="42" spans="1:21" s="316" customFormat="1" ht="127.5" customHeight="1" x14ac:dyDescent="0.25">
      <c r="A42" s="47" t="s">
        <v>127</v>
      </c>
      <c r="B42" s="117" t="s">
        <v>128</v>
      </c>
      <c r="C42" s="113" t="s">
        <v>88</v>
      </c>
      <c r="D42" s="142">
        <f>'Форма 2.'!L45</f>
        <v>0</v>
      </c>
      <c r="E42" s="117" t="s">
        <v>89</v>
      </c>
      <c r="F42" s="142">
        <f t="shared" si="0"/>
        <v>0</v>
      </c>
      <c r="G42" s="126">
        <v>0</v>
      </c>
      <c r="H42" s="126">
        <v>0</v>
      </c>
      <c r="I42" s="146">
        <v>0</v>
      </c>
      <c r="J42" s="126">
        <v>0</v>
      </c>
      <c r="K42" s="142">
        <f>'Форма 3.'!P45</f>
        <v>0</v>
      </c>
      <c r="L42" s="41" t="s">
        <v>89</v>
      </c>
      <c r="M42" s="146">
        <v>0</v>
      </c>
      <c r="N42" s="117"/>
      <c r="O42" s="118" t="s">
        <v>89</v>
      </c>
      <c r="P42" s="143">
        <v>0</v>
      </c>
      <c r="Q42" s="143">
        <v>0</v>
      </c>
      <c r="R42" s="143">
        <v>0</v>
      </c>
      <c r="S42" s="143">
        <v>0</v>
      </c>
      <c r="T42" s="117" t="s">
        <v>89</v>
      </c>
      <c r="U42" s="117" t="s">
        <v>89</v>
      </c>
    </row>
    <row r="43" spans="1:21" s="316" customFormat="1" ht="100.5" customHeight="1" x14ac:dyDescent="0.25">
      <c r="A43" s="47" t="s">
        <v>129</v>
      </c>
      <c r="B43" s="117" t="s">
        <v>130</v>
      </c>
      <c r="C43" s="113" t="s">
        <v>88</v>
      </c>
      <c r="D43" s="142">
        <f>'Форма 2.'!L46</f>
        <v>0</v>
      </c>
      <c r="E43" s="117" t="s">
        <v>89</v>
      </c>
      <c r="F43" s="142">
        <f t="shared" si="0"/>
        <v>0</v>
      </c>
      <c r="G43" s="126">
        <v>0</v>
      </c>
      <c r="H43" s="126">
        <v>0</v>
      </c>
      <c r="I43" s="146">
        <f>I45</f>
        <v>2.35</v>
      </c>
      <c r="J43" s="126">
        <v>0</v>
      </c>
      <c r="K43" s="142">
        <f>'Форма 3.'!P46</f>
        <v>0</v>
      </c>
      <c r="L43" s="41" t="s">
        <v>89</v>
      </c>
      <c r="M43" s="146">
        <f>M45</f>
        <v>2.35</v>
      </c>
      <c r="N43" s="117" t="s">
        <v>89</v>
      </c>
      <c r="O43" s="118" t="s">
        <v>89</v>
      </c>
      <c r="P43" s="143">
        <v>0</v>
      </c>
      <c r="Q43" s="143">
        <v>0</v>
      </c>
      <c r="R43" s="143">
        <v>0</v>
      </c>
      <c r="S43" s="143">
        <v>0</v>
      </c>
      <c r="T43" s="117" t="s">
        <v>89</v>
      </c>
      <c r="U43" s="117" t="s">
        <v>89</v>
      </c>
    </row>
    <row r="44" spans="1:21" s="316" customFormat="1" ht="100.5" customHeight="1" x14ac:dyDescent="0.25">
      <c r="A44" s="47" t="s">
        <v>131</v>
      </c>
      <c r="B44" s="117" t="s">
        <v>132</v>
      </c>
      <c r="C44" s="113" t="s">
        <v>88</v>
      </c>
      <c r="D44" s="142">
        <f>'Форма 2.'!L47</f>
        <v>0</v>
      </c>
      <c r="E44" s="117" t="s">
        <v>89</v>
      </c>
      <c r="F44" s="142">
        <f t="shared" si="0"/>
        <v>0</v>
      </c>
      <c r="G44" s="126">
        <v>0</v>
      </c>
      <c r="H44" s="126">
        <v>0</v>
      </c>
      <c r="I44" s="146">
        <v>0</v>
      </c>
      <c r="J44" s="126">
        <v>0</v>
      </c>
      <c r="K44" s="142">
        <f>'Форма 3.'!P47</f>
        <v>0</v>
      </c>
      <c r="L44" s="41" t="s">
        <v>89</v>
      </c>
      <c r="M44" s="146">
        <v>0</v>
      </c>
      <c r="N44" s="117"/>
      <c r="O44" s="118"/>
      <c r="P44" s="143"/>
      <c r="Q44" s="143"/>
      <c r="R44" s="143"/>
      <c r="S44" s="143"/>
      <c r="T44" s="117"/>
      <c r="U44" s="117"/>
    </row>
    <row r="45" spans="1:21" s="316" customFormat="1" ht="100.5" customHeight="1" x14ac:dyDescent="0.25">
      <c r="A45" s="47" t="s">
        <v>131</v>
      </c>
      <c r="B45" s="48" t="s">
        <v>254</v>
      </c>
      <c r="C45" s="47" t="s">
        <v>255</v>
      </c>
      <c r="D45" s="142">
        <f>'Форма 2.'!L48</f>
        <v>2.375</v>
      </c>
      <c r="E45" s="117"/>
      <c r="F45" s="142">
        <f t="shared" si="0"/>
        <v>2.375</v>
      </c>
      <c r="G45" s="126"/>
      <c r="H45" s="126"/>
      <c r="I45" s="146">
        <v>2.35</v>
      </c>
      <c r="J45" s="126"/>
      <c r="K45" s="142">
        <f>'Форма 3.'!P48</f>
        <v>1.9791666666666667</v>
      </c>
      <c r="L45" s="41" t="s">
        <v>186</v>
      </c>
      <c r="M45" s="146">
        <v>2.35</v>
      </c>
      <c r="N45" s="117"/>
      <c r="O45" s="118" t="s">
        <v>89</v>
      </c>
      <c r="P45" s="143">
        <v>0</v>
      </c>
      <c r="Q45" s="143">
        <v>0</v>
      </c>
      <c r="R45" s="143">
        <v>0</v>
      </c>
      <c r="S45" s="143">
        <v>0</v>
      </c>
      <c r="T45" s="117" t="s">
        <v>89</v>
      </c>
      <c r="U45" s="117" t="s">
        <v>89</v>
      </c>
    </row>
    <row r="46" spans="1:21" s="316" customFormat="1" ht="102" customHeight="1" x14ac:dyDescent="0.25">
      <c r="A46" s="47" t="s">
        <v>133</v>
      </c>
      <c r="B46" s="117" t="s">
        <v>134</v>
      </c>
      <c r="C46" s="113" t="s">
        <v>88</v>
      </c>
      <c r="D46" s="142">
        <f>'Форма 2.'!L49</f>
        <v>0</v>
      </c>
      <c r="E46" s="117" t="s">
        <v>89</v>
      </c>
      <c r="F46" s="142">
        <f t="shared" si="0"/>
        <v>0</v>
      </c>
      <c r="G46" s="126">
        <v>0</v>
      </c>
      <c r="H46" s="126">
        <v>0</v>
      </c>
      <c r="I46" s="146">
        <v>0</v>
      </c>
      <c r="J46" s="126">
        <v>0</v>
      </c>
      <c r="K46" s="142">
        <f>'Форма 3.'!P49</f>
        <v>0</v>
      </c>
      <c r="L46" s="41" t="s">
        <v>89</v>
      </c>
      <c r="M46" s="146">
        <v>0</v>
      </c>
      <c r="N46" s="147"/>
      <c r="O46" s="118" t="s">
        <v>89</v>
      </c>
      <c r="P46" s="143">
        <v>0</v>
      </c>
      <c r="Q46" s="143">
        <v>0</v>
      </c>
      <c r="R46" s="143">
        <v>0</v>
      </c>
      <c r="S46" s="143">
        <v>0</v>
      </c>
      <c r="T46" s="117" t="s">
        <v>89</v>
      </c>
      <c r="U46" s="117" t="s">
        <v>89</v>
      </c>
    </row>
    <row r="47" spans="1:21" s="316" customFormat="1" ht="69.75" customHeight="1" x14ac:dyDescent="0.25">
      <c r="A47" s="47" t="s">
        <v>135</v>
      </c>
      <c r="B47" s="117" t="s">
        <v>136</v>
      </c>
      <c r="C47" s="111" t="s">
        <v>88</v>
      </c>
      <c r="D47" s="142">
        <f>'Форма 2.'!L50</f>
        <v>80.536000000000001</v>
      </c>
      <c r="E47" s="117" t="s">
        <v>89</v>
      </c>
      <c r="F47" s="142">
        <f t="shared" si="0"/>
        <v>80.536000000000001</v>
      </c>
      <c r="G47" s="126">
        <v>0</v>
      </c>
      <c r="H47" s="126">
        <v>0</v>
      </c>
      <c r="I47" s="142">
        <f>I48+I62+I77+I87</f>
        <v>86.251199999999997</v>
      </c>
      <c r="J47" s="126">
        <v>0</v>
      </c>
      <c r="K47" s="142">
        <f>'Форма 3.'!P50</f>
        <v>67.113333333333344</v>
      </c>
      <c r="L47" s="40" t="s">
        <v>192</v>
      </c>
      <c r="M47" s="142">
        <f>M48+M62+M77+M87</f>
        <v>86.251199999999997</v>
      </c>
      <c r="N47" s="281" t="s">
        <v>843</v>
      </c>
      <c r="O47" s="118" t="s">
        <v>89</v>
      </c>
      <c r="P47" s="143">
        <v>0</v>
      </c>
      <c r="Q47" s="143">
        <v>0</v>
      </c>
      <c r="R47" s="143">
        <v>0</v>
      </c>
      <c r="S47" s="143">
        <v>0</v>
      </c>
      <c r="T47" s="117" t="s">
        <v>89</v>
      </c>
      <c r="U47" s="117" t="s">
        <v>89</v>
      </c>
    </row>
    <row r="48" spans="1:21" s="316" customFormat="1" ht="93" customHeight="1" x14ac:dyDescent="0.25">
      <c r="A48" s="47" t="s">
        <v>137</v>
      </c>
      <c r="B48" s="117" t="s">
        <v>138</v>
      </c>
      <c r="C48" s="113" t="s">
        <v>88</v>
      </c>
      <c r="D48" s="142">
        <f>'Форма 2.'!L51</f>
        <v>12.425999999999998</v>
      </c>
      <c r="E48" s="117" t="s">
        <v>89</v>
      </c>
      <c r="F48" s="142">
        <f t="shared" si="0"/>
        <v>12.425999999999998</v>
      </c>
      <c r="G48" s="126">
        <v>0</v>
      </c>
      <c r="H48" s="126">
        <v>0</v>
      </c>
      <c r="I48" s="144">
        <f>I50</f>
        <v>16.498000000000001</v>
      </c>
      <c r="J48" s="126">
        <v>0</v>
      </c>
      <c r="K48" s="142">
        <f>'Форма 3.'!P51</f>
        <v>10.354999999999999</v>
      </c>
      <c r="L48" s="41" t="s">
        <v>192</v>
      </c>
      <c r="M48" s="144">
        <f>M50</f>
        <v>16.498000000000001</v>
      </c>
      <c r="N48" s="282"/>
      <c r="O48" s="118" t="s">
        <v>89</v>
      </c>
      <c r="P48" s="143">
        <v>0</v>
      </c>
      <c r="Q48" s="143">
        <v>0</v>
      </c>
      <c r="R48" s="143">
        <v>0</v>
      </c>
      <c r="S48" s="143">
        <v>0</v>
      </c>
      <c r="T48" s="117" t="s">
        <v>89</v>
      </c>
      <c r="U48" s="117" t="s">
        <v>89</v>
      </c>
    </row>
    <row r="49" spans="1:21" s="316" customFormat="1" ht="40.5" customHeight="1" x14ac:dyDescent="0.25">
      <c r="A49" s="47" t="s">
        <v>139</v>
      </c>
      <c r="B49" s="117" t="s">
        <v>140</v>
      </c>
      <c r="C49" s="113" t="s">
        <v>88</v>
      </c>
      <c r="D49" s="142" t="str">
        <f>'Форма 2.'!L52</f>
        <v>нд</v>
      </c>
      <c r="E49" s="117" t="s">
        <v>89</v>
      </c>
      <c r="F49" s="142" t="str">
        <f t="shared" si="0"/>
        <v>нд</v>
      </c>
      <c r="G49" s="126">
        <v>0</v>
      </c>
      <c r="H49" s="126">
        <v>0</v>
      </c>
      <c r="I49" s="148" t="s">
        <v>89</v>
      </c>
      <c r="J49" s="126">
        <v>0</v>
      </c>
      <c r="K49" s="142" t="e">
        <f>'Форма 3.'!P52</f>
        <v>#VALUE!</v>
      </c>
      <c r="L49" s="41" t="s">
        <v>89</v>
      </c>
      <c r="M49" s="148" t="s">
        <v>89</v>
      </c>
      <c r="N49" s="282"/>
      <c r="O49" s="118" t="s">
        <v>89</v>
      </c>
      <c r="P49" s="143">
        <v>0</v>
      </c>
      <c r="Q49" s="143">
        <v>0</v>
      </c>
      <c r="R49" s="143">
        <v>0</v>
      </c>
      <c r="S49" s="143">
        <v>0</v>
      </c>
      <c r="T49" s="117" t="s">
        <v>89</v>
      </c>
      <c r="U49" s="117" t="s">
        <v>89</v>
      </c>
    </row>
    <row r="50" spans="1:21" s="316" customFormat="1" ht="69.75" customHeight="1" x14ac:dyDescent="0.25">
      <c r="A50" s="47" t="s">
        <v>141</v>
      </c>
      <c r="B50" s="117" t="s">
        <v>142</v>
      </c>
      <c r="C50" s="113" t="s">
        <v>88</v>
      </c>
      <c r="D50" s="142">
        <f>'Форма 2.'!L53</f>
        <v>12.425999999999998</v>
      </c>
      <c r="E50" s="117" t="s">
        <v>89</v>
      </c>
      <c r="F50" s="142">
        <f t="shared" si="0"/>
        <v>12.425999999999998</v>
      </c>
      <c r="G50" s="126">
        <v>0</v>
      </c>
      <c r="H50" s="126">
        <v>0</v>
      </c>
      <c r="I50" s="144">
        <f>I51+I52+I53+I54+I55+I56+I57+I58+I59+I60+I61</f>
        <v>16.498000000000001</v>
      </c>
      <c r="J50" s="126">
        <v>0</v>
      </c>
      <c r="K50" s="142">
        <f>'Форма 3.'!P53</f>
        <v>10.354999999999999</v>
      </c>
      <c r="L50" s="41" t="s">
        <v>192</v>
      </c>
      <c r="M50" s="144">
        <f>M51+M52+M53+M54+M55+M56+M57+M58+M59+M60+M61</f>
        <v>16.498000000000001</v>
      </c>
      <c r="N50" s="282"/>
      <c r="O50" s="118" t="s">
        <v>89</v>
      </c>
      <c r="P50" s="143">
        <v>0</v>
      </c>
      <c r="Q50" s="143">
        <v>0</v>
      </c>
      <c r="R50" s="143">
        <v>0</v>
      </c>
      <c r="S50" s="143">
        <v>0</v>
      </c>
      <c r="T50" s="117" t="s">
        <v>89</v>
      </c>
      <c r="U50" s="117" t="s">
        <v>89</v>
      </c>
    </row>
    <row r="51" spans="1:21" s="316" customFormat="1" ht="40.5" customHeight="1" x14ac:dyDescent="0.25">
      <c r="A51" s="47" t="s">
        <v>141</v>
      </c>
      <c r="B51" s="49" t="s">
        <v>212</v>
      </c>
      <c r="C51" s="47" t="s">
        <v>222</v>
      </c>
      <c r="D51" s="142">
        <f>'Форма 2.'!L54</f>
        <v>2.3559999999999999</v>
      </c>
      <c r="E51" s="117" t="s">
        <v>846</v>
      </c>
      <c r="F51" s="142">
        <f t="shared" si="0"/>
        <v>2.3559999999999999</v>
      </c>
      <c r="G51" s="126">
        <v>0</v>
      </c>
      <c r="H51" s="126">
        <v>0</v>
      </c>
      <c r="I51" s="146">
        <v>2.3559999999999999</v>
      </c>
      <c r="J51" s="126">
        <v>0</v>
      </c>
      <c r="K51" s="142">
        <f>'Форма 3.'!P54</f>
        <v>1.9633333333333334</v>
      </c>
      <c r="L51" s="41" t="s">
        <v>204</v>
      </c>
      <c r="M51" s="146">
        <v>2.3559999999999999</v>
      </c>
      <c r="N51" s="282"/>
      <c r="O51" s="118" t="s">
        <v>89</v>
      </c>
      <c r="P51" s="143">
        <v>0.25</v>
      </c>
      <c r="Q51" s="143">
        <v>0.25</v>
      </c>
      <c r="R51" s="143">
        <v>0</v>
      </c>
      <c r="S51" s="143">
        <v>0</v>
      </c>
      <c r="T51" s="117" t="s">
        <v>89</v>
      </c>
      <c r="U51" s="117" t="s">
        <v>89</v>
      </c>
    </row>
    <row r="52" spans="1:21" s="316" customFormat="1" ht="40.5" customHeight="1" x14ac:dyDescent="0.25">
      <c r="A52" s="47" t="s">
        <v>141</v>
      </c>
      <c r="B52" s="49" t="s">
        <v>284</v>
      </c>
      <c r="C52" s="47" t="s">
        <v>223</v>
      </c>
      <c r="D52" s="142">
        <f>'Форма 2.'!L55</f>
        <v>0</v>
      </c>
      <c r="E52" s="117" t="s">
        <v>846</v>
      </c>
      <c r="F52" s="142">
        <f t="shared" si="0"/>
        <v>0</v>
      </c>
      <c r="G52" s="126">
        <v>0</v>
      </c>
      <c r="H52" s="126">
        <v>0</v>
      </c>
      <c r="I52" s="146">
        <v>0</v>
      </c>
      <c r="J52" s="126">
        <v>0</v>
      </c>
      <c r="K52" s="142">
        <f>'Форма 3.'!P55</f>
        <v>0</v>
      </c>
      <c r="L52" s="41" t="s">
        <v>186</v>
      </c>
      <c r="M52" s="146">
        <v>0</v>
      </c>
      <c r="N52" s="282"/>
      <c r="O52" s="118" t="s">
        <v>89</v>
      </c>
      <c r="P52" s="143">
        <v>0.25</v>
      </c>
      <c r="Q52" s="143">
        <v>0.25</v>
      </c>
      <c r="R52" s="143">
        <v>0</v>
      </c>
      <c r="S52" s="143">
        <v>0</v>
      </c>
      <c r="T52" s="117" t="s">
        <v>89</v>
      </c>
      <c r="U52" s="117" t="s">
        <v>89</v>
      </c>
    </row>
    <row r="53" spans="1:21" s="316" customFormat="1" ht="21" customHeight="1" x14ac:dyDescent="0.25">
      <c r="A53" s="47" t="s">
        <v>141</v>
      </c>
      <c r="B53" s="50" t="s">
        <v>256</v>
      </c>
      <c r="C53" s="47" t="s">
        <v>224</v>
      </c>
      <c r="D53" s="142">
        <f>'Форма 2.'!L56</f>
        <v>0.39300000000000002</v>
      </c>
      <c r="E53" s="117" t="s">
        <v>846</v>
      </c>
      <c r="F53" s="142">
        <f t="shared" si="0"/>
        <v>0.39300000000000002</v>
      </c>
      <c r="G53" s="126">
        <v>0</v>
      </c>
      <c r="H53" s="126">
        <v>0</v>
      </c>
      <c r="I53" s="146">
        <v>0.54500000000000004</v>
      </c>
      <c r="J53" s="126">
        <v>0</v>
      </c>
      <c r="K53" s="142">
        <f>'Форма 3.'!P56</f>
        <v>0.32750000000000001</v>
      </c>
      <c r="L53" s="41" t="s">
        <v>185</v>
      </c>
      <c r="M53" s="146">
        <v>0.54500000000000004</v>
      </c>
      <c r="N53" s="283"/>
      <c r="O53" s="118" t="s">
        <v>89</v>
      </c>
      <c r="P53" s="143">
        <v>0.25</v>
      </c>
      <c r="Q53" s="143">
        <v>0.25</v>
      </c>
      <c r="R53" s="143">
        <v>0</v>
      </c>
      <c r="S53" s="143">
        <v>0</v>
      </c>
      <c r="T53" s="117" t="s">
        <v>89</v>
      </c>
      <c r="U53" s="117" t="s">
        <v>89</v>
      </c>
    </row>
    <row r="54" spans="1:21" s="316" customFormat="1" ht="15.75" customHeight="1" x14ac:dyDescent="0.25">
      <c r="A54" s="47" t="s">
        <v>141</v>
      </c>
      <c r="B54" s="49" t="s">
        <v>188</v>
      </c>
      <c r="C54" s="47" t="s">
        <v>225</v>
      </c>
      <c r="D54" s="142">
        <f>'Форма 2.'!L57</f>
        <v>0.33700000000000002</v>
      </c>
      <c r="E54" s="117" t="s">
        <v>846</v>
      </c>
      <c r="F54" s="142">
        <f t="shared" si="0"/>
        <v>0.33700000000000002</v>
      </c>
      <c r="G54" s="126">
        <v>0</v>
      </c>
      <c r="H54" s="126">
        <v>0</v>
      </c>
      <c r="I54" s="146">
        <v>0.38300000000000001</v>
      </c>
      <c r="J54" s="126">
        <v>0</v>
      </c>
      <c r="K54" s="142">
        <f>'Форма 3.'!P57</f>
        <v>0.28083333333333338</v>
      </c>
      <c r="L54" s="41" t="s">
        <v>185</v>
      </c>
      <c r="M54" s="146">
        <v>0.38300000000000001</v>
      </c>
      <c r="N54" s="281" t="s">
        <v>843</v>
      </c>
      <c r="O54" s="118" t="s">
        <v>89</v>
      </c>
      <c r="P54" s="143">
        <v>0</v>
      </c>
      <c r="Q54" s="143">
        <v>0</v>
      </c>
      <c r="R54" s="143">
        <v>0</v>
      </c>
      <c r="S54" s="143">
        <v>0</v>
      </c>
      <c r="T54" s="117" t="s">
        <v>86</v>
      </c>
      <c r="U54" s="117" t="s">
        <v>102</v>
      </c>
    </row>
    <row r="55" spans="1:21" s="316" customFormat="1" ht="15.75" customHeight="1" x14ac:dyDescent="0.25">
      <c r="A55" s="47" t="s">
        <v>141</v>
      </c>
      <c r="B55" s="49" t="s">
        <v>189</v>
      </c>
      <c r="C55" s="47" t="s">
        <v>226</v>
      </c>
      <c r="D55" s="142">
        <f>'Форма 2.'!L58</f>
        <v>0.14899999999999999</v>
      </c>
      <c r="E55" s="117" t="s">
        <v>846</v>
      </c>
      <c r="F55" s="142">
        <f t="shared" si="0"/>
        <v>0.14899999999999999</v>
      </c>
      <c r="G55" s="126">
        <v>0</v>
      </c>
      <c r="H55" s="126">
        <v>0</v>
      </c>
      <c r="I55" s="146">
        <v>0.15</v>
      </c>
      <c r="J55" s="126">
        <v>0</v>
      </c>
      <c r="K55" s="142">
        <f>'Форма 3.'!P58</f>
        <v>0.12416666666666666</v>
      </c>
      <c r="L55" s="41" t="s">
        <v>185</v>
      </c>
      <c r="M55" s="146">
        <v>0.15</v>
      </c>
      <c r="N55" s="282"/>
      <c r="O55" s="118" t="s">
        <v>89</v>
      </c>
      <c r="P55" s="143">
        <v>0</v>
      </c>
      <c r="Q55" s="143">
        <v>0</v>
      </c>
      <c r="R55" s="143">
        <v>0</v>
      </c>
      <c r="S55" s="143">
        <v>0</v>
      </c>
      <c r="T55" s="117" t="s">
        <v>86</v>
      </c>
      <c r="U55" s="117" t="s">
        <v>102</v>
      </c>
    </row>
    <row r="56" spans="1:21" s="316" customFormat="1" ht="15.75" customHeight="1" x14ac:dyDescent="0.25">
      <c r="A56" s="47" t="s">
        <v>141</v>
      </c>
      <c r="B56" s="49" t="s">
        <v>197</v>
      </c>
      <c r="C56" s="47" t="s">
        <v>198</v>
      </c>
      <c r="D56" s="142">
        <f>'Форма 2.'!L59</f>
        <v>0.41899999999999998</v>
      </c>
      <c r="E56" s="117" t="s">
        <v>846</v>
      </c>
      <c r="F56" s="142">
        <f t="shared" si="0"/>
        <v>0.41899999999999998</v>
      </c>
      <c r="G56" s="126">
        <v>0</v>
      </c>
      <c r="H56" s="126">
        <v>0</v>
      </c>
      <c r="I56" s="146">
        <v>0.49199999999999999</v>
      </c>
      <c r="J56" s="126">
        <v>0</v>
      </c>
      <c r="K56" s="142">
        <f>'Форма 3.'!P59</f>
        <v>0.34916666666666668</v>
      </c>
      <c r="L56" s="41" t="s">
        <v>191</v>
      </c>
      <c r="M56" s="146">
        <v>0.49199999999999999</v>
      </c>
      <c r="N56" s="282"/>
      <c r="O56" s="118" t="s">
        <v>89</v>
      </c>
      <c r="P56" s="143">
        <v>0</v>
      </c>
      <c r="Q56" s="143">
        <v>0</v>
      </c>
      <c r="R56" s="143">
        <v>0</v>
      </c>
      <c r="S56" s="143">
        <v>0</v>
      </c>
      <c r="T56" s="117" t="s">
        <v>86</v>
      </c>
      <c r="U56" s="117" t="s">
        <v>102</v>
      </c>
    </row>
    <row r="57" spans="1:21" s="316" customFormat="1" ht="30" customHeight="1" x14ac:dyDescent="0.25">
      <c r="A57" s="47" t="s">
        <v>141</v>
      </c>
      <c r="B57" s="49" t="s">
        <v>211</v>
      </c>
      <c r="C57" s="47" t="s">
        <v>227</v>
      </c>
      <c r="D57" s="142">
        <f>'Форма 2.'!L60</f>
        <v>0</v>
      </c>
      <c r="E57" s="117" t="s">
        <v>846</v>
      </c>
      <c r="F57" s="142">
        <f t="shared" si="0"/>
        <v>0</v>
      </c>
      <c r="G57" s="126">
        <v>0</v>
      </c>
      <c r="H57" s="126">
        <v>0</v>
      </c>
      <c r="I57" s="146">
        <v>0</v>
      </c>
      <c r="J57" s="126">
        <v>0</v>
      </c>
      <c r="K57" s="142">
        <f>'Форма 3.'!P60</f>
        <v>0</v>
      </c>
      <c r="L57" s="41" t="s">
        <v>186</v>
      </c>
      <c r="M57" s="146">
        <v>0</v>
      </c>
      <c r="N57" s="282"/>
      <c r="O57" s="118" t="s">
        <v>89</v>
      </c>
      <c r="P57" s="143">
        <v>0</v>
      </c>
      <c r="Q57" s="143">
        <v>0</v>
      </c>
      <c r="R57" s="143">
        <v>0</v>
      </c>
      <c r="S57" s="143">
        <v>0</v>
      </c>
      <c r="T57" s="117" t="s">
        <v>86</v>
      </c>
      <c r="U57" s="117" t="s">
        <v>102</v>
      </c>
    </row>
    <row r="58" spans="1:21" s="316" customFormat="1" ht="38.25" customHeight="1" x14ac:dyDescent="0.25">
      <c r="A58" s="47" t="s">
        <v>141</v>
      </c>
      <c r="B58" s="49" t="s">
        <v>287</v>
      </c>
      <c r="C58" s="47" t="s">
        <v>228</v>
      </c>
      <c r="D58" s="142">
        <f>'Форма 2.'!L61</f>
        <v>0</v>
      </c>
      <c r="E58" s="117" t="s">
        <v>846</v>
      </c>
      <c r="F58" s="142">
        <f t="shared" si="0"/>
        <v>0</v>
      </c>
      <c r="G58" s="126">
        <v>0</v>
      </c>
      <c r="H58" s="126">
        <v>0</v>
      </c>
      <c r="I58" s="146">
        <v>4.3920000000000003</v>
      </c>
      <c r="J58" s="126">
        <v>0</v>
      </c>
      <c r="K58" s="142">
        <f>'Форма 3.'!P61</f>
        <v>0</v>
      </c>
      <c r="L58" s="41" t="s">
        <v>204</v>
      </c>
      <c r="M58" s="146">
        <v>4.3920000000000003</v>
      </c>
      <c r="N58" s="282"/>
      <c r="O58" s="118" t="s">
        <v>89</v>
      </c>
      <c r="P58" s="143">
        <v>0.32</v>
      </c>
      <c r="Q58" s="143">
        <v>0.64</v>
      </c>
      <c r="R58" s="143">
        <v>0</v>
      </c>
      <c r="S58" s="143">
        <v>0</v>
      </c>
      <c r="T58" s="117" t="s">
        <v>89</v>
      </c>
      <c r="U58" s="117" t="s">
        <v>89</v>
      </c>
    </row>
    <row r="59" spans="1:21" s="316" customFormat="1" ht="34.5" customHeight="1" x14ac:dyDescent="0.25">
      <c r="A59" s="47" t="s">
        <v>141</v>
      </c>
      <c r="B59" s="49" t="s">
        <v>298</v>
      </c>
      <c r="C59" s="47" t="s">
        <v>229</v>
      </c>
      <c r="D59" s="142">
        <f>'Форма 2.'!L62</f>
        <v>1.47</v>
      </c>
      <c r="E59" s="117" t="s">
        <v>846</v>
      </c>
      <c r="F59" s="142">
        <f t="shared" si="0"/>
        <v>1.47</v>
      </c>
      <c r="G59" s="126">
        <v>0</v>
      </c>
      <c r="H59" s="126">
        <v>0</v>
      </c>
      <c r="I59" s="146">
        <v>0.878</v>
      </c>
      <c r="J59" s="126">
        <v>0</v>
      </c>
      <c r="K59" s="142">
        <f>'Форма 3.'!P62</f>
        <v>1.2250000000000001</v>
      </c>
      <c r="L59" s="41" t="s">
        <v>204</v>
      </c>
      <c r="M59" s="146">
        <v>0.878</v>
      </c>
      <c r="N59" s="282"/>
      <c r="O59" s="118" t="s">
        <v>89</v>
      </c>
      <c r="P59" s="143">
        <v>0</v>
      </c>
      <c r="Q59" s="143">
        <v>0</v>
      </c>
      <c r="R59" s="143">
        <v>0</v>
      </c>
      <c r="S59" s="143">
        <v>0</v>
      </c>
      <c r="T59" s="117" t="s">
        <v>89</v>
      </c>
      <c r="U59" s="117" t="s">
        <v>89</v>
      </c>
    </row>
    <row r="60" spans="1:21" s="316" customFormat="1" ht="30" x14ac:dyDescent="0.25">
      <c r="A60" s="47" t="s">
        <v>141</v>
      </c>
      <c r="B60" s="49" t="s">
        <v>257</v>
      </c>
      <c r="C60" s="47" t="s">
        <v>230</v>
      </c>
      <c r="D60" s="142">
        <f>'Форма 2.'!L63</f>
        <v>4.4029999999999996</v>
      </c>
      <c r="E60" s="117" t="s">
        <v>846</v>
      </c>
      <c r="F60" s="142">
        <f t="shared" si="0"/>
        <v>4.4029999999999996</v>
      </c>
      <c r="G60" s="126">
        <v>0</v>
      </c>
      <c r="H60" s="126">
        <v>0</v>
      </c>
      <c r="I60" s="146">
        <v>4.4029999999999996</v>
      </c>
      <c r="J60" s="126">
        <v>0</v>
      </c>
      <c r="K60" s="142">
        <f>'Форма 3.'!P63</f>
        <v>3.6691666666666665</v>
      </c>
      <c r="L60" s="41" t="s">
        <v>192</v>
      </c>
      <c r="M60" s="146">
        <v>4.4029999999999996</v>
      </c>
      <c r="N60" s="282"/>
      <c r="O60" s="118" t="s">
        <v>89</v>
      </c>
      <c r="P60" s="143">
        <v>0</v>
      </c>
      <c r="Q60" s="143">
        <v>0</v>
      </c>
      <c r="R60" s="143">
        <v>0</v>
      </c>
      <c r="S60" s="143">
        <v>0</v>
      </c>
      <c r="T60" s="117" t="s">
        <v>473</v>
      </c>
      <c r="U60" s="117" t="s">
        <v>473</v>
      </c>
    </row>
    <row r="61" spans="1:21" s="316" customFormat="1" ht="30" x14ac:dyDescent="0.25">
      <c r="A61" s="47" t="s">
        <v>141</v>
      </c>
      <c r="B61" s="49" t="s">
        <v>258</v>
      </c>
      <c r="C61" s="47" t="s">
        <v>231</v>
      </c>
      <c r="D61" s="142">
        <f>'Форма 2.'!L64</f>
        <v>2.899</v>
      </c>
      <c r="E61" s="117" t="s">
        <v>846</v>
      </c>
      <c r="F61" s="142">
        <f t="shared" si="0"/>
        <v>2.899</v>
      </c>
      <c r="G61" s="126">
        <v>0</v>
      </c>
      <c r="H61" s="126">
        <v>0</v>
      </c>
      <c r="I61" s="146">
        <v>2.899</v>
      </c>
      <c r="J61" s="126">
        <v>0</v>
      </c>
      <c r="K61" s="142">
        <f>'Форма 3.'!P64</f>
        <v>2.4158333333333335</v>
      </c>
      <c r="L61" s="41" t="s">
        <v>192</v>
      </c>
      <c r="M61" s="146">
        <v>2.899</v>
      </c>
      <c r="N61" s="282"/>
      <c r="O61" s="118" t="s">
        <v>89</v>
      </c>
      <c r="P61" s="143">
        <v>0</v>
      </c>
      <c r="Q61" s="143">
        <v>0</v>
      </c>
      <c r="R61" s="143">
        <v>0</v>
      </c>
      <c r="S61" s="143">
        <v>0</v>
      </c>
      <c r="T61" s="117" t="s">
        <v>466</v>
      </c>
      <c r="U61" s="117" t="s">
        <v>466</v>
      </c>
    </row>
    <row r="62" spans="1:21" s="316" customFormat="1" ht="57" customHeight="1" x14ac:dyDescent="0.25">
      <c r="A62" s="47" t="s">
        <v>143</v>
      </c>
      <c r="B62" s="117" t="s">
        <v>144</v>
      </c>
      <c r="C62" s="113" t="s">
        <v>88</v>
      </c>
      <c r="D62" s="142">
        <f>'Форма 2.'!L65</f>
        <v>34.445999999999998</v>
      </c>
      <c r="E62" s="117" t="s">
        <v>846</v>
      </c>
      <c r="F62" s="142">
        <f t="shared" si="0"/>
        <v>34.445999999999998</v>
      </c>
      <c r="G62" s="126">
        <v>0</v>
      </c>
      <c r="H62" s="126">
        <v>0</v>
      </c>
      <c r="I62" s="144">
        <f>I63</f>
        <v>36.9724</v>
      </c>
      <c r="J62" s="126">
        <v>0</v>
      </c>
      <c r="K62" s="142">
        <f>'Форма 3.'!P65</f>
        <v>28.704999999999998</v>
      </c>
      <c r="L62" s="53" t="s">
        <v>89</v>
      </c>
      <c r="M62" s="144">
        <f>M63</f>
        <v>36.9724</v>
      </c>
      <c r="N62" s="283"/>
      <c r="O62" s="118" t="s">
        <v>89</v>
      </c>
      <c r="P62" s="143">
        <v>0</v>
      </c>
      <c r="Q62" s="143">
        <v>0</v>
      </c>
      <c r="R62" s="143">
        <v>0</v>
      </c>
      <c r="S62" s="143">
        <v>0</v>
      </c>
      <c r="T62" s="117" t="s">
        <v>89</v>
      </c>
      <c r="U62" s="117" t="s">
        <v>89</v>
      </c>
    </row>
    <row r="63" spans="1:21" s="316" customFormat="1" ht="31.5" customHeight="1" x14ac:dyDescent="0.25">
      <c r="A63" s="47" t="s">
        <v>145</v>
      </c>
      <c r="B63" s="117" t="s">
        <v>146</v>
      </c>
      <c r="C63" s="113" t="s">
        <v>88</v>
      </c>
      <c r="D63" s="142">
        <f>'Форма 2.'!L66</f>
        <v>34.445999999999998</v>
      </c>
      <c r="E63" s="149"/>
      <c r="F63" s="142">
        <f t="shared" si="0"/>
        <v>34.445999999999998</v>
      </c>
      <c r="G63" s="126">
        <v>0</v>
      </c>
      <c r="H63" s="126">
        <v>0</v>
      </c>
      <c r="I63" s="144">
        <f>SUM(I64:I75)</f>
        <v>36.9724</v>
      </c>
      <c r="J63" s="126">
        <v>0</v>
      </c>
      <c r="K63" s="142">
        <f>'Форма 3.'!P66</f>
        <v>28.704999999999998</v>
      </c>
      <c r="L63" s="53" t="s">
        <v>89</v>
      </c>
      <c r="M63" s="144">
        <f>SUM(M64:M75)</f>
        <v>36.9724</v>
      </c>
      <c r="N63" s="281" t="s">
        <v>843</v>
      </c>
      <c r="O63" s="118" t="s">
        <v>89</v>
      </c>
      <c r="P63" s="143">
        <v>0</v>
      </c>
      <c r="Q63" s="143">
        <v>0</v>
      </c>
      <c r="R63" s="143">
        <v>0</v>
      </c>
      <c r="S63" s="143">
        <v>0</v>
      </c>
      <c r="T63" s="117" t="s">
        <v>89</v>
      </c>
      <c r="U63" s="117" t="s">
        <v>89</v>
      </c>
    </row>
    <row r="64" spans="1:21" s="316" customFormat="1" ht="45" customHeight="1" x14ac:dyDescent="0.25">
      <c r="A64" s="47" t="s">
        <v>145</v>
      </c>
      <c r="B64" s="48" t="s">
        <v>259</v>
      </c>
      <c r="C64" s="47" t="s">
        <v>196</v>
      </c>
      <c r="D64" s="142">
        <f>'Форма 2.'!L67</f>
        <v>4.008</v>
      </c>
      <c r="E64" s="117" t="s">
        <v>846</v>
      </c>
      <c r="F64" s="142">
        <f t="shared" si="0"/>
        <v>4.008</v>
      </c>
      <c r="G64" s="126">
        <v>0</v>
      </c>
      <c r="H64" s="126">
        <v>0</v>
      </c>
      <c r="I64" s="146">
        <v>4.17</v>
      </c>
      <c r="J64" s="126">
        <v>0</v>
      </c>
      <c r="K64" s="142">
        <f>'Форма 3.'!P67</f>
        <v>3.3400000000000003</v>
      </c>
      <c r="L64" s="41" t="s">
        <v>191</v>
      </c>
      <c r="M64" s="146">
        <v>4.17</v>
      </c>
      <c r="N64" s="282"/>
      <c r="O64" s="118" t="s">
        <v>89</v>
      </c>
      <c r="P64" s="143">
        <v>0</v>
      </c>
      <c r="Q64" s="143">
        <v>0</v>
      </c>
      <c r="R64" s="143">
        <v>3</v>
      </c>
      <c r="S64" s="143">
        <v>3</v>
      </c>
      <c r="T64" s="117" t="s">
        <v>89</v>
      </c>
      <c r="U64" s="117" t="s">
        <v>89</v>
      </c>
    </row>
    <row r="65" spans="1:21" s="316" customFormat="1" ht="24.75" customHeight="1" x14ac:dyDescent="0.25">
      <c r="A65" s="47" t="s">
        <v>145</v>
      </c>
      <c r="B65" s="48" t="s">
        <v>261</v>
      </c>
      <c r="C65" s="47" t="s">
        <v>232</v>
      </c>
      <c r="D65" s="142">
        <f>'Форма 2.'!L68</f>
        <v>2.1459999999999999</v>
      </c>
      <c r="E65" s="117" t="s">
        <v>846</v>
      </c>
      <c r="F65" s="142">
        <f t="shared" si="0"/>
        <v>2.1459999999999999</v>
      </c>
      <c r="G65" s="126">
        <v>0</v>
      </c>
      <c r="H65" s="126">
        <v>0</v>
      </c>
      <c r="I65" s="146">
        <v>2.3809999999999998</v>
      </c>
      <c r="J65" s="126">
        <v>0</v>
      </c>
      <c r="K65" s="142">
        <f>'Форма 3.'!P68</f>
        <v>1.7883333333333333</v>
      </c>
      <c r="L65" s="41" t="s">
        <v>185</v>
      </c>
      <c r="M65" s="146">
        <v>2.3809999999999998</v>
      </c>
      <c r="N65" s="282"/>
      <c r="O65" s="118" t="s">
        <v>89</v>
      </c>
      <c r="P65" s="143">
        <v>0</v>
      </c>
      <c r="Q65" s="143">
        <v>0</v>
      </c>
      <c r="R65" s="143">
        <v>2</v>
      </c>
      <c r="S65" s="143">
        <v>2</v>
      </c>
      <c r="T65" s="117" t="s">
        <v>89</v>
      </c>
      <c r="U65" s="117" t="s">
        <v>89</v>
      </c>
    </row>
    <row r="66" spans="1:21" s="316" customFormat="1" ht="30.75" customHeight="1" x14ac:dyDescent="0.25">
      <c r="A66" s="47" t="s">
        <v>145</v>
      </c>
      <c r="B66" s="48" t="s">
        <v>285</v>
      </c>
      <c r="C66" s="47" t="s">
        <v>233</v>
      </c>
      <c r="D66" s="142">
        <f>'Форма 2.'!L69</f>
        <v>3.3420000000000001</v>
      </c>
      <c r="E66" s="117" t="s">
        <v>846</v>
      </c>
      <c r="F66" s="142">
        <f t="shared" si="0"/>
        <v>3.3420000000000001</v>
      </c>
      <c r="G66" s="126">
        <v>0</v>
      </c>
      <c r="H66" s="126">
        <v>0</v>
      </c>
      <c r="I66" s="146">
        <v>3.653</v>
      </c>
      <c r="J66" s="126">
        <v>0</v>
      </c>
      <c r="K66" s="142">
        <f>'Форма 3.'!P69</f>
        <v>2.7850000000000001</v>
      </c>
      <c r="L66" s="41" t="s">
        <v>186</v>
      </c>
      <c r="M66" s="146">
        <v>3.653</v>
      </c>
      <c r="N66" s="282"/>
      <c r="O66" s="118" t="s">
        <v>89</v>
      </c>
      <c r="P66" s="143">
        <v>0</v>
      </c>
      <c r="Q66" s="143">
        <v>0</v>
      </c>
      <c r="R66" s="143">
        <v>2.5</v>
      </c>
      <c r="S66" s="143">
        <v>2.5</v>
      </c>
      <c r="T66" s="117" t="s">
        <v>89</v>
      </c>
      <c r="U66" s="117" t="s">
        <v>89</v>
      </c>
    </row>
    <row r="67" spans="1:21" s="316" customFormat="1" ht="37.5" customHeight="1" x14ac:dyDescent="0.25">
      <c r="A67" s="47" t="s">
        <v>145</v>
      </c>
      <c r="B67" s="48" t="s">
        <v>262</v>
      </c>
      <c r="C67" s="47" t="s">
        <v>234</v>
      </c>
      <c r="D67" s="142">
        <f>'Форма 2.'!L70</f>
        <v>1.5680000000000001</v>
      </c>
      <c r="E67" s="117" t="s">
        <v>846</v>
      </c>
      <c r="F67" s="142">
        <f t="shared" si="0"/>
        <v>1.5680000000000001</v>
      </c>
      <c r="G67" s="126">
        <v>0</v>
      </c>
      <c r="H67" s="126">
        <v>0</v>
      </c>
      <c r="I67" s="146">
        <v>1.7769999999999999</v>
      </c>
      <c r="J67" s="126">
        <v>0</v>
      </c>
      <c r="K67" s="142">
        <f>'Форма 3.'!P70</f>
        <v>1.3066666666666669</v>
      </c>
      <c r="L67" s="41" t="s">
        <v>185</v>
      </c>
      <c r="M67" s="146">
        <v>1.7769999999999999</v>
      </c>
      <c r="N67" s="282"/>
      <c r="O67" s="118" t="s">
        <v>89</v>
      </c>
      <c r="P67" s="143">
        <v>0</v>
      </c>
      <c r="Q67" s="143">
        <v>0</v>
      </c>
      <c r="R67" s="143">
        <v>1.1000000000000001</v>
      </c>
      <c r="S67" s="143">
        <v>1.1000000000000001</v>
      </c>
      <c r="T67" s="117" t="s">
        <v>89</v>
      </c>
      <c r="U67" s="117" t="s">
        <v>89</v>
      </c>
    </row>
    <row r="68" spans="1:21" s="316" customFormat="1" ht="37.5" customHeight="1" x14ac:dyDescent="0.25">
      <c r="A68" s="47" t="s">
        <v>145</v>
      </c>
      <c r="B68" s="48" t="s">
        <v>263</v>
      </c>
      <c r="C68" s="47" t="s">
        <v>235</v>
      </c>
      <c r="D68" s="142">
        <f>'Форма 2.'!L71</f>
        <v>2.2570000000000001</v>
      </c>
      <c r="E68" s="117" t="s">
        <v>846</v>
      </c>
      <c r="F68" s="142">
        <f t="shared" si="0"/>
        <v>2.2570000000000001</v>
      </c>
      <c r="G68" s="126">
        <v>0</v>
      </c>
      <c r="H68" s="126">
        <v>0</v>
      </c>
      <c r="I68" s="146">
        <v>2.2570000000000001</v>
      </c>
      <c r="J68" s="126">
        <v>0</v>
      </c>
      <c r="K68" s="142">
        <f>'Форма 3.'!P71</f>
        <v>1.8808333333333336</v>
      </c>
      <c r="L68" s="41" t="s">
        <v>192</v>
      </c>
      <c r="M68" s="146">
        <v>2.2570000000000001</v>
      </c>
      <c r="N68" s="282"/>
      <c r="O68" s="118"/>
      <c r="P68" s="143">
        <v>0</v>
      </c>
      <c r="Q68" s="143">
        <v>0</v>
      </c>
      <c r="R68" s="143">
        <v>2.2999999999999998</v>
      </c>
      <c r="S68" s="143">
        <v>2.2999999999999998</v>
      </c>
      <c r="T68" s="117" t="s">
        <v>89</v>
      </c>
      <c r="U68" s="117" t="s">
        <v>89</v>
      </c>
    </row>
    <row r="69" spans="1:21" s="316" customFormat="1" ht="37.5" customHeight="1" x14ac:dyDescent="0.25">
      <c r="A69" s="47" t="s">
        <v>145</v>
      </c>
      <c r="B69" s="48" t="s">
        <v>297</v>
      </c>
      <c r="C69" s="47" t="s">
        <v>236</v>
      </c>
      <c r="D69" s="142">
        <f>'Форма 2.'!L72</f>
        <v>6.7640000000000002</v>
      </c>
      <c r="E69" s="117" t="s">
        <v>846</v>
      </c>
      <c r="F69" s="142">
        <f t="shared" si="0"/>
        <v>6.7640000000000002</v>
      </c>
      <c r="G69" s="126">
        <v>0</v>
      </c>
      <c r="H69" s="126">
        <v>0</v>
      </c>
      <c r="I69" s="146">
        <v>1.1557999999999999</v>
      </c>
      <c r="J69" s="126">
        <v>0</v>
      </c>
      <c r="K69" s="142">
        <f>'Форма 3.'!P72</f>
        <v>5.6366666666666667</v>
      </c>
      <c r="L69" s="41" t="s">
        <v>204</v>
      </c>
      <c r="M69" s="146">
        <v>1.1557999999999999</v>
      </c>
      <c r="N69" s="282"/>
      <c r="O69" s="118"/>
      <c r="P69" s="143">
        <v>0</v>
      </c>
      <c r="Q69" s="143">
        <v>0</v>
      </c>
      <c r="R69" s="143">
        <v>0</v>
      </c>
      <c r="S69" s="143">
        <v>0</v>
      </c>
      <c r="T69" s="117" t="s">
        <v>89</v>
      </c>
      <c r="U69" s="117" t="s">
        <v>89</v>
      </c>
    </row>
    <row r="70" spans="1:21" s="316" customFormat="1" ht="37.5" customHeight="1" x14ac:dyDescent="0.25">
      <c r="A70" s="47" t="s">
        <v>145</v>
      </c>
      <c r="B70" s="48" t="s">
        <v>264</v>
      </c>
      <c r="C70" s="47" t="s">
        <v>237</v>
      </c>
      <c r="D70" s="142">
        <f>'Форма 2.'!L73</f>
        <v>0.31</v>
      </c>
      <c r="E70" s="117" t="s">
        <v>846</v>
      </c>
      <c r="F70" s="142">
        <f t="shared" si="0"/>
        <v>0.31</v>
      </c>
      <c r="G70" s="126">
        <v>0</v>
      </c>
      <c r="H70" s="126">
        <v>0</v>
      </c>
      <c r="I70" s="146">
        <v>0.30259999999999998</v>
      </c>
      <c r="J70" s="126">
        <v>0</v>
      </c>
      <c r="K70" s="142">
        <f>'Форма 3.'!P73</f>
        <v>0.25833333333333336</v>
      </c>
      <c r="L70" s="41" t="s">
        <v>186</v>
      </c>
      <c r="M70" s="146">
        <v>0.30259999999999998</v>
      </c>
      <c r="N70" s="282"/>
      <c r="O70" s="118"/>
      <c r="P70" s="143">
        <v>0</v>
      </c>
      <c r="Q70" s="143">
        <v>0</v>
      </c>
      <c r="R70" s="143">
        <v>0</v>
      </c>
      <c r="S70" s="143">
        <v>0</v>
      </c>
      <c r="T70" s="117" t="s">
        <v>89</v>
      </c>
      <c r="U70" s="117" t="s">
        <v>89</v>
      </c>
    </row>
    <row r="71" spans="1:21" s="316" customFormat="1" ht="37.5" customHeight="1" x14ac:dyDescent="0.25">
      <c r="A71" s="47" t="s">
        <v>145</v>
      </c>
      <c r="B71" s="48" t="s">
        <v>265</v>
      </c>
      <c r="C71" s="47" t="s">
        <v>238</v>
      </c>
      <c r="D71" s="142">
        <f>'Форма 2.'!L74</f>
        <v>1.81</v>
      </c>
      <c r="E71" s="117" t="s">
        <v>846</v>
      </c>
      <c r="F71" s="142">
        <f t="shared" si="0"/>
        <v>1.81</v>
      </c>
      <c r="G71" s="126">
        <v>0</v>
      </c>
      <c r="H71" s="126">
        <v>0</v>
      </c>
      <c r="I71" s="146">
        <v>1.7742</v>
      </c>
      <c r="J71" s="126">
        <v>0</v>
      </c>
      <c r="K71" s="142">
        <f>'Форма 3.'!P74</f>
        <v>1.5083333333333335</v>
      </c>
      <c r="L71" s="41" t="s">
        <v>186</v>
      </c>
      <c r="M71" s="146">
        <v>1.7742</v>
      </c>
      <c r="N71" s="282"/>
      <c r="O71" s="118"/>
      <c r="P71" s="143">
        <v>0</v>
      </c>
      <c r="Q71" s="143">
        <v>0</v>
      </c>
      <c r="R71" s="143">
        <v>0</v>
      </c>
      <c r="S71" s="143">
        <v>0</v>
      </c>
      <c r="T71" s="117" t="s">
        <v>89</v>
      </c>
      <c r="U71" s="117" t="s">
        <v>89</v>
      </c>
    </row>
    <row r="72" spans="1:21" s="316" customFormat="1" ht="37.5" customHeight="1" x14ac:dyDescent="0.25">
      <c r="A72" s="47" t="s">
        <v>145</v>
      </c>
      <c r="B72" s="48" t="s">
        <v>266</v>
      </c>
      <c r="C72" s="47" t="s">
        <v>239</v>
      </c>
      <c r="D72" s="142">
        <f>'Форма 2.'!L75</f>
        <v>0.94199999999999995</v>
      </c>
      <c r="E72" s="117" t="s">
        <v>846</v>
      </c>
      <c r="F72" s="142">
        <f t="shared" si="0"/>
        <v>0.94199999999999995</v>
      </c>
      <c r="G72" s="126">
        <v>0</v>
      </c>
      <c r="H72" s="126">
        <v>0</v>
      </c>
      <c r="I72" s="146">
        <v>0.93079999999999996</v>
      </c>
      <c r="J72" s="126">
        <v>0</v>
      </c>
      <c r="K72" s="142">
        <f>'Форма 3.'!P75</f>
        <v>0.78500000000000003</v>
      </c>
      <c r="L72" s="41" t="s">
        <v>186</v>
      </c>
      <c r="M72" s="146">
        <v>0.93079999999999996</v>
      </c>
      <c r="N72" s="282"/>
      <c r="O72" s="118"/>
      <c r="P72" s="143">
        <v>0</v>
      </c>
      <c r="Q72" s="143">
        <v>0</v>
      </c>
      <c r="R72" s="143">
        <v>0</v>
      </c>
      <c r="S72" s="143">
        <v>0</v>
      </c>
      <c r="T72" s="117" t="s">
        <v>89</v>
      </c>
      <c r="U72" s="117" t="s">
        <v>89</v>
      </c>
    </row>
    <row r="73" spans="1:21" s="316" customFormat="1" ht="30" x14ac:dyDescent="0.25">
      <c r="A73" s="47" t="s">
        <v>145</v>
      </c>
      <c r="B73" s="48" t="s">
        <v>497</v>
      </c>
      <c r="C73" s="47" t="s">
        <v>240</v>
      </c>
      <c r="D73" s="142">
        <f>'Форма 2.'!L76</f>
        <v>2.125</v>
      </c>
      <c r="E73" s="117" t="s">
        <v>846</v>
      </c>
      <c r="F73" s="142">
        <f t="shared" si="0"/>
        <v>2.125</v>
      </c>
      <c r="G73" s="126">
        <v>0</v>
      </c>
      <c r="H73" s="126">
        <v>0</v>
      </c>
      <c r="I73" s="146">
        <v>9.3970000000000002</v>
      </c>
      <c r="J73" s="126">
        <v>0</v>
      </c>
      <c r="K73" s="142">
        <f>'Форма 3.'!P76</f>
        <v>1.7708333333333335</v>
      </c>
      <c r="L73" s="41" t="s">
        <v>204</v>
      </c>
      <c r="M73" s="146">
        <v>9.3970000000000002</v>
      </c>
      <c r="N73" s="282"/>
      <c r="O73" s="118" t="s">
        <v>89</v>
      </c>
      <c r="P73" s="143">
        <v>0</v>
      </c>
      <c r="Q73" s="143">
        <v>0</v>
      </c>
      <c r="R73" s="143">
        <v>5</v>
      </c>
      <c r="S73" s="143">
        <v>5</v>
      </c>
      <c r="T73" s="117" t="s">
        <v>89</v>
      </c>
      <c r="U73" s="117" t="s">
        <v>89</v>
      </c>
    </row>
    <row r="74" spans="1:21" s="316" customFormat="1" ht="31.5" customHeight="1" x14ac:dyDescent="0.25">
      <c r="A74" s="47" t="s">
        <v>145</v>
      </c>
      <c r="B74" s="48" t="s">
        <v>267</v>
      </c>
      <c r="C74" s="47" t="s">
        <v>241</v>
      </c>
      <c r="D74" s="142">
        <f>'Форма 2.'!L77</f>
        <v>5.9660000000000002</v>
      </c>
      <c r="E74" s="117" t="s">
        <v>846</v>
      </c>
      <c r="F74" s="142">
        <f t="shared" si="0"/>
        <v>5.9660000000000002</v>
      </c>
      <c r="G74" s="126">
        <v>0</v>
      </c>
      <c r="H74" s="126">
        <v>0</v>
      </c>
      <c r="I74" s="146">
        <v>5.9660000000000002</v>
      </c>
      <c r="J74" s="126">
        <v>0</v>
      </c>
      <c r="K74" s="142">
        <f>'Форма 3.'!P77</f>
        <v>4.9716666666666667</v>
      </c>
      <c r="L74" s="41" t="s">
        <v>192</v>
      </c>
      <c r="M74" s="146">
        <v>5.9660000000000002</v>
      </c>
      <c r="N74" s="282"/>
      <c r="O74" s="118" t="s">
        <v>89</v>
      </c>
      <c r="P74" s="143">
        <v>0</v>
      </c>
      <c r="Q74" s="143">
        <v>0</v>
      </c>
      <c r="R74" s="143">
        <v>3</v>
      </c>
      <c r="S74" s="143">
        <v>3</v>
      </c>
      <c r="T74" s="117" t="s">
        <v>89</v>
      </c>
      <c r="U74" s="117" t="s">
        <v>89</v>
      </c>
    </row>
    <row r="75" spans="1:21" s="316" customFormat="1" ht="31.5" customHeight="1" x14ac:dyDescent="0.25">
      <c r="A75" s="47" t="s">
        <v>145</v>
      </c>
      <c r="B75" s="48" t="s">
        <v>268</v>
      </c>
      <c r="C75" s="47" t="s">
        <v>242</v>
      </c>
      <c r="D75" s="142">
        <f>'Форма 2.'!L78</f>
        <v>3.2080000000000002</v>
      </c>
      <c r="E75" s="117" t="s">
        <v>846</v>
      </c>
      <c r="F75" s="142">
        <f t="shared" si="0"/>
        <v>3.2080000000000002</v>
      </c>
      <c r="G75" s="126">
        <v>0</v>
      </c>
      <c r="H75" s="126">
        <v>0</v>
      </c>
      <c r="I75" s="146">
        <v>3.2080000000000002</v>
      </c>
      <c r="J75" s="126">
        <v>0</v>
      </c>
      <c r="K75" s="142">
        <f>'Форма 3.'!P78</f>
        <v>2.6733333333333338</v>
      </c>
      <c r="L75" s="41" t="s">
        <v>192</v>
      </c>
      <c r="M75" s="146">
        <v>3.2080000000000002</v>
      </c>
      <c r="N75" s="283"/>
      <c r="O75" s="118" t="s">
        <v>89</v>
      </c>
      <c r="P75" s="143">
        <v>0</v>
      </c>
      <c r="Q75" s="143"/>
      <c r="R75" s="143">
        <v>1.5</v>
      </c>
      <c r="S75" s="143">
        <v>1.5</v>
      </c>
      <c r="T75" s="117" t="s">
        <v>89</v>
      </c>
      <c r="U75" s="117" t="s">
        <v>89</v>
      </c>
    </row>
    <row r="76" spans="1:21" s="316" customFormat="1" ht="31.5" x14ac:dyDescent="0.25">
      <c r="A76" s="47" t="s">
        <v>147</v>
      </c>
      <c r="B76" s="117" t="s">
        <v>148</v>
      </c>
      <c r="C76" s="113" t="s">
        <v>88</v>
      </c>
      <c r="D76" s="142">
        <f>'Форма 2.'!L79</f>
        <v>0</v>
      </c>
      <c r="E76" s="117" t="s">
        <v>846</v>
      </c>
      <c r="F76" s="142">
        <f t="shared" si="0"/>
        <v>0</v>
      </c>
      <c r="G76" s="126">
        <v>0</v>
      </c>
      <c r="H76" s="126">
        <v>0</v>
      </c>
      <c r="I76" s="146">
        <v>0</v>
      </c>
      <c r="J76" s="126">
        <v>0</v>
      </c>
      <c r="K76" s="142">
        <f>'Форма 3.'!P79</f>
        <v>0</v>
      </c>
      <c r="L76" s="41" t="s">
        <v>89</v>
      </c>
      <c r="M76" s="146">
        <v>0</v>
      </c>
      <c r="N76" s="118" t="s">
        <v>89</v>
      </c>
      <c r="O76" s="118" t="s">
        <v>89</v>
      </c>
      <c r="P76" s="143">
        <v>0</v>
      </c>
      <c r="Q76" s="143">
        <v>0</v>
      </c>
      <c r="R76" s="143">
        <v>0</v>
      </c>
      <c r="S76" s="143">
        <v>0</v>
      </c>
      <c r="T76" s="117" t="s">
        <v>89</v>
      </c>
      <c r="U76" s="117" t="s">
        <v>89</v>
      </c>
    </row>
    <row r="77" spans="1:21" s="316" customFormat="1" ht="63" customHeight="1" x14ac:dyDescent="0.25">
      <c r="A77" s="47" t="s">
        <v>149</v>
      </c>
      <c r="B77" s="117" t="s">
        <v>150</v>
      </c>
      <c r="C77" s="113" t="s">
        <v>88</v>
      </c>
      <c r="D77" s="142">
        <f>'Форма 2.'!L80</f>
        <v>19.72</v>
      </c>
      <c r="E77" s="117" t="s">
        <v>89</v>
      </c>
      <c r="F77" s="142">
        <f t="shared" si="0"/>
        <v>19.72</v>
      </c>
      <c r="G77" s="126">
        <v>0</v>
      </c>
      <c r="H77" s="126">
        <v>0</v>
      </c>
      <c r="I77" s="144">
        <f>I79</f>
        <v>20.716000000000001</v>
      </c>
      <c r="J77" s="126">
        <v>0</v>
      </c>
      <c r="K77" s="142">
        <f>'Форма 3.'!P80</f>
        <v>16.433333333333334</v>
      </c>
      <c r="L77" s="53" t="s">
        <v>89</v>
      </c>
      <c r="M77" s="144">
        <f>M79</f>
        <v>20.716000000000001</v>
      </c>
      <c r="N77" s="284" t="s">
        <v>847</v>
      </c>
      <c r="O77" s="118" t="s">
        <v>89</v>
      </c>
      <c r="P77" s="143">
        <v>0</v>
      </c>
      <c r="Q77" s="143">
        <v>0</v>
      </c>
      <c r="R77" s="143">
        <v>0</v>
      </c>
      <c r="S77" s="143">
        <v>0</v>
      </c>
      <c r="T77" s="117" t="s">
        <v>89</v>
      </c>
      <c r="U77" s="117" t="s">
        <v>89</v>
      </c>
    </row>
    <row r="78" spans="1:21" s="316" customFormat="1" ht="31.5" x14ac:dyDescent="0.25">
      <c r="A78" s="47" t="s">
        <v>151</v>
      </c>
      <c r="B78" s="117" t="s">
        <v>152</v>
      </c>
      <c r="C78" s="113" t="s">
        <v>88</v>
      </c>
      <c r="D78" s="142">
        <f>'Форма 2.'!L81</f>
        <v>19.72</v>
      </c>
      <c r="E78" s="117" t="s">
        <v>89</v>
      </c>
      <c r="F78" s="142">
        <f t="shared" si="0"/>
        <v>19.72</v>
      </c>
      <c r="G78" s="126">
        <v>0</v>
      </c>
      <c r="H78" s="126">
        <v>0</v>
      </c>
      <c r="I78" s="146">
        <f>I79</f>
        <v>20.716000000000001</v>
      </c>
      <c r="J78" s="126">
        <v>0</v>
      </c>
      <c r="K78" s="142">
        <f>'Форма 3.'!P81</f>
        <v>16.433333333333334</v>
      </c>
      <c r="L78" s="41" t="s">
        <v>89</v>
      </c>
      <c r="M78" s="146">
        <f>M79</f>
        <v>20.716000000000001</v>
      </c>
      <c r="N78" s="285"/>
      <c r="O78" s="118" t="s">
        <v>89</v>
      </c>
      <c r="P78" s="143">
        <v>0</v>
      </c>
      <c r="Q78" s="143">
        <v>0</v>
      </c>
      <c r="R78" s="143">
        <v>0</v>
      </c>
      <c r="S78" s="143">
        <v>0</v>
      </c>
      <c r="T78" s="117" t="s">
        <v>89</v>
      </c>
      <c r="U78" s="117" t="s">
        <v>89</v>
      </c>
    </row>
    <row r="79" spans="1:21" s="316" customFormat="1" ht="41.25" customHeight="1" x14ac:dyDescent="0.25">
      <c r="A79" s="47" t="s">
        <v>151</v>
      </c>
      <c r="B79" s="49" t="s">
        <v>190</v>
      </c>
      <c r="C79" s="47" t="s">
        <v>194</v>
      </c>
      <c r="D79" s="142">
        <f>'Форма 2.'!L82</f>
        <v>19.72</v>
      </c>
      <c r="E79" s="117" t="s">
        <v>846</v>
      </c>
      <c r="F79" s="142">
        <f t="shared" si="0"/>
        <v>19.72</v>
      </c>
      <c r="G79" s="126">
        <v>0</v>
      </c>
      <c r="H79" s="126">
        <v>0</v>
      </c>
      <c r="I79" s="146">
        <v>20.716000000000001</v>
      </c>
      <c r="J79" s="126">
        <v>0</v>
      </c>
      <c r="K79" s="142">
        <f>'Форма 3.'!P82</f>
        <v>16.433333333333334</v>
      </c>
      <c r="L79" s="41" t="s">
        <v>192</v>
      </c>
      <c r="M79" s="146">
        <v>20.716000000000001</v>
      </c>
      <c r="N79" s="286"/>
      <c r="O79" s="118" t="s">
        <v>89</v>
      </c>
      <c r="P79" s="143">
        <v>0</v>
      </c>
      <c r="Q79" s="143">
        <v>0</v>
      </c>
      <c r="R79" s="143">
        <v>0</v>
      </c>
      <c r="S79" s="143">
        <v>0</v>
      </c>
      <c r="T79" s="117" t="s">
        <v>89</v>
      </c>
      <c r="U79" s="150" t="s">
        <v>492</v>
      </c>
    </row>
    <row r="80" spans="1:21" s="316" customFormat="1" ht="31.5" x14ac:dyDescent="0.25">
      <c r="A80" s="47" t="s">
        <v>153</v>
      </c>
      <c r="B80" s="117" t="s">
        <v>154</v>
      </c>
      <c r="C80" s="113" t="s">
        <v>88</v>
      </c>
      <c r="D80" s="142">
        <f>'Форма 2.'!L83</f>
        <v>0</v>
      </c>
      <c r="E80" s="117" t="s">
        <v>89</v>
      </c>
      <c r="F80" s="142">
        <f t="shared" ref="F80:F113" si="1">D80</f>
        <v>0</v>
      </c>
      <c r="G80" s="126">
        <v>0</v>
      </c>
      <c r="H80" s="126">
        <v>0</v>
      </c>
      <c r="I80" s="146">
        <v>0</v>
      </c>
      <c r="J80" s="126">
        <v>0</v>
      </c>
      <c r="K80" s="142">
        <f>'Форма 3.'!P83</f>
        <v>0</v>
      </c>
      <c r="L80" s="41" t="s">
        <v>89</v>
      </c>
      <c r="M80" s="146">
        <v>0</v>
      </c>
      <c r="N80" s="118" t="s">
        <v>89</v>
      </c>
      <c r="O80" s="118" t="s">
        <v>89</v>
      </c>
      <c r="P80" s="143">
        <v>0</v>
      </c>
      <c r="Q80" s="143">
        <v>0</v>
      </c>
      <c r="R80" s="143">
        <v>0</v>
      </c>
      <c r="S80" s="143">
        <v>0</v>
      </c>
      <c r="T80" s="117" t="s">
        <v>89</v>
      </c>
      <c r="U80" s="117" t="s">
        <v>89</v>
      </c>
    </row>
    <row r="81" spans="1:21" s="316" customFormat="1" ht="31.5" x14ac:dyDescent="0.25">
      <c r="A81" s="47" t="s">
        <v>155</v>
      </c>
      <c r="B81" s="117" t="s">
        <v>156</v>
      </c>
      <c r="C81" s="113" t="s">
        <v>88</v>
      </c>
      <c r="D81" s="142">
        <f>'Форма 2.'!L84</f>
        <v>0</v>
      </c>
      <c r="E81" s="117" t="s">
        <v>89</v>
      </c>
      <c r="F81" s="142">
        <f t="shared" si="1"/>
        <v>0</v>
      </c>
      <c r="G81" s="126">
        <v>0</v>
      </c>
      <c r="H81" s="126">
        <v>0</v>
      </c>
      <c r="I81" s="146">
        <v>0</v>
      </c>
      <c r="J81" s="126">
        <v>0</v>
      </c>
      <c r="K81" s="142">
        <f>'Форма 3.'!P84</f>
        <v>0</v>
      </c>
      <c r="L81" s="41" t="s">
        <v>89</v>
      </c>
      <c r="M81" s="146">
        <v>0</v>
      </c>
      <c r="N81" s="118" t="s">
        <v>89</v>
      </c>
      <c r="O81" s="118" t="s">
        <v>89</v>
      </c>
      <c r="P81" s="143">
        <v>0</v>
      </c>
      <c r="Q81" s="143">
        <v>0</v>
      </c>
      <c r="R81" s="143">
        <v>0</v>
      </c>
      <c r="S81" s="143">
        <v>0</v>
      </c>
      <c r="T81" s="117" t="s">
        <v>89</v>
      </c>
      <c r="U81" s="117" t="s">
        <v>89</v>
      </c>
    </row>
    <row r="82" spans="1:21" s="316" customFormat="1" ht="31.5" x14ac:dyDescent="0.25">
      <c r="A82" s="47" t="s">
        <v>157</v>
      </c>
      <c r="B82" s="117" t="s">
        <v>158</v>
      </c>
      <c r="C82" s="113" t="s">
        <v>88</v>
      </c>
      <c r="D82" s="142">
        <f>'Форма 2.'!L85</f>
        <v>0</v>
      </c>
      <c r="E82" s="117" t="s">
        <v>89</v>
      </c>
      <c r="F82" s="142">
        <f t="shared" si="1"/>
        <v>0</v>
      </c>
      <c r="G82" s="126">
        <v>0</v>
      </c>
      <c r="H82" s="126">
        <v>0</v>
      </c>
      <c r="I82" s="146">
        <v>0</v>
      </c>
      <c r="J82" s="126">
        <v>0</v>
      </c>
      <c r="K82" s="142">
        <f>'Форма 3.'!P85</f>
        <v>0</v>
      </c>
      <c r="L82" s="41" t="s">
        <v>89</v>
      </c>
      <c r="M82" s="146">
        <v>0</v>
      </c>
      <c r="N82" s="118" t="s">
        <v>89</v>
      </c>
      <c r="O82" s="118" t="s">
        <v>89</v>
      </c>
      <c r="P82" s="143">
        <v>0</v>
      </c>
      <c r="Q82" s="143">
        <v>0</v>
      </c>
      <c r="R82" s="143">
        <v>0</v>
      </c>
      <c r="S82" s="143">
        <v>0</v>
      </c>
      <c r="T82" s="117" t="s">
        <v>89</v>
      </c>
      <c r="U82" s="117" t="s">
        <v>89</v>
      </c>
    </row>
    <row r="83" spans="1:21" s="316" customFormat="1" ht="47.25" x14ac:dyDescent="0.25">
      <c r="A83" s="47" t="s">
        <v>159</v>
      </c>
      <c r="B83" s="117" t="s">
        <v>160</v>
      </c>
      <c r="C83" s="113" t="s">
        <v>88</v>
      </c>
      <c r="D83" s="142">
        <f>'Форма 2.'!L86</f>
        <v>0</v>
      </c>
      <c r="E83" s="117" t="s">
        <v>89</v>
      </c>
      <c r="F83" s="142">
        <f t="shared" si="1"/>
        <v>0</v>
      </c>
      <c r="G83" s="126">
        <v>0</v>
      </c>
      <c r="H83" s="126">
        <v>0</v>
      </c>
      <c r="I83" s="146">
        <v>0</v>
      </c>
      <c r="J83" s="126">
        <v>0</v>
      </c>
      <c r="K83" s="142">
        <f>'Форма 3.'!P86</f>
        <v>0</v>
      </c>
      <c r="L83" s="41" t="s">
        <v>89</v>
      </c>
      <c r="M83" s="146">
        <v>0</v>
      </c>
      <c r="N83" s="118" t="s">
        <v>89</v>
      </c>
      <c r="O83" s="118" t="s">
        <v>89</v>
      </c>
      <c r="P83" s="143">
        <v>0</v>
      </c>
      <c r="Q83" s="143">
        <v>0</v>
      </c>
      <c r="R83" s="143">
        <v>0</v>
      </c>
      <c r="S83" s="143">
        <v>0</v>
      </c>
      <c r="T83" s="117" t="s">
        <v>89</v>
      </c>
      <c r="U83" s="117" t="s">
        <v>89</v>
      </c>
    </row>
    <row r="84" spans="1:21" s="316" customFormat="1" ht="47.25" x14ac:dyDescent="0.25">
      <c r="A84" s="47" t="s">
        <v>161</v>
      </c>
      <c r="B84" s="117" t="s">
        <v>162</v>
      </c>
      <c r="C84" s="113" t="s">
        <v>88</v>
      </c>
      <c r="D84" s="142">
        <f>'Форма 2.'!L87</f>
        <v>0</v>
      </c>
      <c r="E84" s="117" t="s">
        <v>89</v>
      </c>
      <c r="F84" s="142">
        <f t="shared" si="1"/>
        <v>0</v>
      </c>
      <c r="G84" s="126">
        <v>0</v>
      </c>
      <c r="H84" s="126">
        <v>0</v>
      </c>
      <c r="I84" s="146">
        <v>0</v>
      </c>
      <c r="J84" s="126">
        <v>0</v>
      </c>
      <c r="K84" s="142">
        <f>'Форма 3.'!P87</f>
        <v>0</v>
      </c>
      <c r="L84" s="41" t="s">
        <v>89</v>
      </c>
      <c r="M84" s="146">
        <v>0</v>
      </c>
      <c r="N84" s="118" t="s">
        <v>89</v>
      </c>
      <c r="O84" s="118" t="s">
        <v>89</v>
      </c>
      <c r="P84" s="143">
        <v>0</v>
      </c>
      <c r="Q84" s="143">
        <v>0</v>
      </c>
      <c r="R84" s="143">
        <v>0</v>
      </c>
      <c r="S84" s="143">
        <v>0</v>
      </c>
      <c r="T84" s="117" t="s">
        <v>89</v>
      </c>
      <c r="U84" s="117" t="s">
        <v>89</v>
      </c>
    </row>
    <row r="85" spans="1:21" s="316" customFormat="1" ht="47.25" x14ac:dyDescent="0.25">
      <c r="A85" s="47" t="s">
        <v>163</v>
      </c>
      <c r="B85" s="117" t="s">
        <v>164</v>
      </c>
      <c r="C85" s="113" t="s">
        <v>88</v>
      </c>
      <c r="D85" s="142">
        <f>'Форма 2.'!L88</f>
        <v>0</v>
      </c>
      <c r="E85" s="117" t="s">
        <v>89</v>
      </c>
      <c r="F85" s="142">
        <f t="shared" si="1"/>
        <v>0</v>
      </c>
      <c r="G85" s="126">
        <v>0</v>
      </c>
      <c r="H85" s="126">
        <v>0</v>
      </c>
      <c r="I85" s="146">
        <v>0</v>
      </c>
      <c r="J85" s="126">
        <v>0</v>
      </c>
      <c r="K85" s="142">
        <f>'Форма 3.'!P88</f>
        <v>0</v>
      </c>
      <c r="L85" s="41" t="s">
        <v>89</v>
      </c>
      <c r="M85" s="146">
        <v>0</v>
      </c>
      <c r="N85" s="118" t="s">
        <v>89</v>
      </c>
      <c r="O85" s="118" t="s">
        <v>89</v>
      </c>
      <c r="P85" s="143">
        <v>0</v>
      </c>
      <c r="Q85" s="143">
        <v>0</v>
      </c>
      <c r="R85" s="143">
        <v>0</v>
      </c>
      <c r="S85" s="143">
        <v>0</v>
      </c>
      <c r="T85" s="117" t="s">
        <v>89</v>
      </c>
      <c r="U85" s="117" t="s">
        <v>89</v>
      </c>
    </row>
    <row r="86" spans="1:21" s="316" customFormat="1" ht="47.25" x14ac:dyDescent="0.25">
      <c r="A86" s="47" t="s">
        <v>165</v>
      </c>
      <c r="B86" s="117" t="s">
        <v>166</v>
      </c>
      <c r="C86" s="113" t="s">
        <v>88</v>
      </c>
      <c r="D86" s="142">
        <f>'Форма 2.'!L89</f>
        <v>0</v>
      </c>
      <c r="E86" s="117" t="s">
        <v>89</v>
      </c>
      <c r="F86" s="142">
        <f t="shared" si="1"/>
        <v>0</v>
      </c>
      <c r="G86" s="126">
        <v>0</v>
      </c>
      <c r="H86" s="126">
        <v>0</v>
      </c>
      <c r="I86" s="146">
        <v>0</v>
      </c>
      <c r="J86" s="126">
        <v>0</v>
      </c>
      <c r="K86" s="142">
        <f>'Форма 3.'!P89</f>
        <v>0</v>
      </c>
      <c r="L86" s="41" t="s">
        <v>89</v>
      </c>
      <c r="M86" s="146">
        <v>0</v>
      </c>
      <c r="N86" s="118" t="s">
        <v>89</v>
      </c>
      <c r="O86" s="118" t="s">
        <v>89</v>
      </c>
      <c r="P86" s="143">
        <v>0</v>
      </c>
      <c r="Q86" s="143">
        <v>0</v>
      </c>
      <c r="R86" s="143">
        <v>0</v>
      </c>
      <c r="S86" s="143">
        <v>0</v>
      </c>
      <c r="T86" s="117" t="s">
        <v>89</v>
      </c>
      <c r="U86" s="117" t="s">
        <v>89</v>
      </c>
    </row>
    <row r="87" spans="1:21" s="316" customFormat="1" ht="47.25" x14ac:dyDescent="0.25">
      <c r="A87" s="47" t="s">
        <v>167</v>
      </c>
      <c r="B87" s="117" t="s">
        <v>168</v>
      </c>
      <c r="C87" s="113" t="s">
        <v>88</v>
      </c>
      <c r="D87" s="142">
        <f>'Форма 2.'!L90</f>
        <v>13.943999999999999</v>
      </c>
      <c r="E87" s="117" t="s">
        <v>89</v>
      </c>
      <c r="F87" s="142">
        <f t="shared" si="1"/>
        <v>13.943999999999999</v>
      </c>
      <c r="G87" s="126">
        <v>0</v>
      </c>
      <c r="H87" s="126">
        <v>0</v>
      </c>
      <c r="I87" s="144">
        <f>I89</f>
        <v>12.0648</v>
      </c>
      <c r="J87" s="126">
        <v>0</v>
      </c>
      <c r="K87" s="142">
        <f>'Форма 3.'!P90</f>
        <v>11.62</v>
      </c>
      <c r="L87" s="53" t="s">
        <v>192</v>
      </c>
      <c r="M87" s="144">
        <f>M89</f>
        <v>12.0648</v>
      </c>
      <c r="N87" s="118" t="s">
        <v>89</v>
      </c>
      <c r="O87" s="118" t="s">
        <v>89</v>
      </c>
      <c r="P87" s="143">
        <v>0</v>
      </c>
      <c r="Q87" s="143">
        <v>0</v>
      </c>
      <c r="R87" s="143">
        <v>0</v>
      </c>
      <c r="S87" s="143">
        <v>0</v>
      </c>
      <c r="T87" s="117" t="s">
        <v>89</v>
      </c>
      <c r="U87" s="117" t="s">
        <v>89</v>
      </c>
    </row>
    <row r="88" spans="1:21" s="316" customFormat="1" ht="31.5" x14ac:dyDescent="0.25">
      <c r="A88" s="47" t="s">
        <v>169</v>
      </c>
      <c r="B88" s="117" t="s">
        <v>170</v>
      </c>
      <c r="C88" s="113" t="s">
        <v>88</v>
      </c>
      <c r="D88" s="142">
        <f>'Форма 2.'!L91</f>
        <v>13.943999999999999</v>
      </c>
      <c r="E88" s="117" t="s">
        <v>89</v>
      </c>
      <c r="F88" s="142">
        <f t="shared" si="1"/>
        <v>13.943999999999999</v>
      </c>
      <c r="G88" s="126">
        <v>0</v>
      </c>
      <c r="H88" s="126">
        <v>0</v>
      </c>
      <c r="I88" s="146">
        <f>I89</f>
        <v>12.0648</v>
      </c>
      <c r="J88" s="126">
        <v>0</v>
      </c>
      <c r="K88" s="142">
        <f>'Форма 3.'!P91</f>
        <v>11.62</v>
      </c>
      <c r="L88" s="41" t="s">
        <v>89</v>
      </c>
      <c r="M88" s="146">
        <f>M89</f>
        <v>12.0648</v>
      </c>
      <c r="N88" s="118" t="s">
        <v>89</v>
      </c>
      <c r="O88" s="118" t="s">
        <v>89</v>
      </c>
      <c r="P88" s="143">
        <v>0</v>
      </c>
      <c r="Q88" s="143">
        <v>0</v>
      </c>
      <c r="R88" s="143">
        <v>0</v>
      </c>
      <c r="S88" s="143">
        <v>0</v>
      </c>
      <c r="T88" s="117" t="s">
        <v>89</v>
      </c>
      <c r="U88" s="117" t="s">
        <v>89</v>
      </c>
    </row>
    <row r="89" spans="1:21" s="316" customFormat="1" ht="39.75" customHeight="1" x14ac:dyDescent="0.25">
      <c r="A89" s="47" t="s">
        <v>169</v>
      </c>
      <c r="B89" s="51" t="s">
        <v>208</v>
      </c>
      <c r="C89" s="47" t="s">
        <v>199</v>
      </c>
      <c r="D89" s="142">
        <f>'Форма 2.'!L92</f>
        <v>13.943999999999999</v>
      </c>
      <c r="E89" s="117" t="s">
        <v>846</v>
      </c>
      <c r="F89" s="142">
        <f t="shared" si="1"/>
        <v>13.943999999999999</v>
      </c>
      <c r="G89" s="126">
        <v>0</v>
      </c>
      <c r="H89" s="126">
        <v>0</v>
      </c>
      <c r="I89" s="146">
        <v>12.0648</v>
      </c>
      <c r="J89" s="126">
        <v>0</v>
      </c>
      <c r="K89" s="142">
        <f>'Форма 3.'!P92</f>
        <v>11.62</v>
      </c>
      <c r="L89" s="41" t="s">
        <v>192</v>
      </c>
      <c r="M89" s="146">
        <v>12.0648</v>
      </c>
      <c r="N89" s="117" t="s">
        <v>848</v>
      </c>
      <c r="O89" s="118" t="s">
        <v>89</v>
      </c>
      <c r="P89" s="143">
        <v>0</v>
      </c>
      <c r="Q89" s="143">
        <v>0</v>
      </c>
      <c r="R89" s="143">
        <v>0</v>
      </c>
      <c r="S89" s="143">
        <v>0</v>
      </c>
      <c r="T89" s="117" t="s">
        <v>89</v>
      </c>
      <c r="U89" s="117" t="s">
        <v>89</v>
      </c>
    </row>
    <row r="90" spans="1:21" s="316" customFormat="1" ht="47.25" x14ac:dyDescent="0.25">
      <c r="A90" s="47" t="s">
        <v>171</v>
      </c>
      <c r="B90" s="117" t="s">
        <v>172</v>
      </c>
      <c r="C90" s="113" t="s">
        <v>88</v>
      </c>
      <c r="D90" s="142">
        <f>'Форма 2.'!L93</f>
        <v>0</v>
      </c>
      <c r="E90" s="117" t="s">
        <v>89</v>
      </c>
      <c r="F90" s="142">
        <f t="shared" si="1"/>
        <v>0</v>
      </c>
      <c r="G90" s="126">
        <v>0</v>
      </c>
      <c r="H90" s="126">
        <v>0</v>
      </c>
      <c r="I90" s="148" t="s">
        <v>89</v>
      </c>
      <c r="J90" s="126">
        <v>0</v>
      </c>
      <c r="K90" s="142">
        <f>'Форма 3.'!P93</f>
        <v>0</v>
      </c>
      <c r="L90" s="41" t="s">
        <v>89</v>
      </c>
      <c r="M90" s="148" t="s">
        <v>89</v>
      </c>
      <c r="N90" s="118" t="s">
        <v>89</v>
      </c>
      <c r="O90" s="118" t="s">
        <v>89</v>
      </c>
      <c r="P90" s="143">
        <v>0</v>
      </c>
      <c r="Q90" s="143">
        <v>0</v>
      </c>
      <c r="R90" s="143">
        <v>0</v>
      </c>
      <c r="S90" s="143">
        <v>0</v>
      </c>
      <c r="T90" s="117" t="s">
        <v>89</v>
      </c>
      <c r="U90" s="117" t="s">
        <v>89</v>
      </c>
    </row>
    <row r="91" spans="1:21" s="316" customFormat="1" ht="63" x14ac:dyDescent="0.25">
      <c r="A91" s="47" t="s">
        <v>173</v>
      </c>
      <c r="B91" s="117" t="s">
        <v>174</v>
      </c>
      <c r="C91" s="111" t="s">
        <v>88</v>
      </c>
      <c r="D91" s="142">
        <f>'Форма 2.'!L94</f>
        <v>0</v>
      </c>
      <c r="E91" s="117" t="s">
        <v>89</v>
      </c>
      <c r="F91" s="142">
        <f t="shared" si="1"/>
        <v>0</v>
      </c>
      <c r="G91" s="126">
        <v>0</v>
      </c>
      <c r="H91" s="126">
        <v>0</v>
      </c>
      <c r="I91" s="148" t="s">
        <v>89</v>
      </c>
      <c r="J91" s="126">
        <v>0</v>
      </c>
      <c r="K91" s="142">
        <f>'Форма 3.'!P94</f>
        <v>0</v>
      </c>
      <c r="L91" s="41" t="s">
        <v>89</v>
      </c>
      <c r="M91" s="148" t="s">
        <v>89</v>
      </c>
      <c r="N91" s="118" t="s">
        <v>89</v>
      </c>
      <c r="O91" s="118" t="s">
        <v>89</v>
      </c>
      <c r="P91" s="143">
        <v>0</v>
      </c>
      <c r="Q91" s="143">
        <v>0</v>
      </c>
      <c r="R91" s="143">
        <v>0</v>
      </c>
      <c r="S91" s="143">
        <v>0</v>
      </c>
      <c r="T91" s="117" t="s">
        <v>89</v>
      </c>
      <c r="U91" s="117" t="s">
        <v>89</v>
      </c>
    </row>
    <row r="92" spans="1:21" s="316" customFormat="1" ht="63" x14ac:dyDescent="0.25">
      <c r="A92" s="47" t="s">
        <v>175</v>
      </c>
      <c r="B92" s="117" t="s">
        <v>176</v>
      </c>
      <c r="C92" s="113" t="s">
        <v>88</v>
      </c>
      <c r="D92" s="142">
        <f>'Форма 2.'!L95</f>
        <v>0</v>
      </c>
      <c r="E92" s="117" t="s">
        <v>89</v>
      </c>
      <c r="F92" s="142">
        <f t="shared" si="1"/>
        <v>0</v>
      </c>
      <c r="G92" s="126">
        <v>0</v>
      </c>
      <c r="H92" s="126">
        <v>0</v>
      </c>
      <c r="I92" s="146"/>
      <c r="J92" s="126">
        <v>0</v>
      </c>
      <c r="K92" s="142">
        <f>'Форма 3.'!P95</f>
        <v>0</v>
      </c>
      <c r="L92" s="41" t="s">
        <v>89</v>
      </c>
      <c r="M92" s="146"/>
      <c r="N92" s="118" t="s">
        <v>89</v>
      </c>
      <c r="O92" s="118" t="s">
        <v>89</v>
      </c>
      <c r="P92" s="143">
        <v>0</v>
      </c>
      <c r="Q92" s="143">
        <v>0</v>
      </c>
      <c r="R92" s="143">
        <v>0</v>
      </c>
      <c r="S92" s="143">
        <v>0</v>
      </c>
      <c r="T92" s="117" t="s">
        <v>89</v>
      </c>
      <c r="U92" s="117" t="s">
        <v>89</v>
      </c>
    </row>
    <row r="93" spans="1:21" s="316" customFormat="1" ht="47.25" x14ac:dyDescent="0.25">
      <c r="A93" s="47" t="s">
        <v>177</v>
      </c>
      <c r="B93" s="117" t="s">
        <v>178</v>
      </c>
      <c r="C93" s="111" t="s">
        <v>88</v>
      </c>
      <c r="D93" s="142">
        <f>'Форма 2.'!L96</f>
        <v>0</v>
      </c>
      <c r="E93" s="117" t="s">
        <v>89</v>
      </c>
      <c r="F93" s="142">
        <f t="shared" si="1"/>
        <v>0</v>
      </c>
      <c r="G93" s="126">
        <v>0</v>
      </c>
      <c r="H93" s="126">
        <v>0</v>
      </c>
      <c r="I93" s="148" t="s">
        <v>89</v>
      </c>
      <c r="J93" s="126">
        <v>0</v>
      </c>
      <c r="K93" s="142">
        <f>'Форма 3.'!P96</f>
        <v>0</v>
      </c>
      <c r="L93" s="41" t="s">
        <v>89</v>
      </c>
      <c r="M93" s="148" t="s">
        <v>89</v>
      </c>
      <c r="N93" s="118" t="s">
        <v>89</v>
      </c>
      <c r="O93" s="118" t="s">
        <v>89</v>
      </c>
      <c r="P93" s="143">
        <v>0</v>
      </c>
      <c r="Q93" s="143">
        <v>0</v>
      </c>
      <c r="R93" s="143">
        <v>0</v>
      </c>
      <c r="S93" s="143">
        <v>0</v>
      </c>
      <c r="T93" s="117" t="s">
        <v>89</v>
      </c>
      <c r="U93" s="117" t="s">
        <v>89</v>
      </c>
    </row>
    <row r="94" spans="1:21" s="316" customFormat="1" ht="31.5" x14ac:dyDescent="0.25">
      <c r="A94" s="47" t="s">
        <v>179</v>
      </c>
      <c r="B94" s="117" t="s">
        <v>180</v>
      </c>
      <c r="C94" s="111" t="s">
        <v>88</v>
      </c>
      <c r="D94" s="142">
        <f>'Форма 2.'!L97</f>
        <v>16.102</v>
      </c>
      <c r="E94" s="117" t="s">
        <v>89</v>
      </c>
      <c r="F94" s="142">
        <f t="shared" si="1"/>
        <v>16.102</v>
      </c>
      <c r="G94" s="126">
        <v>0</v>
      </c>
      <c r="H94" s="126">
        <v>0</v>
      </c>
      <c r="I94" s="144">
        <f>I95+I96+I97</f>
        <v>24.671000000000003</v>
      </c>
      <c r="J94" s="126">
        <v>0</v>
      </c>
      <c r="K94" s="142">
        <f>'Форма 3.'!P97</f>
        <v>13.418333333333335</v>
      </c>
      <c r="L94" s="40" t="s">
        <v>192</v>
      </c>
      <c r="M94" s="144">
        <f>M95+M96+M97</f>
        <v>24.671000000000003</v>
      </c>
      <c r="N94" s="118" t="s">
        <v>89</v>
      </c>
      <c r="O94" s="118" t="s">
        <v>89</v>
      </c>
      <c r="P94" s="143">
        <v>0</v>
      </c>
      <c r="Q94" s="143">
        <v>0</v>
      </c>
      <c r="R94" s="143">
        <v>0</v>
      </c>
      <c r="S94" s="143">
        <v>0</v>
      </c>
      <c r="T94" s="117" t="s">
        <v>89</v>
      </c>
      <c r="U94" s="117" t="s">
        <v>89</v>
      </c>
    </row>
    <row r="95" spans="1:21" s="316" customFormat="1" ht="45" x14ac:dyDescent="0.25">
      <c r="A95" s="47" t="s">
        <v>179</v>
      </c>
      <c r="B95" s="49" t="s">
        <v>293</v>
      </c>
      <c r="C95" s="47" t="s">
        <v>195</v>
      </c>
      <c r="D95" s="142">
        <f>'Форма 2.'!L98</f>
        <v>14.961</v>
      </c>
      <c r="E95" s="117" t="s">
        <v>846</v>
      </c>
      <c r="F95" s="142">
        <f t="shared" si="1"/>
        <v>14.961</v>
      </c>
      <c r="G95" s="126">
        <v>0</v>
      </c>
      <c r="H95" s="126">
        <v>0</v>
      </c>
      <c r="I95" s="146">
        <v>21.306000000000001</v>
      </c>
      <c r="J95" s="126">
        <v>0</v>
      </c>
      <c r="K95" s="142">
        <f>'Форма 3.'!P98</f>
        <v>12.467500000000001</v>
      </c>
      <c r="L95" s="41" t="s">
        <v>192</v>
      </c>
      <c r="M95" s="146">
        <v>21.306000000000001</v>
      </c>
      <c r="N95" s="118" t="s">
        <v>849</v>
      </c>
      <c r="O95" s="118" t="s">
        <v>89</v>
      </c>
      <c r="P95" s="143">
        <v>0</v>
      </c>
      <c r="Q95" s="143">
        <v>0</v>
      </c>
      <c r="R95" s="143">
        <v>0</v>
      </c>
      <c r="S95" s="150" t="s">
        <v>492</v>
      </c>
      <c r="T95" s="117" t="s">
        <v>89</v>
      </c>
      <c r="U95" s="117" t="s">
        <v>89</v>
      </c>
    </row>
    <row r="96" spans="1:21" s="316" customFormat="1" ht="18.75" x14ac:dyDescent="0.25">
      <c r="A96" s="47" t="s">
        <v>179</v>
      </c>
      <c r="B96" s="49" t="s">
        <v>260</v>
      </c>
      <c r="C96" s="47" t="s">
        <v>205</v>
      </c>
      <c r="D96" s="142">
        <f>'Форма 2.'!L99</f>
        <v>1.141</v>
      </c>
      <c r="E96" s="117" t="s">
        <v>846</v>
      </c>
      <c r="F96" s="142">
        <f t="shared" si="1"/>
        <v>1.141</v>
      </c>
      <c r="G96" s="126">
        <v>0</v>
      </c>
      <c r="H96" s="126">
        <v>0</v>
      </c>
      <c r="I96" s="146">
        <v>1.294</v>
      </c>
      <c r="J96" s="126">
        <v>0</v>
      </c>
      <c r="K96" s="142">
        <f>'Форма 3.'!P99</f>
        <v>0.95083333333333342</v>
      </c>
      <c r="L96" s="41" t="s">
        <v>191</v>
      </c>
      <c r="M96" s="146">
        <v>1.294</v>
      </c>
      <c r="N96" s="118" t="s">
        <v>849</v>
      </c>
      <c r="O96" s="118" t="s">
        <v>89</v>
      </c>
      <c r="P96" s="143">
        <v>0</v>
      </c>
      <c r="Q96" s="143">
        <v>0</v>
      </c>
      <c r="R96" s="143">
        <v>0</v>
      </c>
      <c r="S96" s="143">
        <v>0.6</v>
      </c>
      <c r="T96" s="117" t="s">
        <v>89</v>
      </c>
      <c r="U96" s="117" t="s">
        <v>89</v>
      </c>
    </row>
    <row r="97" spans="1:21" s="316" customFormat="1" ht="20.25" customHeight="1" x14ac:dyDescent="0.25">
      <c r="A97" s="47" t="s">
        <v>179</v>
      </c>
      <c r="B97" s="49" t="s">
        <v>269</v>
      </c>
      <c r="C97" s="47" t="s">
        <v>243</v>
      </c>
      <c r="D97" s="142">
        <f>'Форма 2.'!L100</f>
        <v>2.0710000000000002</v>
      </c>
      <c r="E97" s="117" t="s">
        <v>846</v>
      </c>
      <c r="F97" s="142">
        <f t="shared" si="1"/>
        <v>2.0710000000000002</v>
      </c>
      <c r="G97" s="126">
        <v>0</v>
      </c>
      <c r="H97" s="126">
        <v>0</v>
      </c>
      <c r="I97" s="146">
        <v>2.0710000000000002</v>
      </c>
      <c r="J97" s="126">
        <v>0</v>
      </c>
      <c r="K97" s="142">
        <f>'Форма 3.'!P100</f>
        <v>1.7258333333333336</v>
      </c>
      <c r="L97" s="41" t="s">
        <v>192</v>
      </c>
      <c r="M97" s="146">
        <v>2.0710000000000002</v>
      </c>
      <c r="N97" s="118" t="s">
        <v>849</v>
      </c>
      <c r="O97" s="118" t="s">
        <v>89</v>
      </c>
      <c r="P97" s="143">
        <v>0</v>
      </c>
      <c r="Q97" s="143">
        <v>0</v>
      </c>
      <c r="R97" s="143">
        <v>0</v>
      </c>
      <c r="S97" s="143">
        <v>1</v>
      </c>
      <c r="T97" s="117" t="s">
        <v>89</v>
      </c>
      <c r="U97" s="117" t="s">
        <v>89</v>
      </c>
    </row>
    <row r="98" spans="1:21" s="316" customFormat="1" ht="47.25" x14ac:dyDescent="0.25">
      <c r="A98" s="47" t="s">
        <v>181</v>
      </c>
      <c r="B98" s="117" t="s">
        <v>182</v>
      </c>
      <c r="C98" s="113" t="s">
        <v>88</v>
      </c>
      <c r="D98" s="142">
        <f>'Форма 2.'!L101</f>
        <v>0</v>
      </c>
      <c r="E98" s="117" t="s">
        <v>89</v>
      </c>
      <c r="F98" s="142">
        <f t="shared" si="1"/>
        <v>0</v>
      </c>
      <c r="G98" s="126">
        <v>0</v>
      </c>
      <c r="H98" s="126">
        <v>0</v>
      </c>
      <c r="I98" s="148" t="s">
        <v>89</v>
      </c>
      <c r="J98" s="126">
        <v>0</v>
      </c>
      <c r="K98" s="142">
        <f>'Форма 3.'!P101</f>
        <v>0</v>
      </c>
      <c r="L98" s="41" t="s">
        <v>89</v>
      </c>
      <c r="M98" s="148" t="s">
        <v>89</v>
      </c>
      <c r="N98" s="118" t="s">
        <v>89</v>
      </c>
      <c r="O98" s="118" t="s">
        <v>89</v>
      </c>
      <c r="P98" s="143">
        <v>0</v>
      </c>
      <c r="Q98" s="143">
        <v>0</v>
      </c>
      <c r="R98" s="143">
        <v>0</v>
      </c>
      <c r="S98" s="143">
        <v>0</v>
      </c>
      <c r="T98" s="117" t="s">
        <v>89</v>
      </c>
      <c r="U98" s="117" t="s">
        <v>89</v>
      </c>
    </row>
    <row r="99" spans="1:21" s="316" customFormat="1" ht="31.5" x14ac:dyDescent="0.25">
      <c r="A99" s="47" t="s">
        <v>183</v>
      </c>
      <c r="B99" s="117" t="s">
        <v>184</v>
      </c>
      <c r="C99" s="111" t="s">
        <v>88</v>
      </c>
      <c r="D99" s="142">
        <f>'Форма 2.'!L102</f>
        <v>44.128</v>
      </c>
      <c r="E99" s="117" t="s">
        <v>89</v>
      </c>
      <c r="F99" s="142">
        <f t="shared" si="1"/>
        <v>44.128</v>
      </c>
      <c r="G99" s="126">
        <v>0</v>
      </c>
      <c r="H99" s="126">
        <v>0</v>
      </c>
      <c r="I99" s="144">
        <f>SUM(I100:I113)</f>
        <v>40.394999999999996</v>
      </c>
      <c r="J99" s="126">
        <v>0</v>
      </c>
      <c r="K99" s="142">
        <f>'Форма 3.'!P102</f>
        <v>36.773333333333333</v>
      </c>
      <c r="L99" s="40" t="s">
        <v>192</v>
      </c>
      <c r="M99" s="144">
        <f>SUM(M100:M113)</f>
        <v>40.394999999999996</v>
      </c>
      <c r="N99" s="118" t="s">
        <v>89</v>
      </c>
      <c r="O99" s="118" t="s">
        <v>89</v>
      </c>
      <c r="P99" s="143">
        <v>0</v>
      </c>
      <c r="Q99" s="143">
        <v>0</v>
      </c>
      <c r="R99" s="143">
        <v>0</v>
      </c>
      <c r="S99" s="143">
        <v>0</v>
      </c>
      <c r="T99" s="117" t="s">
        <v>89</v>
      </c>
      <c r="U99" s="117" t="s">
        <v>89</v>
      </c>
    </row>
    <row r="100" spans="1:21" s="316" customFormat="1" ht="83.25" customHeight="1" x14ac:dyDescent="0.25">
      <c r="A100" s="47" t="s">
        <v>183</v>
      </c>
      <c r="B100" s="49" t="s">
        <v>221</v>
      </c>
      <c r="C100" s="47" t="s">
        <v>244</v>
      </c>
      <c r="D100" s="142">
        <f>'Форма 2.'!L103</f>
        <v>2.512</v>
      </c>
      <c r="E100" s="117" t="s">
        <v>846</v>
      </c>
      <c r="F100" s="142">
        <f t="shared" si="1"/>
        <v>2.512</v>
      </c>
      <c r="G100" s="126">
        <v>0</v>
      </c>
      <c r="H100" s="126">
        <v>0</v>
      </c>
      <c r="I100" s="146">
        <v>1.7010000000000001</v>
      </c>
      <c r="J100" s="126">
        <v>0</v>
      </c>
      <c r="K100" s="142">
        <f>'Форма 3.'!P103</f>
        <v>2.0933333333333333</v>
      </c>
      <c r="L100" s="41" t="s">
        <v>192</v>
      </c>
      <c r="M100" s="146">
        <v>1.7010000000000001</v>
      </c>
      <c r="N100" s="118" t="s">
        <v>849</v>
      </c>
      <c r="O100" s="118" t="s">
        <v>89</v>
      </c>
      <c r="P100" s="143">
        <v>0</v>
      </c>
      <c r="Q100" s="143">
        <v>0</v>
      </c>
      <c r="R100" s="143">
        <v>0</v>
      </c>
      <c r="S100" s="143">
        <v>0</v>
      </c>
      <c r="T100" s="117" t="s">
        <v>89</v>
      </c>
      <c r="U100" s="117" t="s">
        <v>89</v>
      </c>
    </row>
    <row r="101" spans="1:21" s="316" customFormat="1" ht="18.75" x14ac:dyDescent="0.25">
      <c r="A101" s="47" t="s">
        <v>183</v>
      </c>
      <c r="B101" s="49" t="s">
        <v>210</v>
      </c>
      <c r="C101" s="47" t="s">
        <v>246</v>
      </c>
      <c r="D101" s="142">
        <f>'Форма 2.'!L104</f>
        <v>2.1059999999999999</v>
      </c>
      <c r="E101" s="149" t="s">
        <v>850</v>
      </c>
      <c r="F101" s="142">
        <f t="shared" si="1"/>
        <v>2.1059999999999999</v>
      </c>
      <c r="G101" s="126">
        <v>0</v>
      </c>
      <c r="H101" s="126">
        <v>0</v>
      </c>
      <c r="I101" s="146">
        <v>2.1309999999999998</v>
      </c>
      <c r="J101" s="126">
        <v>0</v>
      </c>
      <c r="K101" s="142">
        <f>'Форма 3.'!P104</f>
        <v>1.7549999999999999</v>
      </c>
      <c r="L101" s="41" t="s">
        <v>192</v>
      </c>
      <c r="M101" s="146">
        <v>2.1309999999999998</v>
      </c>
      <c r="N101" s="118" t="s">
        <v>849</v>
      </c>
      <c r="O101" s="118" t="s">
        <v>89</v>
      </c>
      <c r="P101" s="143">
        <v>0</v>
      </c>
      <c r="Q101" s="143">
        <v>0</v>
      </c>
      <c r="R101" s="143">
        <v>0</v>
      </c>
      <c r="S101" s="143">
        <v>0</v>
      </c>
      <c r="T101" s="117" t="s">
        <v>89</v>
      </c>
      <c r="U101" s="117" t="s">
        <v>89</v>
      </c>
    </row>
    <row r="102" spans="1:21" s="316" customFormat="1" ht="21.75" customHeight="1" x14ac:dyDescent="0.25">
      <c r="A102" s="47" t="s">
        <v>183</v>
      </c>
      <c r="B102" s="49" t="s">
        <v>213</v>
      </c>
      <c r="C102" s="47" t="s">
        <v>245</v>
      </c>
      <c r="D102" s="142">
        <f>'Форма 2.'!L105</f>
        <v>0.90500000000000003</v>
      </c>
      <c r="E102" s="149" t="s">
        <v>850</v>
      </c>
      <c r="F102" s="142">
        <f t="shared" si="1"/>
        <v>0.90500000000000003</v>
      </c>
      <c r="G102" s="126">
        <v>0</v>
      </c>
      <c r="H102" s="126">
        <v>0</v>
      </c>
      <c r="I102" s="146">
        <v>0.8</v>
      </c>
      <c r="J102" s="126">
        <v>0</v>
      </c>
      <c r="K102" s="142">
        <f>'Форма 3.'!P105</f>
        <v>0.75416666666666676</v>
      </c>
      <c r="L102" s="41" t="s">
        <v>185</v>
      </c>
      <c r="M102" s="146">
        <v>0.8</v>
      </c>
      <c r="N102" s="284" t="s">
        <v>851</v>
      </c>
      <c r="O102" s="118" t="s">
        <v>89</v>
      </c>
      <c r="P102" s="143">
        <v>0</v>
      </c>
      <c r="Q102" s="143">
        <v>0</v>
      </c>
      <c r="R102" s="143">
        <v>0</v>
      </c>
      <c r="S102" s="143">
        <v>0</v>
      </c>
      <c r="T102" s="117" t="s">
        <v>89</v>
      </c>
      <c r="U102" s="117" t="s">
        <v>89</v>
      </c>
    </row>
    <row r="103" spans="1:21" s="316" customFormat="1" ht="30" x14ac:dyDescent="0.25">
      <c r="A103" s="47" t="s">
        <v>183</v>
      </c>
      <c r="B103" s="49" t="s">
        <v>214</v>
      </c>
      <c r="C103" s="47" t="s">
        <v>247</v>
      </c>
      <c r="D103" s="142">
        <f>'Форма 2.'!L106</f>
        <v>3.5870000000000002</v>
      </c>
      <c r="E103" s="149" t="s">
        <v>850</v>
      </c>
      <c r="F103" s="142">
        <f t="shared" si="1"/>
        <v>3.5870000000000002</v>
      </c>
      <c r="G103" s="126">
        <v>0</v>
      </c>
      <c r="H103" s="126">
        <v>0</v>
      </c>
      <c r="I103" s="146">
        <v>3.7</v>
      </c>
      <c r="J103" s="126">
        <v>0</v>
      </c>
      <c r="K103" s="142">
        <f>'Форма 3.'!P106</f>
        <v>2.9891666666666667</v>
      </c>
      <c r="L103" s="41" t="s">
        <v>185</v>
      </c>
      <c r="M103" s="146">
        <v>3.7</v>
      </c>
      <c r="N103" s="285"/>
      <c r="O103" s="118" t="s">
        <v>89</v>
      </c>
      <c r="P103" s="143">
        <v>0</v>
      </c>
      <c r="Q103" s="143">
        <v>0</v>
      </c>
      <c r="R103" s="143">
        <v>0</v>
      </c>
      <c r="S103" s="143">
        <v>0</v>
      </c>
      <c r="T103" s="117" t="s">
        <v>86</v>
      </c>
      <c r="U103" s="117" t="s">
        <v>102</v>
      </c>
    </row>
    <row r="104" spans="1:21" s="316" customFormat="1" ht="21" customHeight="1" x14ac:dyDescent="0.25">
      <c r="A104" s="47" t="s">
        <v>183</v>
      </c>
      <c r="B104" s="49" t="s">
        <v>215</v>
      </c>
      <c r="C104" s="47" t="s">
        <v>203</v>
      </c>
      <c r="D104" s="142">
        <f>'Форма 2.'!L107</f>
        <v>0.30299999999999999</v>
      </c>
      <c r="E104" s="149" t="s">
        <v>850</v>
      </c>
      <c r="F104" s="142">
        <f t="shared" si="1"/>
        <v>0.30299999999999999</v>
      </c>
      <c r="G104" s="126">
        <v>0</v>
      </c>
      <c r="H104" s="126">
        <v>0</v>
      </c>
      <c r="I104" s="146">
        <v>1.5</v>
      </c>
      <c r="J104" s="126">
        <v>0</v>
      </c>
      <c r="K104" s="142">
        <f>'Форма 3.'!P107</f>
        <v>0.2525</v>
      </c>
      <c r="L104" s="41" t="s">
        <v>191</v>
      </c>
      <c r="M104" s="146">
        <v>1.5</v>
      </c>
      <c r="N104" s="285"/>
      <c r="O104" s="118" t="s">
        <v>89</v>
      </c>
      <c r="P104" s="143">
        <v>0</v>
      </c>
      <c r="Q104" s="143">
        <v>0</v>
      </c>
      <c r="R104" s="143">
        <v>0</v>
      </c>
      <c r="S104" s="143">
        <v>0</v>
      </c>
      <c r="T104" s="117" t="s">
        <v>86</v>
      </c>
      <c r="U104" s="117" t="s">
        <v>102</v>
      </c>
    </row>
    <row r="105" spans="1:21" s="316" customFormat="1" ht="23.25" customHeight="1" x14ac:dyDescent="0.25">
      <c r="A105" s="47" t="s">
        <v>183</v>
      </c>
      <c r="B105" s="49" t="s">
        <v>216</v>
      </c>
      <c r="C105" s="47" t="s">
        <v>200</v>
      </c>
      <c r="D105" s="142">
        <f>'Форма 2.'!L108</f>
        <v>3.53</v>
      </c>
      <c r="E105" s="149" t="s">
        <v>850</v>
      </c>
      <c r="F105" s="142">
        <f t="shared" si="1"/>
        <v>3.53</v>
      </c>
      <c r="G105" s="126">
        <v>0</v>
      </c>
      <c r="H105" s="126">
        <v>0</v>
      </c>
      <c r="I105" s="146">
        <v>3.4</v>
      </c>
      <c r="J105" s="126">
        <v>0</v>
      </c>
      <c r="K105" s="142">
        <f>'Форма 3.'!P108</f>
        <v>2.9416666666666664</v>
      </c>
      <c r="L105" s="41" t="s">
        <v>191</v>
      </c>
      <c r="M105" s="146">
        <v>3.4</v>
      </c>
      <c r="N105" s="285"/>
      <c r="O105" s="118" t="s">
        <v>89</v>
      </c>
      <c r="P105" s="143">
        <v>0</v>
      </c>
      <c r="Q105" s="143">
        <v>0</v>
      </c>
      <c r="R105" s="143">
        <v>0</v>
      </c>
      <c r="S105" s="143">
        <v>0</v>
      </c>
      <c r="T105" s="117" t="s">
        <v>86</v>
      </c>
      <c r="U105" s="117" t="s">
        <v>102</v>
      </c>
    </row>
    <row r="106" spans="1:21" s="316" customFormat="1" ht="28.5" customHeight="1" x14ac:dyDescent="0.25">
      <c r="A106" s="47" t="s">
        <v>183</v>
      </c>
      <c r="B106" s="49" t="s">
        <v>213</v>
      </c>
      <c r="C106" s="47" t="s">
        <v>201</v>
      </c>
      <c r="D106" s="142">
        <f>'Форма 2.'!L109</f>
        <v>1.33</v>
      </c>
      <c r="E106" s="149" t="s">
        <v>850</v>
      </c>
      <c r="F106" s="142">
        <f t="shared" si="1"/>
        <v>1.33</v>
      </c>
      <c r="G106" s="126">
        <v>0</v>
      </c>
      <c r="H106" s="126">
        <v>0</v>
      </c>
      <c r="I106" s="146">
        <v>1.55</v>
      </c>
      <c r="J106" s="126">
        <v>0</v>
      </c>
      <c r="K106" s="142">
        <f>'Форма 3.'!P109</f>
        <v>1.1083333333333334</v>
      </c>
      <c r="L106" s="41" t="s">
        <v>191</v>
      </c>
      <c r="M106" s="146">
        <v>1.55</v>
      </c>
      <c r="N106" s="285"/>
      <c r="O106" s="118" t="s">
        <v>89</v>
      </c>
      <c r="P106" s="143">
        <v>0</v>
      </c>
      <c r="Q106" s="143"/>
      <c r="R106" s="143">
        <v>0</v>
      </c>
      <c r="S106" s="143">
        <v>0</v>
      </c>
      <c r="T106" s="117" t="s">
        <v>86</v>
      </c>
      <c r="U106" s="117" t="s">
        <v>102</v>
      </c>
    </row>
    <row r="107" spans="1:21" s="316" customFormat="1" ht="22.5" customHeight="1" x14ac:dyDescent="0.25">
      <c r="A107" s="47" t="s">
        <v>183</v>
      </c>
      <c r="B107" s="49" t="s">
        <v>217</v>
      </c>
      <c r="C107" s="47" t="s">
        <v>202</v>
      </c>
      <c r="D107" s="142">
        <f>'Форма 2.'!L110</f>
        <v>0.36199999999999999</v>
      </c>
      <c r="E107" s="149" t="s">
        <v>850</v>
      </c>
      <c r="F107" s="142">
        <f t="shared" si="1"/>
        <v>0.36199999999999999</v>
      </c>
      <c r="G107" s="126">
        <v>0</v>
      </c>
      <c r="H107" s="126">
        <v>0</v>
      </c>
      <c r="I107" s="146">
        <v>0.4</v>
      </c>
      <c r="J107" s="126">
        <v>0</v>
      </c>
      <c r="K107" s="142">
        <f>'Форма 3.'!P110</f>
        <v>0.30166666666666669</v>
      </c>
      <c r="L107" s="41" t="s">
        <v>191</v>
      </c>
      <c r="M107" s="146">
        <v>0.4</v>
      </c>
      <c r="N107" s="285"/>
      <c r="O107" s="118" t="s">
        <v>89</v>
      </c>
      <c r="P107" s="143">
        <v>0</v>
      </c>
      <c r="Q107" s="143">
        <v>0</v>
      </c>
      <c r="R107" s="143">
        <v>0</v>
      </c>
      <c r="S107" s="143">
        <v>0</v>
      </c>
      <c r="T107" s="117" t="s">
        <v>86</v>
      </c>
      <c r="U107" s="117" t="s">
        <v>102</v>
      </c>
    </row>
    <row r="108" spans="1:21" s="316" customFormat="1" ht="22.5" customHeight="1" x14ac:dyDescent="0.25">
      <c r="A108" s="47" t="s">
        <v>183</v>
      </c>
      <c r="B108" s="49" t="s">
        <v>215</v>
      </c>
      <c r="C108" s="47" t="s">
        <v>248</v>
      </c>
      <c r="D108" s="142">
        <f>'Форма 2.'!L111</f>
        <v>0.84599999999999997</v>
      </c>
      <c r="E108" s="149"/>
      <c r="F108" s="142">
        <f t="shared" si="1"/>
        <v>0.84599999999999997</v>
      </c>
      <c r="G108" s="126"/>
      <c r="H108" s="126"/>
      <c r="I108" s="146">
        <v>1.5</v>
      </c>
      <c r="J108" s="126">
        <v>0</v>
      </c>
      <c r="K108" s="142">
        <f>'Форма 3.'!P111</f>
        <v>0.70499999999999996</v>
      </c>
      <c r="L108" s="41" t="s">
        <v>185</v>
      </c>
      <c r="M108" s="146">
        <v>1.5</v>
      </c>
      <c r="N108" s="285"/>
      <c r="O108" s="118" t="s">
        <v>89</v>
      </c>
      <c r="P108" s="143">
        <v>0</v>
      </c>
      <c r="Q108" s="143">
        <v>0</v>
      </c>
      <c r="R108" s="143">
        <v>0</v>
      </c>
      <c r="S108" s="143">
        <v>0</v>
      </c>
      <c r="T108" s="143">
        <v>0</v>
      </c>
      <c r="U108" s="143">
        <v>1</v>
      </c>
    </row>
    <row r="109" spans="1:21" s="316" customFormat="1" ht="22.5" customHeight="1" x14ac:dyDescent="0.25">
      <c r="A109" s="47" t="s">
        <v>183</v>
      </c>
      <c r="B109" s="49" t="s">
        <v>218</v>
      </c>
      <c r="C109" s="47" t="s">
        <v>249</v>
      </c>
      <c r="D109" s="142">
        <f>'Форма 2.'!L112</f>
        <v>3.05</v>
      </c>
      <c r="E109" s="149"/>
      <c r="F109" s="142">
        <f t="shared" si="1"/>
        <v>3.05</v>
      </c>
      <c r="G109" s="126"/>
      <c r="H109" s="126"/>
      <c r="I109" s="146">
        <v>2.1190000000000002</v>
      </c>
      <c r="J109" s="126">
        <v>0</v>
      </c>
      <c r="K109" s="142">
        <f>'Форма 3.'!P112</f>
        <v>2.5416666666666665</v>
      </c>
      <c r="L109" s="41" t="s">
        <v>186</v>
      </c>
      <c r="M109" s="146">
        <v>2.1190000000000002</v>
      </c>
      <c r="N109" s="285"/>
      <c r="O109" s="118" t="s">
        <v>89</v>
      </c>
      <c r="P109" s="143">
        <v>0</v>
      </c>
      <c r="Q109" s="143">
        <v>0</v>
      </c>
      <c r="R109" s="143">
        <v>0</v>
      </c>
      <c r="S109" s="143">
        <v>0</v>
      </c>
      <c r="T109" s="143">
        <v>0</v>
      </c>
      <c r="U109" s="143">
        <v>1</v>
      </c>
    </row>
    <row r="110" spans="1:21" s="316" customFormat="1" ht="22.5" customHeight="1" x14ac:dyDescent="0.25">
      <c r="A110" s="47" t="s">
        <v>183</v>
      </c>
      <c r="B110" s="49" t="s">
        <v>219</v>
      </c>
      <c r="C110" s="47" t="s">
        <v>250</v>
      </c>
      <c r="D110" s="142">
        <f>'Форма 2.'!L113</f>
        <v>3.2370000000000001</v>
      </c>
      <c r="E110" s="149"/>
      <c r="F110" s="142">
        <f t="shared" si="1"/>
        <v>3.2370000000000001</v>
      </c>
      <c r="G110" s="126"/>
      <c r="H110" s="126"/>
      <c r="I110" s="146">
        <v>2.62</v>
      </c>
      <c r="J110" s="126">
        <v>0</v>
      </c>
      <c r="K110" s="142">
        <f>'Форма 3.'!P113</f>
        <v>2.6975000000000002</v>
      </c>
      <c r="L110" s="41" t="s">
        <v>186</v>
      </c>
      <c r="M110" s="146">
        <v>2.62</v>
      </c>
      <c r="N110" s="285"/>
      <c r="O110" s="118" t="s">
        <v>89</v>
      </c>
      <c r="P110" s="143">
        <v>0</v>
      </c>
      <c r="Q110" s="143">
        <v>0</v>
      </c>
      <c r="R110" s="143">
        <v>0</v>
      </c>
      <c r="S110" s="143">
        <v>0</v>
      </c>
      <c r="T110" s="143">
        <v>0</v>
      </c>
      <c r="U110" s="143">
        <v>1</v>
      </c>
    </row>
    <row r="111" spans="1:21" s="316" customFormat="1" ht="22.5" customHeight="1" x14ac:dyDescent="0.25">
      <c r="A111" s="47" t="s">
        <v>183</v>
      </c>
      <c r="B111" s="49" t="s">
        <v>215</v>
      </c>
      <c r="C111" s="47" t="s">
        <v>251</v>
      </c>
      <c r="D111" s="142">
        <f>'Форма 2.'!L114</f>
        <v>1.8</v>
      </c>
      <c r="E111" s="149"/>
      <c r="F111" s="142">
        <f t="shared" si="1"/>
        <v>1.8</v>
      </c>
      <c r="G111" s="126"/>
      <c r="H111" s="126"/>
      <c r="I111" s="146">
        <v>0.72</v>
      </c>
      <c r="J111" s="126">
        <v>0</v>
      </c>
      <c r="K111" s="142">
        <f>'Форма 3.'!P114</f>
        <v>1.5</v>
      </c>
      <c r="L111" s="41" t="s">
        <v>186</v>
      </c>
      <c r="M111" s="146">
        <v>0.72</v>
      </c>
      <c r="N111" s="285"/>
      <c r="O111" s="118" t="s">
        <v>89</v>
      </c>
      <c r="P111" s="143">
        <v>0</v>
      </c>
      <c r="Q111" s="143">
        <v>0</v>
      </c>
      <c r="R111" s="143">
        <v>0</v>
      </c>
      <c r="S111" s="143">
        <v>0</v>
      </c>
      <c r="T111" s="143">
        <v>0</v>
      </c>
      <c r="U111" s="143">
        <v>1</v>
      </c>
    </row>
    <row r="112" spans="1:21" s="316" customFormat="1" ht="18.75" x14ac:dyDescent="0.25">
      <c r="A112" s="47" t="s">
        <v>183</v>
      </c>
      <c r="B112" s="49" t="s">
        <v>299</v>
      </c>
      <c r="C112" s="47" t="s">
        <v>252</v>
      </c>
      <c r="D112" s="142">
        <f>'Форма 2.'!L115</f>
        <v>12.254000000000001</v>
      </c>
      <c r="E112" s="149" t="s">
        <v>850</v>
      </c>
      <c r="F112" s="142">
        <f t="shared" si="1"/>
        <v>12.254000000000001</v>
      </c>
      <c r="G112" s="126">
        <v>0</v>
      </c>
      <c r="H112" s="126">
        <v>0</v>
      </c>
      <c r="I112" s="146">
        <v>12.914</v>
      </c>
      <c r="J112" s="126">
        <v>0</v>
      </c>
      <c r="K112" s="142">
        <f>'Форма 3.'!P115</f>
        <v>10.211666666666668</v>
      </c>
      <c r="L112" s="41" t="s">
        <v>192</v>
      </c>
      <c r="M112" s="146">
        <v>12.914</v>
      </c>
      <c r="N112" s="285"/>
      <c r="O112" s="118" t="s">
        <v>89</v>
      </c>
      <c r="P112" s="143">
        <v>0</v>
      </c>
      <c r="Q112" s="143">
        <v>0</v>
      </c>
      <c r="R112" s="143">
        <v>0</v>
      </c>
      <c r="S112" s="143">
        <v>0</v>
      </c>
      <c r="T112" s="117" t="s">
        <v>86</v>
      </c>
      <c r="U112" s="117" t="s">
        <v>89</v>
      </c>
    </row>
    <row r="113" spans="1:21" s="316" customFormat="1" ht="23.25" customHeight="1" x14ac:dyDescent="0.25">
      <c r="A113" s="47" t="s">
        <v>183</v>
      </c>
      <c r="B113" s="49" t="s">
        <v>206</v>
      </c>
      <c r="C113" s="47" t="s">
        <v>253</v>
      </c>
      <c r="D113" s="142">
        <f>'Форма 2.'!L116</f>
        <v>8.3059999999999992</v>
      </c>
      <c r="E113" s="149" t="s">
        <v>850</v>
      </c>
      <c r="F113" s="142">
        <f t="shared" si="1"/>
        <v>8.3059999999999992</v>
      </c>
      <c r="G113" s="126">
        <v>0</v>
      </c>
      <c r="H113" s="126">
        <v>0</v>
      </c>
      <c r="I113" s="146">
        <v>5.34</v>
      </c>
      <c r="J113" s="126">
        <v>0</v>
      </c>
      <c r="K113" s="142">
        <f>'Форма 3.'!P116</f>
        <v>6.921666666666666</v>
      </c>
      <c r="L113" s="41" t="s">
        <v>192</v>
      </c>
      <c r="M113" s="146">
        <v>5.34</v>
      </c>
      <c r="N113" s="286"/>
      <c r="O113" s="118" t="s">
        <v>89</v>
      </c>
      <c r="P113" s="143">
        <v>0</v>
      </c>
      <c r="Q113" s="143">
        <v>0</v>
      </c>
      <c r="R113" s="143">
        <v>0</v>
      </c>
      <c r="S113" s="143">
        <v>0</v>
      </c>
      <c r="T113" s="117" t="s">
        <v>89</v>
      </c>
      <c r="U113" s="117" t="s">
        <v>89</v>
      </c>
    </row>
  </sheetData>
  <autoFilter ref="A14:U14"/>
  <mergeCells count="28">
    <mergeCell ref="A7:U7"/>
    <mergeCell ref="S1:U1"/>
    <mergeCell ref="S2:U2"/>
    <mergeCell ref="S3:U3"/>
    <mergeCell ref="A4:U4"/>
    <mergeCell ref="A6:U6"/>
    <mergeCell ref="A9:U9"/>
    <mergeCell ref="A10:T10"/>
    <mergeCell ref="A11:A13"/>
    <mergeCell ref="B11:B13"/>
    <mergeCell ref="C11:C13"/>
    <mergeCell ref="D11:D13"/>
    <mergeCell ref="E11:E13"/>
    <mergeCell ref="F11:J12"/>
    <mergeCell ref="K11:K13"/>
    <mergeCell ref="L11:M12"/>
    <mergeCell ref="N102:N113"/>
    <mergeCell ref="N11:N13"/>
    <mergeCell ref="O11:O13"/>
    <mergeCell ref="P11:U11"/>
    <mergeCell ref="P12:Q12"/>
    <mergeCell ref="R12:S12"/>
    <mergeCell ref="T12:U12"/>
    <mergeCell ref="N21:N23"/>
    <mergeCell ref="N47:N53"/>
    <mergeCell ref="N54:N62"/>
    <mergeCell ref="N63:N75"/>
    <mergeCell ref="N77:N79"/>
  </mergeCells>
  <pageMargins left="0.70866141732283472" right="0.70866141732283472" top="0.74803149606299213" bottom="0.74803149606299213" header="0.31496062992125984" footer="0.31496062992125984"/>
  <pageSetup paperSize="8" scale="21" orientation="portrait" r:id="rId1"/>
  <rowBreaks count="1" manualBreakCount="1">
    <brk id="5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O81"/>
  <sheetViews>
    <sheetView view="pageBreakPreview" zoomScale="85" zoomScaleNormal="85" zoomScaleSheetLayoutView="85" workbookViewId="0">
      <selection activeCell="F16" sqref="F16"/>
    </sheetView>
  </sheetViews>
  <sheetFormatPr defaultRowHeight="15" x14ac:dyDescent="0.25"/>
  <cols>
    <col min="1" max="1" width="10.5" style="340" customWidth="1"/>
    <col min="2" max="2" width="37.375" style="316" customWidth="1"/>
    <col min="3" max="3" width="24.5" style="316" customWidth="1"/>
    <col min="4" max="4" width="18.875" style="316" customWidth="1"/>
    <col min="5" max="5" width="9.375" style="316" customWidth="1"/>
    <col min="6" max="6" width="11.875" style="316" bestFit="1" customWidth="1"/>
    <col min="7" max="7" width="9" style="316"/>
    <col min="8" max="10" width="9.125" style="316" customWidth="1"/>
    <col min="11" max="16384" width="9" style="316"/>
  </cols>
  <sheetData>
    <row r="1" spans="1:15" ht="18.75" x14ac:dyDescent="0.25">
      <c r="J1" s="341" t="s">
        <v>853</v>
      </c>
    </row>
    <row r="2" spans="1:15" ht="18.75" x14ac:dyDescent="0.3">
      <c r="J2" s="27" t="s">
        <v>1</v>
      </c>
    </row>
    <row r="3" spans="1:15" ht="18.75" x14ac:dyDescent="0.3">
      <c r="J3" s="27" t="s">
        <v>2</v>
      </c>
    </row>
    <row r="4" spans="1:15" ht="18.75" x14ac:dyDescent="0.3">
      <c r="F4" s="27"/>
    </row>
    <row r="5" spans="1:15" ht="15.75" customHeight="1" x14ac:dyDescent="0.25">
      <c r="A5" s="342" t="s">
        <v>854</v>
      </c>
      <c r="B5" s="342"/>
      <c r="C5" s="342"/>
      <c r="D5" s="342"/>
      <c r="E5" s="342"/>
      <c r="F5" s="342"/>
      <c r="G5" s="342"/>
      <c r="H5" s="342"/>
      <c r="I5" s="342"/>
      <c r="J5" s="342"/>
    </row>
    <row r="6" spans="1:15" ht="15.75" x14ac:dyDescent="0.25">
      <c r="A6" s="343"/>
      <c r="B6" s="344"/>
      <c r="C6" s="344"/>
      <c r="D6" s="344"/>
      <c r="E6" s="344"/>
      <c r="F6" s="344"/>
    </row>
    <row r="7" spans="1:15" ht="15.75" x14ac:dyDescent="0.25">
      <c r="A7" s="345" t="s">
        <v>193</v>
      </c>
      <c r="B7" s="345"/>
      <c r="C7" s="345"/>
      <c r="D7" s="345"/>
      <c r="E7" s="345"/>
      <c r="F7" s="345"/>
      <c r="G7" s="345"/>
      <c r="H7" s="345"/>
      <c r="I7" s="345"/>
      <c r="J7" s="345"/>
      <c r="K7" s="321"/>
      <c r="L7" s="321"/>
      <c r="M7" s="321"/>
      <c r="N7" s="346"/>
      <c r="O7" s="317"/>
    </row>
    <row r="8" spans="1:15" ht="15.75" x14ac:dyDescent="0.25">
      <c r="A8" s="219" t="s">
        <v>4</v>
      </c>
      <c r="B8" s="219"/>
      <c r="C8" s="219"/>
      <c r="D8" s="219"/>
      <c r="E8" s="219"/>
      <c r="F8" s="219"/>
      <c r="G8" s="219"/>
      <c r="H8" s="219"/>
      <c r="I8" s="219"/>
      <c r="J8" s="219"/>
      <c r="K8" s="304"/>
      <c r="L8" s="304"/>
      <c r="M8" s="304"/>
      <c r="N8" s="346"/>
      <c r="O8" s="317"/>
    </row>
    <row r="9" spans="1:15" ht="15.75" x14ac:dyDescent="0.25">
      <c r="A9" s="219"/>
      <c r="B9" s="219"/>
      <c r="C9" s="219"/>
      <c r="D9" s="219"/>
      <c r="E9" s="219"/>
      <c r="F9" s="219"/>
      <c r="G9" s="99"/>
      <c r="H9" s="99"/>
      <c r="I9" s="99"/>
      <c r="J9" s="99"/>
      <c r="K9" s="99"/>
      <c r="L9" s="99"/>
      <c r="M9" s="99"/>
      <c r="N9" s="346"/>
      <c r="O9" s="317"/>
    </row>
    <row r="10" spans="1:15" ht="15.75" x14ac:dyDescent="0.25">
      <c r="A10" s="232" t="s">
        <v>1009</v>
      </c>
      <c r="B10" s="308"/>
      <c r="C10" s="308"/>
      <c r="D10" s="308"/>
      <c r="E10" s="308"/>
      <c r="F10" s="308"/>
      <c r="G10" s="308"/>
      <c r="H10" s="308"/>
      <c r="I10" s="308"/>
      <c r="J10" s="308"/>
    </row>
    <row r="11" spans="1:15" s="347" customFormat="1" x14ac:dyDescent="0.25">
      <c r="B11" s="316"/>
      <c r="C11" s="316"/>
      <c r="D11" s="316"/>
    </row>
    <row r="12" spans="1:15" s="350" customFormat="1" ht="34.5" customHeight="1" x14ac:dyDescent="0.25">
      <c r="A12" s="348" t="s">
        <v>855</v>
      </c>
      <c r="B12" s="349" t="s">
        <v>856</v>
      </c>
      <c r="C12" s="349" t="s">
        <v>857</v>
      </c>
      <c r="D12" s="349" t="s">
        <v>858</v>
      </c>
      <c r="E12" s="349"/>
      <c r="F12" s="349"/>
      <c r="G12" s="349"/>
      <c r="H12" s="349"/>
      <c r="I12" s="349"/>
      <c r="J12" s="349"/>
    </row>
    <row r="13" spans="1:15" s="347" customFormat="1" ht="34.5" customHeight="1" x14ac:dyDescent="0.25">
      <c r="A13" s="348"/>
      <c r="B13" s="349"/>
      <c r="C13" s="349"/>
      <c r="D13" s="349"/>
      <c r="E13" s="156" t="s">
        <v>366</v>
      </c>
      <c r="F13" s="156" t="s">
        <v>315</v>
      </c>
      <c r="G13" s="156" t="s">
        <v>316</v>
      </c>
      <c r="H13" s="156" t="s">
        <v>317</v>
      </c>
      <c r="I13" s="156" t="s">
        <v>318</v>
      </c>
      <c r="J13" s="156" t="s">
        <v>859</v>
      </c>
    </row>
    <row r="14" spans="1:15" s="347" customFormat="1" ht="15.75" customHeight="1" x14ac:dyDescent="0.25">
      <c r="A14" s="351">
        <v>1</v>
      </c>
      <c r="B14" s="156">
        <v>2</v>
      </c>
      <c r="C14" s="351">
        <v>3</v>
      </c>
      <c r="D14" s="156">
        <v>4</v>
      </c>
      <c r="E14" s="352" t="s">
        <v>860</v>
      </c>
      <c r="F14" s="191" t="s">
        <v>861</v>
      </c>
      <c r="G14" s="352" t="s">
        <v>862</v>
      </c>
      <c r="H14" s="191" t="s">
        <v>863</v>
      </c>
      <c r="I14" s="352" t="s">
        <v>864</v>
      </c>
      <c r="J14" s="191" t="s">
        <v>865</v>
      </c>
    </row>
    <row r="15" spans="1:15" s="317" customFormat="1" ht="75" x14ac:dyDescent="0.25">
      <c r="A15" s="152">
        <v>1</v>
      </c>
      <c r="B15" s="153" t="s">
        <v>866</v>
      </c>
      <c r="C15" s="353" t="s">
        <v>867</v>
      </c>
      <c r="D15" s="353" t="s">
        <v>868</v>
      </c>
      <c r="E15" s="354">
        <v>104.8</v>
      </c>
      <c r="F15" s="354">
        <v>105.3</v>
      </c>
      <c r="G15" s="156">
        <v>104.9</v>
      </c>
      <c r="H15" s="156">
        <v>104.2</v>
      </c>
      <c r="I15" s="156">
        <v>104.8</v>
      </c>
      <c r="J15" s="156">
        <v>104.8</v>
      </c>
    </row>
    <row r="16" spans="1:15" s="317" customFormat="1" ht="90.75" customHeight="1" x14ac:dyDescent="0.25">
      <c r="A16" s="154">
        <v>5</v>
      </c>
      <c r="B16" s="155" t="s">
        <v>869</v>
      </c>
      <c r="C16" s="156" t="s">
        <v>870</v>
      </c>
      <c r="D16" s="156" t="s">
        <v>871</v>
      </c>
      <c r="E16" s="156">
        <v>0.99</v>
      </c>
      <c r="F16" s="156">
        <v>0.99</v>
      </c>
      <c r="G16" s="156">
        <v>0.99</v>
      </c>
      <c r="H16" s="156">
        <v>0.99</v>
      </c>
      <c r="I16" s="156">
        <v>0.99</v>
      </c>
      <c r="J16" s="156">
        <v>0.99</v>
      </c>
      <c r="M16" s="176"/>
    </row>
    <row r="17" spans="1:7" s="317" customFormat="1" x14ac:dyDescent="0.25">
      <c r="A17" s="154"/>
    </row>
    <row r="18" spans="1:7" s="317" customFormat="1" x14ac:dyDescent="0.25">
      <c r="A18" s="154"/>
    </row>
    <row r="19" spans="1:7" s="317" customFormat="1" ht="51.75" customHeight="1" x14ac:dyDescent="0.25">
      <c r="A19" s="154"/>
      <c r="E19" s="355"/>
      <c r="F19" s="356"/>
      <c r="G19" s="356"/>
    </row>
    <row r="20" spans="1:7" s="317" customFormat="1" ht="31.5" customHeight="1" x14ac:dyDescent="0.25">
      <c r="A20" s="154"/>
      <c r="E20" s="355"/>
      <c r="F20" s="357"/>
      <c r="G20" s="357"/>
    </row>
    <row r="21" spans="1:7" s="317" customFormat="1" ht="49.5" customHeight="1" x14ac:dyDescent="0.25">
      <c r="A21" s="154"/>
      <c r="E21" s="358"/>
      <c r="F21" s="359"/>
      <c r="G21" s="360"/>
    </row>
    <row r="22" spans="1:7" s="317" customFormat="1" ht="49.5" customHeight="1" x14ac:dyDescent="0.25">
      <c r="A22" s="154"/>
      <c r="B22" s="361"/>
      <c r="C22" s="361"/>
      <c r="D22" s="361"/>
      <c r="E22" s="362"/>
      <c r="F22" s="359"/>
      <c r="G22" s="360"/>
    </row>
    <row r="23" spans="1:7" s="317" customFormat="1" ht="29.25" customHeight="1" x14ac:dyDescent="0.25">
      <c r="A23" s="154"/>
      <c r="B23" s="363"/>
      <c r="C23" s="363"/>
      <c r="D23" s="363"/>
      <c r="E23" s="362"/>
      <c r="F23" s="359"/>
      <c r="G23" s="360"/>
    </row>
    <row r="24" spans="1:7" ht="15.75" x14ac:dyDescent="0.25">
      <c r="E24" s="362"/>
      <c r="F24" s="359"/>
      <c r="G24" s="360"/>
    </row>
    <row r="25" spans="1:7" ht="15.75" customHeight="1" x14ac:dyDescent="0.25">
      <c r="E25" s="361"/>
      <c r="F25" s="359"/>
      <c r="G25" s="360"/>
    </row>
    <row r="26" spans="1:7" ht="43.5" customHeight="1" x14ac:dyDescent="0.25">
      <c r="E26" s="361"/>
      <c r="F26" s="359"/>
      <c r="G26" s="360"/>
    </row>
    <row r="27" spans="1:7" ht="15.75" customHeight="1" x14ac:dyDescent="0.25">
      <c r="E27" s="361"/>
      <c r="F27" s="359"/>
      <c r="G27" s="360"/>
    </row>
    <row r="28" spans="1:7" ht="45" customHeight="1" x14ac:dyDescent="0.25">
      <c r="E28" s="361"/>
      <c r="F28" s="359"/>
      <c r="G28" s="360"/>
    </row>
    <row r="29" spans="1:7" ht="46.5" customHeight="1" x14ac:dyDescent="0.25">
      <c r="E29" s="361"/>
      <c r="F29" s="359"/>
      <c r="G29" s="360"/>
    </row>
    <row r="30" spans="1:7" ht="52.5" customHeight="1" x14ac:dyDescent="0.25">
      <c r="E30" s="361"/>
      <c r="F30" s="359"/>
      <c r="G30" s="360"/>
    </row>
    <row r="31" spans="1:7" ht="30" customHeight="1" x14ac:dyDescent="0.25">
      <c r="E31" s="361"/>
      <c r="F31" s="359"/>
      <c r="G31" s="360"/>
    </row>
    <row r="32" spans="1:7" ht="15.75" customHeight="1" x14ac:dyDescent="0.25">
      <c r="E32" s="361"/>
      <c r="F32" s="359"/>
      <c r="G32" s="360"/>
    </row>
    <row r="33" spans="1:7" ht="15.75" customHeight="1" x14ac:dyDescent="0.25">
      <c r="E33" s="361"/>
      <c r="F33" s="359"/>
      <c r="G33" s="360"/>
    </row>
    <row r="34" spans="1:7" ht="15.75" customHeight="1" x14ac:dyDescent="0.25">
      <c r="E34" s="361"/>
      <c r="F34" s="359"/>
      <c r="G34" s="360"/>
    </row>
    <row r="35" spans="1:7" ht="15.75" customHeight="1" x14ac:dyDescent="0.25">
      <c r="E35" s="361"/>
      <c r="F35" s="359"/>
      <c r="G35" s="360"/>
    </row>
    <row r="36" spans="1:7" ht="42.75" customHeight="1" x14ac:dyDescent="0.25">
      <c r="E36" s="361"/>
      <c r="F36" s="359"/>
      <c r="G36" s="360"/>
    </row>
    <row r="37" spans="1:7" ht="43.5" customHeight="1" x14ac:dyDescent="0.25">
      <c r="E37" s="361"/>
      <c r="F37" s="359"/>
      <c r="G37" s="360"/>
    </row>
    <row r="38" spans="1:7" ht="54" customHeight="1" x14ac:dyDescent="0.25">
      <c r="E38" s="361"/>
      <c r="F38" s="359"/>
      <c r="G38" s="360"/>
    </row>
    <row r="39" spans="1:7" ht="15.75" customHeight="1" x14ac:dyDescent="0.25">
      <c r="E39" s="361"/>
      <c r="F39" s="359"/>
      <c r="G39" s="360"/>
    </row>
    <row r="40" spans="1:7" ht="50.25" customHeight="1" x14ac:dyDescent="0.25">
      <c r="E40" s="361"/>
      <c r="F40" s="359"/>
      <c r="G40" s="360"/>
    </row>
    <row r="41" spans="1:7" ht="34.5" customHeight="1" x14ac:dyDescent="0.25">
      <c r="E41" s="361"/>
      <c r="F41" s="359"/>
      <c r="G41" s="360"/>
    </row>
    <row r="42" spans="1:7" ht="15.75" customHeight="1" x14ac:dyDescent="0.25">
      <c r="E42" s="361"/>
      <c r="F42" s="359"/>
      <c r="G42" s="360"/>
    </row>
    <row r="43" spans="1:7" ht="15.75" customHeight="1" x14ac:dyDescent="0.25">
      <c r="E43" s="362"/>
      <c r="F43" s="359"/>
      <c r="G43" s="360"/>
    </row>
    <row r="44" spans="1:7" ht="35.25" customHeight="1" x14ac:dyDescent="0.25">
      <c r="E44" s="362"/>
      <c r="F44" s="359"/>
      <c r="G44" s="360"/>
    </row>
    <row r="45" spans="1:7" ht="45" customHeight="1" x14ac:dyDescent="0.25">
      <c r="E45" s="362"/>
      <c r="F45" s="359"/>
      <c r="G45" s="360"/>
    </row>
    <row r="46" spans="1:7" ht="78.75" customHeight="1" x14ac:dyDescent="0.25">
      <c r="E46" s="362"/>
      <c r="F46" s="359"/>
      <c r="G46" s="360"/>
    </row>
    <row r="47" spans="1:7" ht="45.75" customHeight="1" x14ac:dyDescent="0.25">
      <c r="E47" s="362"/>
      <c r="F47" s="359"/>
      <c r="G47" s="360"/>
    </row>
    <row r="48" spans="1:7" s="317" customFormat="1" ht="102" customHeight="1" x14ac:dyDescent="0.25">
      <c r="A48" s="154"/>
    </row>
    <row r="49" spans="1:7" s="317" customFormat="1" ht="54.75" customHeight="1" x14ac:dyDescent="0.25">
      <c r="A49" s="154"/>
    </row>
    <row r="50" spans="1:7" s="317" customFormat="1" x14ac:dyDescent="0.25">
      <c r="A50" s="154"/>
    </row>
    <row r="51" spans="1:7" s="317" customFormat="1" x14ac:dyDescent="0.25">
      <c r="A51" s="154"/>
    </row>
    <row r="52" spans="1:7" ht="38.25" customHeight="1" x14ac:dyDescent="0.25">
      <c r="E52" s="362"/>
      <c r="F52" s="359"/>
      <c r="G52" s="360"/>
    </row>
    <row r="53" spans="1:7" ht="15.75" customHeight="1" x14ac:dyDescent="0.25">
      <c r="E53" s="362"/>
      <c r="F53" s="359"/>
      <c r="G53" s="360"/>
    </row>
    <row r="54" spans="1:7" ht="15.75" customHeight="1" x14ac:dyDescent="0.25">
      <c r="E54" s="362"/>
      <c r="F54" s="359"/>
      <c r="G54" s="360"/>
    </row>
    <row r="55" spans="1:7" ht="15.75" customHeight="1" x14ac:dyDescent="0.25">
      <c r="E55" s="362"/>
      <c r="F55" s="359"/>
      <c r="G55" s="360"/>
    </row>
    <row r="56" spans="1:7" ht="102" customHeight="1" x14ac:dyDescent="0.25">
      <c r="E56" s="362"/>
      <c r="F56" s="359"/>
      <c r="G56" s="360"/>
    </row>
    <row r="57" spans="1:7" ht="57.75" customHeight="1" x14ac:dyDescent="0.25">
      <c r="E57" s="362"/>
      <c r="F57" s="359"/>
      <c r="G57" s="360"/>
    </row>
    <row r="58" spans="1:7" ht="48" customHeight="1" x14ac:dyDescent="0.25">
      <c r="E58" s="362"/>
      <c r="F58" s="359"/>
      <c r="G58" s="360"/>
    </row>
    <row r="59" spans="1:7" ht="15.75" customHeight="1" x14ac:dyDescent="0.25">
      <c r="E59" s="362"/>
      <c r="F59" s="359"/>
      <c r="G59" s="360"/>
    </row>
    <row r="60" spans="1:7" ht="30.75" customHeight="1" x14ac:dyDescent="0.25">
      <c r="E60" s="362"/>
      <c r="F60" s="359"/>
      <c r="G60" s="360"/>
    </row>
    <row r="61" spans="1:7" ht="15.75" customHeight="1" x14ac:dyDescent="0.25">
      <c r="E61" s="362"/>
      <c r="F61" s="359"/>
      <c r="G61" s="360"/>
    </row>
    <row r="62" spans="1:7" ht="15.75" customHeight="1" x14ac:dyDescent="0.25">
      <c r="E62" s="362"/>
      <c r="F62" s="359"/>
      <c r="G62" s="360"/>
    </row>
    <row r="63" spans="1:7" ht="15.75" customHeight="1" x14ac:dyDescent="0.25">
      <c r="E63" s="362"/>
      <c r="F63" s="359"/>
      <c r="G63" s="360"/>
    </row>
    <row r="64" spans="1:7" ht="15.75" customHeight="1" x14ac:dyDescent="0.25">
      <c r="E64" s="362"/>
      <c r="F64" s="359"/>
      <c r="G64" s="360"/>
    </row>
    <row r="65" spans="1:7" ht="15.75" customHeight="1" x14ac:dyDescent="0.25">
      <c r="E65" s="362"/>
      <c r="F65" s="359"/>
      <c r="G65" s="360"/>
    </row>
    <row r="66" spans="1:7" ht="15.75" customHeight="1" x14ac:dyDescent="0.25">
      <c r="E66" s="362"/>
      <c r="F66" s="359"/>
      <c r="G66" s="360"/>
    </row>
    <row r="67" spans="1:7" ht="15.75" customHeight="1" x14ac:dyDescent="0.25">
      <c r="E67" s="362"/>
      <c r="F67" s="359"/>
      <c r="G67" s="360"/>
    </row>
    <row r="68" spans="1:7" ht="15.75" customHeight="1" x14ac:dyDescent="0.25">
      <c r="E68" s="362"/>
      <c r="F68" s="359"/>
      <c r="G68" s="360"/>
    </row>
    <row r="69" spans="1:7" ht="15.75" customHeight="1" x14ac:dyDescent="0.25">
      <c r="E69" s="362"/>
      <c r="F69" s="359"/>
      <c r="G69" s="360"/>
    </row>
    <row r="70" spans="1:7" ht="15.75" customHeight="1" x14ac:dyDescent="0.25">
      <c r="E70" s="362"/>
      <c r="F70" s="359"/>
      <c r="G70" s="360"/>
    </row>
    <row r="71" spans="1:7" ht="15.75" customHeight="1" x14ac:dyDescent="0.25">
      <c r="E71" s="362"/>
      <c r="F71" s="359"/>
      <c r="G71" s="360"/>
    </row>
    <row r="72" spans="1:7" s="317" customFormat="1" ht="15.75" customHeight="1" x14ac:dyDescent="0.25">
      <c r="A72" s="154"/>
    </row>
    <row r="73" spans="1:7" ht="15.75" x14ac:dyDescent="0.25">
      <c r="E73" s="362"/>
      <c r="F73" s="359"/>
      <c r="G73" s="360"/>
    </row>
    <row r="74" spans="1:7" ht="45" customHeight="1" x14ac:dyDescent="0.25">
      <c r="E74" s="364"/>
      <c r="F74" s="365"/>
      <c r="G74" s="365"/>
    </row>
    <row r="75" spans="1:7" x14ac:dyDescent="0.25">
      <c r="E75" s="364"/>
      <c r="F75" s="365"/>
      <c r="G75" s="365"/>
    </row>
    <row r="76" spans="1:7" s="340" customFormat="1" ht="19.5" customHeight="1" x14ac:dyDescent="0.25">
      <c r="B76" s="316"/>
      <c r="C76" s="316"/>
      <c r="D76" s="316"/>
      <c r="E76" s="316"/>
      <c r="F76" s="316"/>
      <c r="G76" s="316"/>
    </row>
    <row r="81" s="340" customFormat="1" x14ac:dyDescent="0.25"/>
  </sheetData>
  <mergeCells count="10">
    <mergeCell ref="A12:A13"/>
    <mergeCell ref="B12:B13"/>
    <mergeCell ref="C12:C13"/>
    <mergeCell ref="D12:D13"/>
    <mergeCell ref="E12:J12"/>
    <mergeCell ref="A5:J5"/>
    <mergeCell ref="A7:J7"/>
    <mergeCell ref="A8:J8"/>
    <mergeCell ref="A9:F9"/>
    <mergeCell ref="A10:J10"/>
  </mergeCells>
  <pageMargins left="0.70866141732283472" right="0.70866141732283472" top="0.74803149606299213" bottom="0.74803149606299213" header="0.31496062992125984" footer="0.31496062992125984"/>
  <pageSetup paperSize="9" scale="5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26"/>
  <sheetViews>
    <sheetView showGridLines="0" view="pageBreakPreview" topLeftCell="A4" zoomScaleNormal="100" zoomScaleSheetLayoutView="100" workbookViewId="0">
      <selection activeCell="A9" sqref="A9:J9"/>
    </sheetView>
  </sheetViews>
  <sheetFormatPr defaultRowHeight="15.75" x14ac:dyDescent="0.25"/>
  <cols>
    <col min="1" max="1" width="17.625" style="157" customWidth="1"/>
    <col min="2" max="2" width="37.625" style="157" customWidth="1"/>
    <col min="3" max="3" width="27.625" style="157" customWidth="1"/>
    <col min="4" max="10" width="15.625" style="157" customWidth="1"/>
    <col min="11" max="16384" width="9" style="157"/>
  </cols>
  <sheetData>
    <row r="1" spans="1:10" ht="18.75" x14ac:dyDescent="0.25">
      <c r="H1" s="216" t="s">
        <v>872</v>
      </c>
      <c r="I1" s="216"/>
      <c r="J1" s="216"/>
    </row>
    <row r="2" spans="1:10" ht="18.75" x14ac:dyDescent="0.25">
      <c r="H2" s="216" t="s">
        <v>1</v>
      </c>
      <c r="I2" s="216"/>
      <c r="J2" s="216"/>
    </row>
    <row r="3" spans="1:10" ht="18.75" x14ac:dyDescent="0.25">
      <c r="H3" s="216" t="s">
        <v>2</v>
      </c>
      <c r="I3" s="216"/>
      <c r="J3" s="216"/>
    </row>
    <row r="4" spans="1:10" ht="18.75" x14ac:dyDescent="0.25">
      <c r="A4" s="293" t="s">
        <v>873</v>
      </c>
      <c r="B4" s="293"/>
      <c r="C4" s="293"/>
      <c r="D4" s="293"/>
      <c r="E4" s="293"/>
      <c r="F4" s="293"/>
      <c r="G4" s="293"/>
      <c r="H4" s="293"/>
      <c r="I4" s="293"/>
      <c r="J4" s="293"/>
    </row>
    <row r="5" spans="1:10" x14ac:dyDescent="0.25">
      <c r="A5" s="158"/>
      <c r="B5" s="158"/>
      <c r="C5" s="158"/>
      <c r="D5" s="158"/>
      <c r="E5" s="158"/>
      <c r="F5" s="158"/>
      <c r="G5" s="158"/>
      <c r="H5" s="158"/>
      <c r="I5" s="158"/>
      <c r="J5" s="158"/>
    </row>
    <row r="6" spans="1:10" ht="18.75" x14ac:dyDescent="0.25">
      <c r="A6" s="214" t="s">
        <v>193</v>
      </c>
      <c r="B6" s="214"/>
      <c r="C6" s="214"/>
      <c r="D6" s="214"/>
      <c r="E6" s="214"/>
      <c r="F6" s="214"/>
      <c r="G6" s="214"/>
      <c r="H6" s="214"/>
      <c r="I6" s="214"/>
      <c r="J6" s="214"/>
    </row>
    <row r="7" spans="1:10" ht="18.75" x14ac:dyDescent="0.25">
      <c r="A7" s="296" t="s">
        <v>4</v>
      </c>
      <c r="B7" s="296"/>
      <c r="C7" s="296"/>
      <c r="D7" s="296"/>
      <c r="E7" s="296"/>
      <c r="F7" s="296"/>
      <c r="G7" s="296"/>
      <c r="H7" s="296"/>
      <c r="I7" s="296"/>
      <c r="J7" s="296"/>
    </row>
    <row r="8" spans="1:10" x14ac:dyDescent="0.25">
      <c r="A8" s="159"/>
      <c r="B8" s="160"/>
      <c r="C8" s="160"/>
      <c r="D8" s="160"/>
      <c r="E8" s="160"/>
      <c r="F8" s="160"/>
      <c r="G8" s="160"/>
      <c r="H8" s="160"/>
      <c r="I8" s="160"/>
      <c r="J8" s="160"/>
    </row>
    <row r="9" spans="1:10" ht="18.75" x14ac:dyDescent="0.25">
      <c r="A9" s="292" t="s">
        <v>1006</v>
      </c>
      <c r="B9" s="292"/>
      <c r="C9" s="292"/>
      <c r="D9" s="292"/>
      <c r="E9" s="292"/>
      <c r="F9" s="292"/>
      <c r="G9" s="292"/>
      <c r="H9" s="292"/>
      <c r="I9" s="292"/>
      <c r="J9" s="292"/>
    </row>
    <row r="10" spans="1:10" ht="18.75" x14ac:dyDescent="0.25">
      <c r="A10" s="161"/>
      <c r="B10" s="161"/>
      <c r="C10" s="161"/>
      <c r="D10" s="161"/>
      <c r="E10" s="161"/>
      <c r="F10" s="161"/>
      <c r="G10" s="161"/>
      <c r="H10" s="161"/>
      <c r="I10" s="161"/>
      <c r="J10" s="161"/>
    </row>
    <row r="11" spans="1:10" ht="18" customHeight="1" x14ac:dyDescent="0.25">
      <c r="A11" s="293" t="s">
        <v>874</v>
      </c>
      <c r="B11" s="293"/>
      <c r="C11" s="293"/>
      <c r="D11" s="293"/>
      <c r="E11" s="293"/>
      <c r="F11" s="293"/>
      <c r="G11" s="293"/>
      <c r="H11" s="293"/>
      <c r="I11" s="293"/>
      <c r="J11" s="293"/>
    </row>
    <row r="12" spans="1:10" ht="13.5" customHeight="1" x14ac:dyDescent="0.25">
      <c r="A12" s="162"/>
      <c r="B12" s="162"/>
      <c r="C12" s="162"/>
      <c r="D12" s="162"/>
      <c r="E12" s="162"/>
      <c r="F12" s="162"/>
      <c r="G12" s="162"/>
      <c r="H12" s="162"/>
      <c r="I12" s="162"/>
      <c r="J12" s="162"/>
    </row>
    <row r="13" spans="1:10" x14ac:dyDescent="0.25">
      <c r="A13" s="294" t="s">
        <v>875</v>
      </c>
      <c r="B13" s="295" t="s">
        <v>876</v>
      </c>
      <c r="C13" s="295" t="s">
        <v>877</v>
      </c>
      <c r="D13" s="295" t="s">
        <v>878</v>
      </c>
      <c r="E13" s="295"/>
      <c r="F13" s="295"/>
      <c r="G13" s="295"/>
      <c r="H13" s="295"/>
      <c r="I13" s="295"/>
      <c r="J13" s="295"/>
    </row>
    <row r="14" spans="1:10" x14ac:dyDescent="0.25">
      <c r="A14" s="294"/>
      <c r="B14" s="295"/>
      <c r="C14" s="295"/>
      <c r="D14" s="163" t="s">
        <v>366</v>
      </c>
      <c r="E14" s="163" t="s">
        <v>315</v>
      </c>
      <c r="F14" s="163" t="s">
        <v>316</v>
      </c>
      <c r="G14" s="163" t="s">
        <v>317</v>
      </c>
      <c r="H14" s="163" t="s">
        <v>318</v>
      </c>
      <c r="I14" s="163"/>
      <c r="J14" s="163"/>
    </row>
    <row r="15" spans="1:10" x14ac:dyDescent="0.25">
      <c r="A15" s="164">
        <v>1</v>
      </c>
      <c r="B15" s="163">
        <v>2</v>
      </c>
      <c r="C15" s="164">
        <v>3</v>
      </c>
      <c r="D15" s="163">
        <v>4</v>
      </c>
      <c r="E15" s="164">
        <v>5</v>
      </c>
      <c r="F15" s="163">
        <v>6</v>
      </c>
      <c r="G15" s="164">
        <v>7</v>
      </c>
      <c r="H15" s="163">
        <v>8</v>
      </c>
      <c r="I15" s="164"/>
      <c r="J15" s="163"/>
    </row>
    <row r="16" spans="1:10" ht="50.25" x14ac:dyDescent="0.25">
      <c r="A16" s="165">
        <v>1</v>
      </c>
      <c r="B16" s="166" t="s">
        <v>879</v>
      </c>
      <c r="C16" s="167"/>
      <c r="D16" s="168"/>
      <c r="E16" s="168"/>
      <c r="F16" s="168"/>
      <c r="G16" s="168"/>
      <c r="H16" s="168"/>
      <c r="I16" s="168"/>
      <c r="J16" s="168"/>
    </row>
    <row r="17" spans="1:10" x14ac:dyDescent="0.25">
      <c r="A17" s="165"/>
      <c r="B17" s="166" t="s">
        <v>759</v>
      </c>
      <c r="C17" s="167"/>
      <c r="D17" s="169">
        <v>5.0000000000000001E-3</v>
      </c>
      <c r="E17" s="169">
        <v>4.9300000000000004E-3</v>
      </c>
      <c r="F17" s="169">
        <v>4.8549999999999999E-3</v>
      </c>
      <c r="G17" s="169">
        <v>4.7800000000000004E-3</v>
      </c>
      <c r="H17" s="169">
        <v>4.7099999999999998E-3</v>
      </c>
      <c r="I17" s="168"/>
      <c r="J17" s="168"/>
    </row>
    <row r="18" spans="1:10" ht="50.25" x14ac:dyDescent="0.25">
      <c r="A18" s="170">
        <v>2</v>
      </c>
      <c r="B18" s="166" t="s">
        <v>880</v>
      </c>
      <c r="C18" s="167"/>
      <c r="D18" s="171"/>
      <c r="E18" s="171"/>
      <c r="F18" s="171"/>
      <c r="G18" s="171"/>
      <c r="H18" s="171"/>
      <c r="I18" s="171"/>
      <c r="J18" s="171"/>
    </row>
    <row r="19" spans="1:10" x14ac:dyDescent="0.25">
      <c r="A19" s="170"/>
      <c r="B19" s="166" t="s">
        <v>759</v>
      </c>
      <c r="C19" s="167"/>
      <c r="D19" s="168">
        <v>1</v>
      </c>
      <c r="E19" s="168">
        <v>1</v>
      </c>
      <c r="F19" s="168">
        <v>1</v>
      </c>
      <c r="G19" s="168">
        <v>1</v>
      </c>
      <c r="H19" s="168">
        <v>1</v>
      </c>
      <c r="I19" s="168"/>
      <c r="J19" s="168"/>
    </row>
    <row r="20" spans="1:10" ht="66" x14ac:dyDescent="0.25">
      <c r="A20" s="172">
        <v>3</v>
      </c>
      <c r="B20" s="166" t="s">
        <v>881</v>
      </c>
      <c r="C20" s="167"/>
      <c r="D20" s="168"/>
      <c r="E20" s="168"/>
      <c r="F20" s="168"/>
      <c r="G20" s="168"/>
      <c r="H20" s="168"/>
      <c r="I20" s="168"/>
      <c r="J20" s="168"/>
    </row>
    <row r="21" spans="1:10" x14ac:dyDescent="0.25">
      <c r="A21" s="173"/>
      <c r="B21" s="166" t="s">
        <v>759</v>
      </c>
      <c r="C21" s="167"/>
      <c r="D21" s="174">
        <v>1</v>
      </c>
      <c r="E21" s="174">
        <v>0.98499999999999999</v>
      </c>
      <c r="F21" s="174">
        <v>0.97</v>
      </c>
      <c r="G21" s="174">
        <v>0.95599999999999996</v>
      </c>
      <c r="H21" s="174">
        <v>0.94099999999999995</v>
      </c>
      <c r="I21" s="168"/>
      <c r="J21" s="168"/>
    </row>
    <row r="23" spans="1:10" x14ac:dyDescent="0.25">
      <c r="B23" s="175"/>
      <c r="C23" s="175"/>
      <c r="D23" s="175"/>
      <c r="E23" s="175"/>
      <c r="F23" s="175"/>
      <c r="G23" s="175"/>
      <c r="H23" s="175"/>
      <c r="I23" s="175"/>
    </row>
    <row r="24" spans="1:10" x14ac:dyDescent="0.25">
      <c r="B24" s="175"/>
      <c r="C24" s="175"/>
      <c r="D24" s="175"/>
      <c r="E24" s="175"/>
      <c r="F24" s="175"/>
      <c r="G24" s="175"/>
      <c r="H24" s="175"/>
      <c r="I24" s="175"/>
    </row>
    <row r="25" spans="1:10" x14ac:dyDescent="0.25">
      <c r="B25" s="290"/>
      <c r="C25" s="290"/>
      <c r="D25" s="290"/>
      <c r="E25" s="290"/>
      <c r="F25" s="290"/>
      <c r="G25" s="290"/>
      <c r="H25" s="290"/>
      <c r="I25" s="290"/>
    </row>
    <row r="26" spans="1:10" x14ac:dyDescent="0.25">
      <c r="B26" s="291"/>
      <c r="C26" s="291"/>
      <c r="D26" s="291"/>
      <c r="E26" s="291"/>
      <c r="F26" s="291"/>
      <c r="G26" s="291"/>
      <c r="H26" s="291"/>
      <c r="I26" s="291"/>
    </row>
  </sheetData>
  <autoFilter ref="A15:J15"/>
  <mergeCells count="14">
    <mergeCell ref="A7:J7"/>
    <mergeCell ref="H1:J1"/>
    <mergeCell ref="H2:J2"/>
    <mergeCell ref="H3:J3"/>
    <mergeCell ref="A4:J4"/>
    <mergeCell ref="A6:J6"/>
    <mergeCell ref="B25:I25"/>
    <mergeCell ref="B26:I26"/>
    <mergeCell ref="A9:J9"/>
    <mergeCell ref="A11:J11"/>
    <mergeCell ref="A13:A14"/>
    <mergeCell ref="B13:B14"/>
    <mergeCell ref="C13:C14"/>
    <mergeCell ref="D13:J13"/>
  </mergeCells>
  <pageMargins left="0.70866141732283472" right="0.70866141732283472" top="0.74803149606299213" bottom="0.74803149606299213" header="0.31496062992125984" footer="0.31496062992125984"/>
  <pageSetup paperSize="9" scale="4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10"/>
  <sheetViews>
    <sheetView showGridLines="0" view="pageBreakPreview" zoomScaleNormal="100" zoomScaleSheetLayoutView="100" workbookViewId="0">
      <selection activeCell="D8" sqref="D8"/>
    </sheetView>
  </sheetViews>
  <sheetFormatPr defaultRowHeight="15.75" x14ac:dyDescent="0.25"/>
  <cols>
    <col min="1" max="1" width="27.625" style="178" customWidth="1"/>
    <col min="2" max="2" width="57.5" style="178" customWidth="1"/>
    <col min="3" max="3" width="27.625" style="178" customWidth="1"/>
    <col min="4" max="16384" width="9" style="178"/>
  </cols>
  <sheetData>
    <row r="1" spans="1:10" ht="18.75" x14ac:dyDescent="0.25">
      <c r="A1" s="151"/>
      <c r="B1" s="177" t="s">
        <v>882</v>
      </c>
      <c r="C1" s="109"/>
      <c r="D1" s="109"/>
      <c r="E1" s="109"/>
      <c r="F1" s="109"/>
      <c r="G1" s="109"/>
      <c r="H1" s="109"/>
      <c r="I1" s="109"/>
    </row>
    <row r="2" spans="1:10" ht="18.75" x14ac:dyDescent="0.25">
      <c r="A2" s="151"/>
      <c r="B2" s="177" t="s">
        <v>1</v>
      </c>
      <c r="C2" s="109"/>
      <c r="D2" s="109"/>
      <c r="E2" s="109"/>
      <c r="F2" s="109"/>
      <c r="G2" s="109"/>
      <c r="H2" s="109"/>
      <c r="I2" s="109"/>
    </row>
    <row r="3" spans="1:10" ht="18.75" x14ac:dyDescent="0.25">
      <c r="A3" s="151"/>
      <c r="B3" s="177" t="s">
        <v>2</v>
      </c>
      <c r="C3" s="109"/>
      <c r="D3" s="109"/>
      <c r="E3" s="109"/>
      <c r="F3" s="109"/>
      <c r="G3" s="109"/>
      <c r="H3" s="109"/>
      <c r="I3" s="109"/>
    </row>
    <row r="4" spans="1:10" ht="186" customHeight="1" x14ac:dyDescent="0.3">
      <c r="A4" s="297" t="s">
        <v>883</v>
      </c>
      <c r="B4" s="297"/>
      <c r="C4" s="179"/>
      <c r="D4" s="179"/>
      <c r="E4" s="179"/>
      <c r="F4" s="179"/>
      <c r="G4" s="179"/>
      <c r="H4" s="179"/>
      <c r="I4" s="179"/>
      <c r="J4" s="179"/>
    </row>
    <row r="5" spans="1:10" ht="18.75" x14ac:dyDescent="0.3">
      <c r="A5" s="180"/>
      <c r="B5" s="180"/>
      <c r="C5" s="180"/>
      <c r="D5" s="180"/>
      <c r="E5" s="180"/>
      <c r="F5" s="109"/>
      <c r="G5" s="109"/>
      <c r="H5" s="109"/>
      <c r="I5" s="109"/>
      <c r="J5" s="109"/>
    </row>
    <row r="6" spans="1:10" ht="18.75" x14ac:dyDescent="0.3">
      <c r="A6" s="298" t="s">
        <v>1006</v>
      </c>
      <c r="B6" s="298"/>
      <c r="C6" s="181"/>
      <c r="D6" s="181"/>
      <c r="E6" s="181"/>
      <c r="F6" s="181"/>
      <c r="G6" s="181"/>
      <c r="H6" s="181"/>
      <c r="I6" s="181"/>
      <c r="J6" s="181"/>
    </row>
    <row r="8" spans="1:10" x14ac:dyDescent="0.25">
      <c r="A8" s="163" t="s">
        <v>875</v>
      </c>
      <c r="B8" s="163" t="s">
        <v>884</v>
      </c>
    </row>
    <row r="9" spans="1:10" x14ac:dyDescent="0.25">
      <c r="A9" s="182">
        <v>1</v>
      </c>
      <c r="B9" s="182" t="s">
        <v>885</v>
      </c>
    </row>
    <row r="10" spans="1:10" x14ac:dyDescent="0.25">
      <c r="A10" s="182" t="s">
        <v>483</v>
      </c>
      <c r="B10" s="182"/>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29</vt:i4>
      </vt:variant>
    </vt:vector>
  </HeadingPairs>
  <TitlesOfParts>
    <vt:vector size="53" baseType="lpstr">
      <vt:lpstr>Форма 1. (2017г.)</vt:lpstr>
      <vt:lpstr>Форма 1. (2018г.)</vt:lpstr>
      <vt:lpstr>Форма 1. (2019г.)</vt:lpstr>
      <vt:lpstr>Форма 1. (2020г.)</vt:lpstr>
      <vt:lpstr>Форма 1. (2021г.)</vt:lpstr>
      <vt:lpstr>Форма 2.</vt:lpstr>
      <vt:lpstr>Форма 3.</vt:lpstr>
      <vt:lpstr>Форма 4.</vt:lpstr>
      <vt:lpstr>Форма 5. (2017г.)</vt:lpstr>
      <vt:lpstr>Форма 5. (2018г.)</vt:lpstr>
      <vt:lpstr>Форма 5. (2019г.)</vt:lpstr>
      <vt:lpstr>Форма 5. (2020г.)</vt:lpstr>
      <vt:lpstr>Форма 5. (2021г.)</vt:lpstr>
      <vt:lpstr>Форма 6.</vt:lpstr>
      <vt:lpstr>Форма 7.</vt:lpstr>
      <vt:lpstr>Форма 8.</vt:lpstr>
      <vt:lpstr>Форма 9.</vt:lpstr>
      <vt:lpstr>Форма 10.</vt:lpstr>
      <vt:lpstr>Форма 12.</vt:lpstr>
      <vt:lpstr>Форма 13.</vt:lpstr>
      <vt:lpstr>Форма 14.</vt:lpstr>
      <vt:lpstr>Форма 17.</vt:lpstr>
      <vt:lpstr>Форма 18.</vt:lpstr>
      <vt:lpstr>Форма 19.</vt:lpstr>
      <vt:lpstr>'Форма 1. (2017г.)'!Заголовки_для_печати</vt:lpstr>
      <vt:lpstr>'Форма 1. (2018г.)'!Заголовки_для_печати</vt:lpstr>
      <vt:lpstr>'Форма 1. (2019г.)'!Заголовки_для_печати</vt:lpstr>
      <vt:lpstr>'Форма 1. (2020г.)'!Заголовки_для_печати</vt:lpstr>
      <vt:lpstr>'Форма 1. (2021г.)'!Заголовки_для_печати</vt:lpstr>
      <vt:lpstr>'Форма 1. (2017г.)'!Область_печати</vt:lpstr>
      <vt:lpstr>'Форма 1. (2018г.)'!Область_печати</vt:lpstr>
      <vt:lpstr>'Форма 1. (2019г.)'!Область_печати</vt:lpstr>
      <vt:lpstr>'Форма 1. (2020г.)'!Область_печати</vt:lpstr>
      <vt:lpstr>'Форма 1. (2021г.)'!Область_печати</vt:lpstr>
      <vt:lpstr>'Форма 10.'!Область_печати</vt:lpstr>
      <vt:lpstr>'Форма 12.'!Область_печати</vt:lpstr>
      <vt:lpstr>'Форма 13.'!Область_печати</vt:lpstr>
      <vt:lpstr>'Форма 14.'!Область_печати</vt:lpstr>
      <vt:lpstr>'Форма 17.'!Область_печати</vt:lpstr>
      <vt:lpstr>'Форма 18.'!Область_печати</vt:lpstr>
      <vt:lpstr>'Форма 19.'!Область_печати</vt:lpstr>
      <vt:lpstr>'Форма 2.'!Область_печати</vt:lpstr>
      <vt:lpstr>'Форма 3.'!Область_печати</vt:lpstr>
      <vt:lpstr>'Форма 4.'!Область_печати</vt:lpstr>
      <vt:lpstr>'Форма 5. (2017г.)'!Область_печати</vt:lpstr>
      <vt:lpstr>'Форма 5. (2018г.)'!Область_печати</vt:lpstr>
      <vt:lpstr>'Форма 5. (2019г.)'!Область_печати</vt:lpstr>
      <vt:lpstr>'Форма 5. (2020г.)'!Область_печати</vt:lpstr>
      <vt:lpstr>'Форма 5. (2021г.)'!Область_печати</vt:lpstr>
      <vt:lpstr>'Форма 6.'!Область_печати</vt:lpstr>
      <vt:lpstr>'Форма 7.'!Область_печати</vt:lpstr>
      <vt:lpstr>'Форма 8.'!Область_печати</vt:lpstr>
      <vt:lpstr>'Форма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admin</cp:lastModifiedBy>
  <dcterms:created xsi:type="dcterms:W3CDTF">2016-10-31T05:05:48Z</dcterms:created>
  <dcterms:modified xsi:type="dcterms:W3CDTF">2019-02-27T04:02:03Z</dcterms:modified>
</cp:coreProperties>
</file>